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slicers/slicer2.xml" ContentType="application/vnd.ms-excel.slicer+xml"/>
  <Override PartName="/xl/slicers/slicer3.xml" ContentType="application/vnd.ms-excel.slicer+xml"/>
  <Override PartName="/xl/comments2.xml" ContentType="application/vnd.openxmlformats-officedocument.spreadsheetml.comments+xml"/>
  <Override PartName="/xl/threadedComments/threadedComment2.xml" ContentType="application/vnd.ms-excel.threaded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3.xml" ContentType="application/vnd.openxmlformats-officedocument.spreadsheetml.comments+xml"/>
  <Override PartName="/xl/threadedComments/threadedComment3.xml" ContentType="application/vnd.ms-excel.threadedcomments+xml"/>
  <Override PartName="/xl/drawings/drawing3.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charts/chart3.xml" ContentType="application/vnd.openxmlformats-officedocument.drawingml.chart+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omments6.xml" ContentType="application/vnd.openxmlformats-officedocument.spreadsheetml.comments+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xl/webextensions/webextension3.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hidePivotFieldList="1"/>
  <mc:AlternateContent xmlns:mc="http://schemas.openxmlformats.org/markup-compatibility/2006">
    <mc:Choice Requires="x15">
      <x15ac:absPath xmlns:x15ac="http://schemas.microsoft.com/office/spreadsheetml/2010/11/ac" url="C:\Users\HP\Desktop\Sheharyar_Shahid\Templates\Final Template For Publishing\Un-published\Free_Checkbook_Register_Template\Free_Checkbook_Register_Template\"/>
    </mc:Choice>
  </mc:AlternateContent>
  <xr:revisionPtr revIDLastSave="0" documentId="13_ncr:1_{078E0E33-B66E-4AC4-8788-E2CF3A406D23}" xr6:coauthVersionLast="47" xr6:coauthVersionMax="47" xr10:uidLastSave="{00000000-0000-0000-0000-000000000000}"/>
  <bookViews>
    <workbookView xWindow="-110" yWindow="-110" windowWidth="19420" windowHeight="11620" xr2:uid="{00000000-000D-0000-FFFF-FFFF00000000}"/>
  </bookViews>
  <sheets>
    <sheet name="Cover Page" sheetId="11" r:id="rId1"/>
    <sheet name="Start Here" sheetId="2" r:id="rId2"/>
    <sheet name="Settings" sheetId="3" r:id="rId3"/>
    <sheet name="Pivots" sheetId="13" state="hidden" r:id="rId4"/>
    <sheet name="Transaction Register" sheetId="4" r:id="rId5"/>
    <sheet name="Reconciliation" sheetId="5" r:id="rId6"/>
    <sheet name="Monthly Summary" sheetId="6" r:id="rId7"/>
    <sheet name="Dashboard" sheetId="7" r:id="rId8"/>
    <sheet name="Print Summary" sheetId="8" r:id="rId9"/>
    <sheet name="About" sheetId="12" r:id="rId10"/>
  </sheets>
  <definedNames>
    <definedName name="_xlnm.Print_Area" localSheetId="9">About!$A$1:$J$37</definedName>
    <definedName name="_xlnm.Print_Area" localSheetId="0">'Cover Page'!$A$1:$H$26</definedName>
    <definedName name="_xlnm.Print_Area" localSheetId="7">Dashboard!$A$1:$J$61</definedName>
    <definedName name="_xlnm.Print_Area" localSheetId="6">'Monthly Summary'!$A$1:$L$71</definedName>
    <definedName name="_xlnm.Print_Area" localSheetId="8">'Print Summary'!$A$1:$J$61</definedName>
    <definedName name="_xlnm.Print_Area" localSheetId="5">Reconciliation!$A$1:$L$40</definedName>
    <definedName name="_xlnm.Print_Area" localSheetId="2">Settings!$A$1:$I$36</definedName>
    <definedName name="_xlnm.Print_Area" localSheetId="1">'Start Here'!$A$1:$J$36</definedName>
    <definedName name="_xlnm.Print_Area" localSheetId="4">'Transaction Register'!$A$1:$Q$41</definedName>
    <definedName name="Slicer_CATEGORY">#N/A</definedName>
    <definedName name="Slicer_MONTH">#N/A</definedName>
    <definedName name="Slicer_MONTH1">#N/A</definedName>
    <definedName name="Slicer_TYPE">#N/A</definedName>
  </definedNames>
  <calcPr calcId="191029"/>
  <pivotCaches>
    <pivotCache cacheId="6" r:id="rId11"/>
  </pivotCaches>
  <extLst>
    <ext xmlns:x14="http://schemas.microsoft.com/office/spreadsheetml/2009/9/main" uri="{BBE1A952-AA13-448e-AADC-164F8A28A991}">
      <x14:slicerCaches>
        <x14:slicerCache r:id="rId12"/>
      </x14:slicerCaches>
    </ex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3"/>
        <x14:slicerCache r:id="rId14"/>
        <x14:slicerCache r:id="rId15"/>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7" l="1"/>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D4" i="13" s="1" a="1"/>
  <c r="D4" i="13" s="1"/>
  <c r="B82" i="4"/>
  <c r="D5" i="13" s="1" a="1"/>
  <c r="D5" i="13" s="1"/>
  <c r="B83" i="4"/>
  <c r="D6" i="13" s="1" a="1"/>
  <c r="D6" i="13" s="1"/>
  <c r="B84" i="4"/>
  <c r="D7" i="13" s="1" a="1"/>
  <c r="D7" i="13" s="1"/>
  <c r="B85" i="4"/>
  <c r="D8" i="13" s="1" a="1"/>
  <c r="D8" i="13" s="1"/>
  <c r="B86" i="4"/>
  <c r="D9" i="13" s="1" a="1"/>
  <c r="D9" i="13" s="1"/>
  <c r="B87" i="4"/>
  <c r="D10" i="13" s="1" a="1"/>
  <c r="D10" i="13" s="1"/>
  <c r="B88" i="4"/>
  <c r="D11" i="13" s="1" a="1"/>
  <c r="D11" i="13" s="1"/>
  <c r="B89" i="4"/>
  <c r="D12" i="13" s="1" a="1"/>
  <c r="D12" i="13" s="1"/>
  <c r="B90" i="4"/>
  <c r="D13" i="13" s="1" a="1"/>
  <c r="D13" i="13" s="1"/>
  <c r="B91" i="4"/>
  <c r="D14" i="13" s="1" a="1"/>
  <c r="D14" i="13" s="1"/>
  <c r="B92" i="4"/>
  <c r="D15" i="13" s="1" a="1"/>
  <c r="D15" i="13" s="1"/>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301" i="4"/>
  <c r="B302" i="4"/>
  <c r="B303" i="4"/>
  <c r="B304" i="4"/>
  <c r="B305" i="4"/>
  <c r="B306" i="4"/>
  <c r="B307" i="4"/>
  <c r="B308" i="4"/>
  <c r="B309" i="4"/>
  <c r="B310" i="4"/>
  <c r="B311" i="4"/>
  <c r="B312" i="4"/>
  <c r="B313" i="4"/>
  <c r="B314" i="4"/>
  <c r="B315" i="4"/>
  <c r="B316" i="4"/>
  <c r="B317" i="4"/>
  <c r="B318" i="4"/>
  <c r="B319" i="4"/>
  <c r="B320" i="4"/>
  <c r="B321" i="4"/>
  <c r="B322" i="4"/>
  <c r="B323" i="4"/>
  <c r="B324" i="4"/>
  <c r="B325" i="4"/>
  <c r="B326" i="4"/>
  <c r="B327" i="4"/>
  <c r="B328" i="4"/>
  <c r="B329" i="4"/>
  <c r="B330" i="4"/>
  <c r="B331" i="4"/>
  <c r="B332" i="4"/>
  <c r="B333" i="4"/>
  <c r="B334" i="4"/>
  <c r="B335" i="4"/>
  <c r="B336" i="4"/>
  <c r="B337" i="4"/>
  <c r="B338" i="4"/>
  <c r="B339" i="4"/>
  <c r="B340" i="4"/>
  <c r="B341" i="4"/>
  <c r="B342" i="4"/>
  <c r="B343" i="4"/>
  <c r="B344" i="4"/>
  <c r="B345" i="4"/>
  <c r="B346" i="4"/>
  <c r="B347" i="4"/>
  <c r="B348" i="4"/>
  <c r="B349" i="4"/>
  <c r="B350" i="4"/>
  <c r="B351" i="4"/>
  <c r="B352" i="4"/>
  <c r="B353" i="4"/>
  <c r="B354" i="4"/>
  <c r="B355" i="4"/>
  <c r="B356" i="4"/>
  <c r="B357" i="4"/>
  <c r="B358" i="4"/>
  <c r="B359" i="4"/>
  <c r="B360" i="4"/>
  <c r="B361" i="4"/>
  <c r="B362" i="4"/>
  <c r="B363" i="4"/>
  <c r="B364" i="4"/>
  <c r="B365" i="4"/>
  <c r="B366" i="4"/>
  <c r="B367" i="4"/>
  <c r="B368" i="4"/>
  <c r="B369" i="4"/>
  <c r="B370" i="4"/>
  <c r="B371" i="4"/>
  <c r="B372" i="4"/>
  <c r="B373" i="4"/>
  <c r="B374" i="4"/>
  <c r="B375" i="4"/>
  <c r="B376" i="4"/>
  <c r="B377" i="4"/>
  <c r="B378" i="4"/>
  <c r="B379" i="4"/>
  <c r="B380" i="4"/>
  <c r="B381" i="4"/>
  <c r="B382" i="4"/>
  <c r="B383" i="4"/>
  <c r="B384" i="4"/>
  <c r="B385" i="4"/>
  <c r="B386" i="4"/>
  <c r="B387" i="4"/>
  <c r="B388" i="4"/>
  <c r="B389" i="4"/>
  <c r="B390" i="4"/>
  <c r="B391" i="4"/>
  <c r="B392" i="4"/>
  <c r="B393" i="4"/>
  <c r="B394" i="4"/>
  <c r="B395" i="4"/>
  <c r="B396" i="4"/>
  <c r="B397" i="4"/>
  <c r="B398" i="4"/>
  <c r="B399" i="4"/>
  <c r="B400" i="4"/>
  <c r="B401" i="4"/>
  <c r="B402" i="4"/>
  <c r="B403" i="4"/>
  <c r="B404" i="4"/>
  <c r="B405" i="4"/>
  <c r="B406" i="4"/>
  <c r="B407" i="4"/>
  <c r="B408" i="4"/>
  <c r="B409" i="4"/>
  <c r="B410" i="4"/>
  <c r="B411" i="4"/>
  <c r="B412" i="4"/>
  <c r="B413" i="4"/>
  <c r="B414" i="4"/>
  <c r="B415" i="4"/>
  <c r="B416" i="4"/>
  <c r="B417" i="4"/>
  <c r="B418" i="4"/>
  <c r="B419" i="4"/>
  <c r="B420" i="4"/>
  <c r="B421" i="4"/>
  <c r="B422" i="4"/>
  <c r="B423" i="4"/>
  <c r="B424" i="4"/>
  <c r="B425" i="4"/>
  <c r="B426" i="4"/>
  <c r="B427" i="4"/>
  <c r="B428" i="4"/>
  <c r="B429" i="4"/>
  <c r="B430" i="4"/>
  <c r="B431" i="4"/>
  <c r="B432" i="4"/>
  <c r="B433" i="4"/>
  <c r="B434" i="4"/>
  <c r="B435" i="4"/>
  <c r="B436" i="4"/>
  <c r="B437" i="4"/>
  <c r="B438" i="4"/>
  <c r="B439" i="4"/>
  <c r="B440" i="4"/>
  <c r="B441" i="4"/>
  <c r="B442" i="4"/>
  <c r="B443" i="4"/>
  <c r="B444" i="4"/>
  <c r="B445" i="4"/>
  <c r="B446" i="4"/>
  <c r="B447" i="4"/>
  <c r="B448" i="4"/>
  <c r="B449" i="4"/>
  <c r="B450" i="4"/>
  <c r="B451" i="4"/>
  <c r="B452" i="4"/>
  <c r="B453" i="4"/>
  <c r="B454" i="4"/>
  <c r="B455" i="4"/>
  <c r="B456" i="4"/>
  <c r="B457" i="4"/>
  <c r="B458" i="4"/>
  <c r="B459" i="4"/>
  <c r="B460" i="4"/>
  <c r="B461" i="4"/>
  <c r="B462" i="4"/>
  <c r="B463" i="4"/>
  <c r="B464" i="4"/>
  <c r="B465" i="4"/>
  <c r="B466" i="4"/>
  <c r="B467" i="4"/>
  <c r="B468" i="4"/>
  <c r="B469" i="4"/>
  <c r="B470" i="4"/>
  <c r="B471" i="4"/>
  <c r="B472" i="4"/>
  <c r="B473" i="4"/>
  <c r="B474" i="4"/>
  <c r="B475" i="4"/>
  <c r="B476" i="4"/>
  <c r="B477" i="4"/>
  <c r="B478" i="4"/>
  <c r="B479" i="4"/>
  <c r="B480" i="4"/>
  <c r="B481" i="4"/>
  <c r="B482" i="4"/>
  <c r="B483" i="4"/>
  <c r="B484" i="4"/>
  <c r="B485" i="4"/>
  <c r="B486" i="4"/>
  <c r="B487" i="4"/>
  <c r="B488" i="4"/>
  <c r="B489" i="4"/>
  <c r="B490" i="4"/>
  <c r="B491" i="4"/>
  <c r="B492" i="4"/>
  <c r="B493" i="4"/>
  <c r="B494" i="4"/>
  <c r="B495" i="4"/>
  <c r="B496" i="4"/>
  <c r="B497" i="4"/>
  <c r="B498" i="4"/>
  <c r="B499" i="4"/>
  <c r="B500" i="4"/>
  <c r="B501" i="4"/>
  <c r="B502" i="4"/>
  <c r="B503" i="4"/>
  <c r="B504" i="4"/>
  <c r="B505" i="4"/>
  <c r="B506" i="4"/>
  <c r="B507" i="4"/>
  <c r="B508" i="4"/>
  <c r="B509" i="4"/>
  <c r="B510" i="4"/>
  <c r="B511" i="4"/>
  <c r="B512" i="4"/>
  <c r="B513" i="4"/>
  <c r="B514" i="4"/>
  <c r="B515" i="4"/>
  <c r="B516" i="4"/>
  <c r="B517" i="4"/>
  <c r="B518" i="4"/>
  <c r="B519" i="4"/>
  <c r="B520" i="4"/>
  <c r="B54" i="7"/>
  <c r="D21" i="7"/>
  <c r="H18" i="7"/>
  <c r="F18" i="7"/>
  <c r="B59" i="7" s="1"/>
  <c r="D18" i="7"/>
  <c r="B18" i="7"/>
  <c r="F15" i="7"/>
  <c r="H21" i="7" s="1"/>
  <c r="D15" i="7"/>
  <c r="F21" i="7" s="1"/>
  <c r="B15" i="7"/>
  <c r="I10" i="7"/>
  <c r="H11" i="4"/>
  <c r="F11" i="4"/>
  <c r="D11" i="4"/>
  <c r="B11" i="4"/>
  <c r="J8" i="4"/>
  <c r="H8" i="4"/>
  <c r="F8" i="4"/>
  <c r="D8" i="4"/>
  <c r="B8" i="4"/>
  <c r="B16" i="11"/>
  <c r="B12" i="11"/>
  <c r="I7" i="8" l="1"/>
  <c r="B55" i="7"/>
  <c r="B71" i="8"/>
  <c r="B44" i="8"/>
  <c r="E44" i="8" s="1"/>
  <c r="B43" i="8"/>
  <c r="E43" i="8" s="1"/>
  <c r="B42" i="8"/>
  <c r="E42" i="8" s="1"/>
  <c r="B41" i="8"/>
  <c r="E41" i="8" s="1"/>
  <c r="B40" i="8"/>
  <c r="E40" i="8" s="1"/>
  <c r="B39" i="8"/>
  <c r="E39" i="8" s="1"/>
  <c r="B38" i="8"/>
  <c r="E38" i="8" s="1"/>
  <c r="D20" i="8"/>
  <c r="C31" i="8"/>
  <c r="D19" i="8"/>
  <c r="C30" i="8"/>
  <c r="D9" i="8"/>
  <c r="I8" i="8"/>
  <c r="D8" i="8"/>
  <c r="D7" i="8"/>
  <c r="B61" i="7"/>
  <c r="F30" i="8"/>
  <c r="G30" i="8" s="1"/>
  <c r="C33" i="8"/>
  <c r="D14" i="8"/>
  <c r="B14" i="8"/>
  <c r="B70" i="6"/>
  <c r="D7" i="6"/>
  <c r="B43" i="5"/>
  <c r="D20" i="5"/>
  <c r="D9" i="5"/>
  <c r="B522" i="4"/>
  <c r="K520" i="4"/>
  <c r="D520" i="4"/>
  <c r="K519" i="4"/>
  <c r="D519" i="4"/>
  <c r="K518" i="4"/>
  <c r="D518" i="4"/>
  <c r="K517" i="4"/>
  <c r="D517" i="4"/>
  <c r="K516" i="4"/>
  <c r="D516" i="4"/>
  <c r="K515" i="4"/>
  <c r="D515" i="4"/>
  <c r="K514" i="4"/>
  <c r="D514" i="4"/>
  <c r="K513" i="4"/>
  <c r="D513" i="4"/>
  <c r="K512" i="4"/>
  <c r="D512" i="4"/>
  <c r="K511" i="4"/>
  <c r="D511" i="4"/>
  <c r="K510" i="4"/>
  <c r="D510" i="4"/>
  <c r="K509" i="4"/>
  <c r="D509" i="4"/>
  <c r="K508" i="4"/>
  <c r="D508" i="4"/>
  <c r="K507" i="4"/>
  <c r="D507" i="4"/>
  <c r="K506" i="4"/>
  <c r="D506" i="4"/>
  <c r="K505" i="4"/>
  <c r="D505" i="4"/>
  <c r="K504" i="4"/>
  <c r="D504" i="4"/>
  <c r="K503" i="4"/>
  <c r="D503" i="4"/>
  <c r="K502" i="4"/>
  <c r="D502" i="4"/>
  <c r="K501" i="4"/>
  <c r="D501" i="4"/>
  <c r="K500" i="4"/>
  <c r="D500" i="4"/>
  <c r="K499" i="4"/>
  <c r="D499" i="4"/>
  <c r="K498" i="4"/>
  <c r="D498" i="4"/>
  <c r="K497" i="4"/>
  <c r="D497" i="4"/>
  <c r="K496" i="4"/>
  <c r="D496" i="4"/>
  <c r="K495" i="4"/>
  <c r="D495" i="4"/>
  <c r="K494" i="4"/>
  <c r="D494" i="4"/>
  <c r="K493" i="4"/>
  <c r="D493" i="4"/>
  <c r="K492" i="4"/>
  <c r="D492" i="4"/>
  <c r="K491" i="4"/>
  <c r="D491" i="4"/>
  <c r="K490" i="4"/>
  <c r="D490" i="4"/>
  <c r="K489" i="4"/>
  <c r="D489" i="4"/>
  <c r="K488" i="4"/>
  <c r="D488" i="4"/>
  <c r="K487" i="4"/>
  <c r="D487" i="4"/>
  <c r="K486" i="4"/>
  <c r="D486" i="4"/>
  <c r="K485" i="4"/>
  <c r="D485" i="4"/>
  <c r="K484" i="4"/>
  <c r="D484" i="4"/>
  <c r="K483" i="4"/>
  <c r="D483" i="4"/>
  <c r="K482" i="4"/>
  <c r="D482" i="4"/>
  <c r="K481" i="4"/>
  <c r="D481" i="4"/>
  <c r="K480" i="4"/>
  <c r="D480" i="4"/>
  <c r="K479" i="4"/>
  <c r="D479" i="4"/>
  <c r="K478" i="4"/>
  <c r="D478" i="4"/>
  <c r="K477" i="4"/>
  <c r="D477" i="4"/>
  <c r="K476" i="4"/>
  <c r="D476" i="4"/>
  <c r="K475" i="4"/>
  <c r="D475" i="4"/>
  <c r="K474" i="4"/>
  <c r="D474" i="4"/>
  <c r="K473" i="4"/>
  <c r="D473" i="4"/>
  <c r="K472" i="4"/>
  <c r="D472" i="4"/>
  <c r="K471" i="4"/>
  <c r="D471" i="4"/>
  <c r="K470" i="4"/>
  <c r="D470" i="4"/>
  <c r="K469" i="4"/>
  <c r="D469" i="4"/>
  <c r="K468" i="4"/>
  <c r="D468" i="4"/>
  <c r="K467" i="4"/>
  <c r="D467" i="4"/>
  <c r="K466" i="4"/>
  <c r="D466" i="4"/>
  <c r="K465" i="4"/>
  <c r="D465" i="4"/>
  <c r="K464" i="4"/>
  <c r="D464" i="4"/>
  <c r="K463" i="4"/>
  <c r="D463" i="4"/>
  <c r="K462" i="4"/>
  <c r="D462" i="4"/>
  <c r="K461" i="4"/>
  <c r="D461" i="4"/>
  <c r="K460" i="4"/>
  <c r="D460" i="4"/>
  <c r="K459" i="4"/>
  <c r="D459" i="4"/>
  <c r="K458" i="4"/>
  <c r="D458" i="4"/>
  <c r="K457" i="4"/>
  <c r="D457" i="4"/>
  <c r="K456" i="4"/>
  <c r="D456" i="4"/>
  <c r="K455" i="4"/>
  <c r="D455" i="4"/>
  <c r="K454" i="4"/>
  <c r="D454" i="4"/>
  <c r="K453" i="4"/>
  <c r="D453" i="4"/>
  <c r="K452" i="4"/>
  <c r="D452" i="4"/>
  <c r="K451" i="4"/>
  <c r="D451" i="4"/>
  <c r="K450" i="4"/>
  <c r="D450" i="4"/>
  <c r="K449" i="4"/>
  <c r="D449" i="4"/>
  <c r="K448" i="4"/>
  <c r="D448" i="4"/>
  <c r="K447" i="4"/>
  <c r="D447" i="4"/>
  <c r="K446" i="4"/>
  <c r="D446" i="4"/>
  <c r="K445" i="4"/>
  <c r="D445" i="4"/>
  <c r="K444" i="4"/>
  <c r="D444" i="4"/>
  <c r="K443" i="4"/>
  <c r="D443" i="4"/>
  <c r="K442" i="4"/>
  <c r="D442" i="4"/>
  <c r="K441" i="4"/>
  <c r="D441" i="4"/>
  <c r="K440" i="4"/>
  <c r="D440" i="4"/>
  <c r="K439" i="4"/>
  <c r="D439" i="4"/>
  <c r="K438" i="4"/>
  <c r="D438" i="4"/>
  <c r="K437" i="4"/>
  <c r="D437" i="4"/>
  <c r="K436" i="4"/>
  <c r="D436" i="4"/>
  <c r="K435" i="4"/>
  <c r="D435" i="4"/>
  <c r="K434" i="4"/>
  <c r="D434" i="4"/>
  <c r="K433" i="4"/>
  <c r="D433" i="4"/>
  <c r="K432" i="4"/>
  <c r="D432" i="4"/>
  <c r="K431" i="4"/>
  <c r="D431" i="4"/>
  <c r="K430" i="4"/>
  <c r="D430" i="4"/>
  <c r="K429" i="4"/>
  <c r="D429" i="4"/>
  <c r="K428" i="4"/>
  <c r="D428" i="4"/>
  <c r="K427" i="4"/>
  <c r="D427" i="4"/>
  <c r="K426" i="4"/>
  <c r="D426" i="4"/>
  <c r="K425" i="4"/>
  <c r="D425" i="4"/>
  <c r="K424" i="4"/>
  <c r="D424" i="4"/>
  <c r="K423" i="4"/>
  <c r="D423" i="4"/>
  <c r="K422" i="4"/>
  <c r="D422" i="4"/>
  <c r="K421" i="4"/>
  <c r="D421" i="4"/>
  <c r="K420" i="4"/>
  <c r="D420" i="4"/>
  <c r="K419" i="4"/>
  <c r="D419" i="4"/>
  <c r="K418" i="4"/>
  <c r="D418" i="4"/>
  <c r="K417" i="4"/>
  <c r="D417" i="4"/>
  <c r="K416" i="4"/>
  <c r="D416" i="4"/>
  <c r="K415" i="4"/>
  <c r="D415" i="4"/>
  <c r="K414" i="4"/>
  <c r="D414" i="4"/>
  <c r="K413" i="4"/>
  <c r="D413" i="4"/>
  <c r="K412" i="4"/>
  <c r="D412" i="4"/>
  <c r="K411" i="4"/>
  <c r="D411" i="4"/>
  <c r="K410" i="4"/>
  <c r="D410" i="4"/>
  <c r="K409" i="4"/>
  <c r="D409" i="4"/>
  <c r="K408" i="4"/>
  <c r="D408" i="4"/>
  <c r="K407" i="4"/>
  <c r="D407" i="4"/>
  <c r="K406" i="4"/>
  <c r="D406" i="4"/>
  <c r="K405" i="4"/>
  <c r="D405" i="4"/>
  <c r="K404" i="4"/>
  <c r="D404" i="4"/>
  <c r="K403" i="4"/>
  <c r="D403" i="4"/>
  <c r="K402" i="4"/>
  <c r="D402" i="4"/>
  <c r="K401" i="4"/>
  <c r="D401" i="4"/>
  <c r="K400" i="4"/>
  <c r="D400" i="4"/>
  <c r="K399" i="4"/>
  <c r="D399" i="4"/>
  <c r="K398" i="4"/>
  <c r="D398" i="4"/>
  <c r="K397" i="4"/>
  <c r="D397" i="4"/>
  <c r="K396" i="4"/>
  <c r="D396" i="4"/>
  <c r="K395" i="4"/>
  <c r="D395" i="4"/>
  <c r="K394" i="4"/>
  <c r="D394" i="4"/>
  <c r="K393" i="4"/>
  <c r="D393" i="4"/>
  <c r="K392" i="4"/>
  <c r="D392" i="4"/>
  <c r="K391" i="4"/>
  <c r="D391" i="4"/>
  <c r="K390" i="4"/>
  <c r="D390" i="4"/>
  <c r="K389" i="4"/>
  <c r="D389" i="4"/>
  <c r="K388" i="4"/>
  <c r="D388" i="4"/>
  <c r="K387" i="4"/>
  <c r="D387" i="4"/>
  <c r="K386" i="4"/>
  <c r="D386" i="4"/>
  <c r="K385" i="4"/>
  <c r="D385" i="4"/>
  <c r="K384" i="4"/>
  <c r="D384" i="4"/>
  <c r="K383" i="4"/>
  <c r="D383" i="4"/>
  <c r="K382" i="4"/>
  <c r="D382" i="4"/>
  <c r="K381" i="4"/>
  <c r="D381" i="4"/>
  <c r="K380" i="4"/>
  <c r="D380" i="4"/>
  <c r="K379" i="4"/>
  <c r="D379" i="4"/>
  <c r="K378" i="4"/>
  <c r="D378" i="4"/>
  <c r="K377" i="4"/>
  <c r="D377" i="4"/>
  <c r="K376" i="4"/>
  <c r="D376" i="4"/>
  <c r="K375" i="4"/>
  <c r="D375" i="4"/>
  <c r="K374" i="4"/>
  <c r="D374" i="4"/>
  <c r="K373" i="4"/>
  <c r="D373" i="4"/>
  <c r="K372" i="4"/>
  <c r="D372" i="4"/>
  <c r="K371" i="4"/>
  <c r="D371" i="4"/>
  <c r="K370" i="4"/>
  <c r="D370" i="4"/>
  <c r="K369" i="4"/>
  <c r="D369" i="4"/>
  <c r="K368" i="4"/>
  <c r="D368" i="4"/>
  <c r="K367" i="4"/>
  <c r="D367" i="4"/>
  <c r="K366" i="4"/>
  <c r="D366" i="4"/>
  <c r="K365" i="4"/>
  <c r="D365" i="4"/>
  <c r="K364" i="4"/>
  <c r="D364" i="4"/>
  <c r="K363" i="4"/>
  <c r="D363" i="4"/>
  <c r="K362" i="4"/>
  <c r="D362" i="4"/>
  <c r="K361" i="4"/>
  <c r="D361" i="4"/>
  <c r="K360" i="4"/>
  <c r="D360" i="4"/>
  <c r="K359" i="4"/>
  <c r="D359" i="4"/>
  <c r="K358" i="4"/>
  <c r="D358" i="4"/>
  <c r="K357" i="4"/>
  <c r="D357" i="4"/>
  <c r="K356" i="4"/>
  <c r="D356" i="4"/>
  <c r="K355" i="4"/>
  <c r="D355" i="4"/>
  <c r="K354" i="4"/>
  <c r="D354" i="4"/>
  <c r="K353" i="4"/>
  <c r="D353" i="4"/>
  <c r="K352" i="4"/>
  <c r="D352" i="4"/>
  <c r="K351" i="4"/>
  <c r="D351" i="4"/>
  <c r="K350" i="4"/>
  <c r="D350" i="4"/>
  <c r="K349" i="4"/>
  <c r="D349" i="4"/>
  <c r="K348" i="4"/>
  <c r="D348" i="4"/>
  <c r="K347" i="4"/>
  <c r="D347" i="4"/>
  <c r="K346" i="4"/>
  <c r="D346" i="4"/>
  <c r="K345" i="4"/>
  <c r="D345" i="4"/>
  <c r="K344" i="4"/>
  <c r="D344" i="4"/>
  <c r="K343" i="4"/>
  <c r="D343" i="4"/>
  <c r="K342" i="4"/>
  <c r="D342" i="4"/>
  <c r="K341" i="4"/>
  <c r="D341" i="4"/>
  <c r="K340" i="4"/>
  <c r="D340" i="4"/>
  <c r="K339" i="4"/>
  <c r="D339" i="4"/>
  <c r="K338" i="4"/>
  <c r="D338" i="4"/>
  <c r="K337" i="4"/>
  <c r="D337" i="4"/>
  <c r="K336" i="4"/>
  <c r="D336" i="4"/>
  <c r="K335" i="4"/>
  <c r="D335" i="4"/>
  <c r="K334" i="4"/>
  <c r="D334" i="4"/>
  <c r="K333" i="4"/>
  <c r="D333" i="4"/>
  <c r="K332" i="4"/>
  <c r="D332" i="4"/>
  <c r="K331" i="4"/>
  <c r="D331" i="4"/>
  <c r="K330" i="4"/>
  <c r="D330" i="4"/>
  <c r="K329" i="4"/>
  <c r="D329" i="4"/>
  <c r="K328" i="4"/>
  <c r="D328" i="4"/>
  <c r="K327" i="4"/>
  <c r="D327" i="4"/>
  <c r="K326" i="4"/>
  <c r="D326" i="4"/>
  <c r="K325" i="4"/>
  <c r="D325" i="4"/>
  <c r="K324" i="4"/>
  <c r="D324" i="4"/>
  <c r="K323" i="4"/>
  <c r="D323" i="4"/>
  <c r="K322" i="4"/>
  <c r="D322" i="4"/>
  <c r="K321" i="4"/>
  <c r="D321" i="4"/>
  <c r="K320" i="4"/>
  <c r="D320" i="4"/>
  <c r="K319" i="4"/>
  <c r="D319" i="4"/>
  <c r="K318" i="4"/>
  <c r="D318" i="4"/>
  <c r="K317" i="4"/>
  <c r="D317" i="4"/>
  <c r="K316" i="4"/>
  <c r="D316" i="4"/>
  <c r="K315" i="4"/>
  <c r="D315" i="4"/>
  <c r="K314" i="4"/>
  <c r="D314" i="4"/>
  <c r="K313" i="4"/>
  <c r="D313" i="4"/>
  <c r="K312" i="4"/>
  <c r="D312" i="4"/>
  <c r="K311" i="4"/>
  <c r="D311" i="4"/>
  <c r="K310" i="4"/>
  <c r="D310" i="4"/>
  <c r="K309" i="4"/>
  <c r="D309" i="4"/>
  <c r="K308" i="4"/>
  <c r="D308" i="4"/>
  <c r="K307" i="4"/>
  <c r="D307" i="4"/>
  <c r="K306" i="4"/>
  <c r="D306" i="4"/>
  <c r="K305" i="4"/>
  <c r="D305" i="4"/>
  <c r="K304" i="4"/>
  <c r="D304" i="4"/>
  <c r="K303" i="4"/>
  <c r="D303" i="4"/>
  <c r="K302" i="4"/>
  <c r="D302" i="4"/>
  <c r="K301" i="4"/>
  <c r="D301" i="4"/>
  <c r="K300" i="4"/>
  <c r="D300" i="4"/>
  <c r="K299" i="4"/>
  <c r="D299" i="4"/>
  <c r="K298" i="4"/>
  <c r="D298" i="4"/>
  <c r="K297" i="4"/>
  <c r="D297" i="4"/>
  <c r="K296" i="4"/>
  <c r="D296" i="4"/>
  <c r="K295" i="4"/>
  <c r="D295" i="4"/>
  <c r="K294" i="4"/>
  <c r="D294" i="4"/>
  <c r="K293" i="4"/>
  <c r="D293" i="4"/>
  <c r="K292" i="4"/>
  <c r="D292" i="4"/>
  <c r="K291" i="4"/>
  <c r="D291" i="4"/>
  <c r="K290" i="4"/>
  <c r="D290" i="4"/>
  <c r="K289" i="4"/>
  <c r="D289" i="4"/>
  <c r="K288" i="4"/>
  <c r="D288" i="4"/>
  <c r="K287" i="4"/>
  <c r="D287" i="4"/>
  <c r="K286" i="4"/>
  <c r="D286" i="4"/>
  <c r="K285" i="4"/>
  <c r="D285" i="4"/>
  <c r="K284" i="4"/>
  <c r="D284" i="4"/>
  <c r="K283" i="4"/>
  <c r="D283" i="4"/>
  <c r="K282" i="4"/>
  <c r="D282" i="4"/>
  <c r="K281" i="4"/>
  <c r="D281" i="4"/>
  <c r="K280" i="4"/>
  <c r="D280" i="4"/>
  <c r="K279" i="4"/>
  <c r="D279" i="4"/>
  <c r="K278" i="4"/>
  <c r="D278" i="4"/>
  <c r="K277" i="4"/>
  <c r="D277" i="4"/>
  <c r="K276" i="4"/>
  <c r="D276" i="4"/>
  <c r="K275" i="4"/>
  <c r="D275" i="4"/>
  <c r="K274" i="4"/>
  <c r="D274" i="4"/>
  <c r="K273" i="4"/>
  <c r="D273" i="4"/>
  <c r="K272" i="4"/>
  <c r="D272" i="4"/>
  <c r="K271" i="4"/>
  <c r="D271" i="4"/>
  <c r="K270" i="4"/>
  <c r="D270" i="4"/>
  <c r="K269" i="4"/>
  <c r="D269" i="4"/>
  <c r="K268" i="4"/>
  <c r="D268" i="4"/>
  <c r="K267" i="4"/>
  <c r="D267" i="4"/>
  <c r="K266" i="4"/>
  <c r="D266" i="4"/>
  <c r="K265" i="4"/>
  <c r="D265" i="4"/>
  <c r="K264" i="4"/>
  <c r="D264" i="4"/>
  <c r="K263" i="4"/>
  <c r="D263" i="4"/>
  <c r="K262" i="4"/>
  <c r="D262" i="4"/>
  <c r="K261" i="4"/>
  <c r="D261" i="4"/>
  <c r="K260" i="4"/>
  <c r="D260" i="4"/>
  <c r="K259" i="4"/>
  <c r="D259" i="4"/>
  <c r="K258" i="4"/>
  <c r="D258" i="4"/>
  <c r="K257" i="4"/>
  <c r="D257" i="4"/>
  <c r="K256" i="4"/>
  <c r="D256" i="4"/>
  <c r="K255" i="4"/>
  <c r="D255" i="4"/>
  <c r="K254" i="4"/>
  <c r="D254" i="4"/>
  <c r="K253" i="4"/>
  <c r="D253" i="4"/>
  <c r="K252" i="4"/>
  <c r="D252" i="4"/>
  <c r="K251" i="4"/>
  <c r="D251" i="4"/>
  <c r="K250" i="4"/>
  <c r="D250" i="4"/>
  <c r="K249" i="4"/>
  <c r="D249" i="4"/>
  <c r="K248" i="4"/>
  <c r="D248" i="4"/>
  <c r="K247" i="4"/>
  <c r="D247" i="4"/>
  <c r="K246" i="4"/>
  <c r="D246" i="4"/>
  <c r="K245" i="4"/>
  <c r="D245" i="4"/>
  <c r="K244" i="4"/>
  <c r="D244" i="4"/>
  <c r="K243" i="4"/>
  <c r="D243" i="4"/>
  <c r="K242" i="4"/>
  <c r="D242" i="4"/>
  <c r="K241" i="4"/>
  <c r="D241" i="4"/>
  <c r="K240" i="4"/>
  <c r="D240" i="4"/>
  <c r="K239" i="4"/>
  <c r="D239" i="4"/>
  <c r="K238" i="4"/>
  <c r="D238" i="4"/>
  <c r="K237" i="4"/>
  <c r="D237" i="4"/>
  <c r="K236" i="4"/>
  <c r="D236" i="4"/>
  <c r="K235" i="4"/>
  <c r="D235" i="4"/>
  <c r="K234" i="4"/>
  <c r="D234" i="4"/>
  <c r="K233" i="4"/>
  <c r="D233" i="4"/>
  <c r="K232" i="4"/>
  <c r="D232" i="4"/>
  <c r="K231" i="4"/>
  <c r="D231" i="4"/>
  <c r="K230" i="4"/>
  <c r="D230" i="4"/>
  <c r="K229" i="4"/>
  <c r="D229" i="4"/>
  <c r="K228" i="4"/>
  <c r="D228" i="4"/>
  <c r="K227" i="4"/>
  <c r="D227" i="4"/>
  <c r="K226" i="4"/>
  <c r="D226" i="4"/>
  <c r="K225" i="4"/>
  <c r="D225" i="4"/>
  <c r="K224" i="4"/>
  <c r="D224" i="4"/>
  <c r="K223" i="4"/>
  <c r="D223" i="4"/>
  <c r="K222" i="4"/>
  <c r="D222" i="4"/>
  <c r="K221" i="4"/>
  <c r="D221" i="4"/>
  <c r="K220" i="4"/>
  <c r="D220" i="4"/>
  <c r="K219" i="4"/>
  <c r="D219" i="4"/>
  <c r="K218" i="4"/>
  <c r="D218" i="4"/>
  <c r="K217" i="4"/>
  <c r="D217" i="4"/>
  <c r="K216" i="4"/>
  <c r="D216" i="4"/>
  <c r="K215" i="4"/>
  <c r="D215" i="4"/>
  <c r="K214" i="4"/>
  <c r="D214" i="4"/>
  <c r="K213" i="4"/>
  <c r="D213" i="4"/>
  <c r="K212" i="4"/>
  <c r="D212" i="4"/>
  <c r="K211" i="4"/>
  <c r="D211" i="4"/>
  <c r="K210" i="4"/>
  <c r="D210" i="4"/>
  <c r="K209" i="4"/>
  <c r="D209" i="4"/>
  <c r="K208" i="4"/>
  <c r="D208" i="4"/>
  <c r="K207" i="4"/>
  <c r="D207" i="4"/>
  <c r="K206" i="4"/>
  <c r="D206" i="4"/>
  <c r="K205" i="4"/>
  <c r="D205" i="4"/>
  <c r="K204" i="4"/>
  <c r="D204" i="4"/>
  <c r="K203" i="4"/>
  <c r="D203" i="4"/>
  <c r="K202" i="4"/>
  <c r="D202" i="4"/>
  <c r="K201" i="4"/>
  <c r="D201" i="4"/>
  <c r="K200" i="4"/>
  <c r="D200" i="4"/>
  <c r="K199" i="4"/>
  <c r="D199" i="4"/>
  <c r="K198" i="4"/>
  <c r="D198" i="4"/>
  <c r="K197" i="4"/>
  <c r="D197" i="4"/>
  <c r="K196" i="4"/>
  <c r="D196" i="4"/>
  <c r="K195" i="4"/>
  <c r="D195" i="4"/>
  <c r="K194" i="4"/>
  <c r="D194" i="4"/>
  <c r="K193" i="4"/>
  <c r="D193" i="4"/>
  <c r="K192" i="4"/>
  <c r="D192" i="4"/>
  <c r="K191" i="4"/>
  <c r="D191" i="4"/>
  <c r="K190" i="4"/>
  <c r="D190" i="4"/>
  <c r="K189" i="4"/>
  <c r="D189" i="4"/>
  <c r="K188" i="4"/>
  <c r="D188" i="4"/>
  <c r="K187" i="4"/>
  <c r="D187" i="4"/>
  <c r="K186" i="4"/>
  <c r="D186" i="4"/>
  <c r="K185" i="4"/>
  <c r="D185" i="4"/>
  <c r="K184" i="4"/>
  <c r="D184" i="4"/>
  <c r="K183" i="4"/>
  <c r="D183" i="4"/>
  <c r="K182" i="4"/>
  <c r="D182" i="4"/>
  <c r="K181" i="4"/>
  <c r="D181" i="4"/>
  <c r="K180" i="4"/>
  <c r="D180" i="4"/>
  <c r="K179" i="4"/>
  <c r="D179" i="4"/>
  <c r="K178" i="4"/>
  <c r="D178" i="4"/>
  <c r="K177" i="4"/>
  <c r="D177" i="4"/>
  <c r="K176" i="4"/>
  <c r="D176" i="4"/>
  <c r="K175" i="4"/>
  <c r="D175" i="4"/>
  <c r="K174" i="4"/>
  <c r="D174" i="4"/>
  <c r="K173" i="4"/>
  <c r="D173" i="4"/>
  <c r="K172" i="4"/>
  <c r="D172" i="4"/>
  <c r="K171" i="4"/>
  <c r="D171" i="4"/>
  <c r="K170" i="4"/>
  <c r="D170" i="4"/>
  <c r="K169" i="4"/>
  <c r="D169" i="4"/>
  <c r="K168" i="4"/>
  <c r="D168" i="4"/>
  <c r="K167" i="4"/>
  <c r="D167" i="4"/>
  <c r="K166" i="4"/>
  <c r="D166" i="4"/>
  <c r="K165" i="4"/>
  <c r="D165" i="4"/>
  <c r="K164" i="4"/>
  <c r="D164" i="4"/>
  <c r="K163" i="4"/>
  <c r="D163" i="4"/>
  <c r="K162" i="4"/>
  <c r="D162" i="4"/>
  <c r="K161" i="4"/>
  <c r="D161" i="4"/>
  <c r="K160" i="4"/>
  <c r="D160" i="4"/>
  <c r="K159" i="4"/>
  <c r="D159" i="4"/>
  <c r="K158" i="4"/>
  <c r="D158" i="4"/>
  <c r="K157" i="4"/>
  <c r="D157" i="4"/>
  <c r="K156" i="4"/>
  <c r="D156" i="4"/>
  <c r="K155" i="4"/>
  <c r="D155" i="4"/>
  <c r="K154" i="4"/>
  <c r="D154" i="4"/>
  <c r="K153" i="4"/>
  <c r="D153" i="4"/>
  <c r="K152" i="4"/>
  <c r="D152" i="4"/>
  <c r="K151" i="4"/>
  <c r="D151" i="4"/>
  <c r="K150" i="4"/>
  <c r="D150" i="4"/>
  <c r="K149" i="4"/>
  <c r="D149" i="4"/>
  <c r="K148" i="4"/>
  <c r="D148" i="4"/>
  <c r="K147" i="4"/>
  <c r="D147" i="4"/>
  <c r="K146" i="4"/>
  <c r="D146" i="4"/>
  <c r="K145" i="4"/>
  <c r="D145" i="4"/>
  <c r="K144" i="4"/>
  <c r="D144" i="4"/>
  <c r="K143" i="4"/>
  <c r="D143" i="4"/>
  <c r="K142" i="4"/>
  <c r="D142" i="4"/>
  <c r="K141" i="4"/>
  <c r="D141" i="4"/>
  <c r="K140" i="4"/>
  <c r="D140" i="4"/>
  <c r="K139" i="4"/>
  <c r="D139" i="4"/>
  <c r="K138" i="4"/>
  <c r="D138" i="4"/>
  <c r="K137" i="4"/>
  <c r="D137" i="4"/>
  <c r="K136" i="4"/>
  <c r="D136" i="4"/>
  <c r="K135" i="4"/>
  <c r="D135" i="4"/>
  <c r="K134" i="4"/>
  <c r="D134" i="4"/>
  <c r="K133" i="4"/>
  <c r="D133" i="4"/>
  <c r="K132" i="4"/>
  <c r="D132" i="4"/>
  <c r="K131" i="4"/>
  <c r="D131" i="4"/>
  <c r="K130" i="4"/>
  <c r="D130" i="4"/>
  <c r="K129" i="4"/>
  <c r="D129" i="4"/>
  <c r="K128" i="4"/>
  <c r="D128" i="4"/>
  <c r="K127" i="4"/>
  <c r="D127" i="4"/>
  <c r="K126" i="4"/>
  <c r="D126" i="4"/>
  <c r="K125" i="4"/>
  <c r="D125" i="4"/>
  <c r="K124" i="4"/>
  <c r="D124" i="4"/>
  <c r="K123" i="4"/>
  <c r="D123" i="4"/>
  <c r="K122" i="4"/>
  <c r="D122" i="4"/>
  <c r="K121" i="4"/>
  <c r="D121" i="4"/>
  <c r="K120" i="4"/>
  <c r="D120" i="4"/>
  <c r="K119" i="4"/>
  <c r="D119" i="4"/>
  <c r="K118" i="4"/>
  <c r="D118" i="4"/>
  <c r="K117" i="4"/>
  <c r="D117" i="4"/>
  <c r="K116" i="4"/>
  <c r="D116" i="4"/>
  <c r="K115" i="4"/>
  <c r="D115" i="4"/>
  <c r="K114" i="4"/>
  <c r="D114" i="4"/>
  <c r="K113" i="4"/>
  <c r="D113" i="4"/>
  <c r="K112" i="4"/>
  <c r="D112" i="4"/>
  <c r="K111" i="4"/>
  <c r="D111" i="4"/>
  <c r="K110" i="4"/>
  <c r="D110" i="4"/>
  <c r="K109" i="4"/>
  <c r="D109" i="4"/>
  <c r="K108" i="4"/>
  <c r="D108" i="4"/>
  <c r="K107" i="4"/>
  <c r="D107" i="4"/>
  <c r="K106" i="4"/>
  <c r="D106" i="4"/>
  <c r="K105" i="4"/>
  <c r="D105" i="4"/>
  <c r="K104" i="4"/>
  <c r="D104" i="4"/>
  <c r="K103" i="4"/>
  <c r="D103" i="4"/>
  <c r="K102" i="4"/>
  <c r="D102" i="4"/>
  <c r="K101" i="4"/>
  <c r="D101" i="4"/>
  <c r="K100" i="4"/>
  <c r="D100" i="4"/>
  <c r="K99" i="4"/>
  <c r="D99" i="4"/>
  <c r="K98" i="4"/>
  <c r="D98" i="4"/>
  <c r="K97" i="4"/>
  <c r="D97" i="4"/>
  <c r="K96" i="4"/>
  <c r="D96" i="4"/>
  <c r="K95" i="4"/>
  <c r="D95" i="4"/>
  <c r="K94" i="4"/>
  <c r="D94" i="4"/>
  <c r="K93" i="4"/>
  <c r="D93" i="4"/>
  <c r="K92" i="4"/>
  <c r="E15" i="13" s="1" a="1"/>
  <c r="E15" i="13" s="1"/>
  <c r="D92" i="4"/>
  <c r="K91" i="4"/>
  <c r="E14" i="13" s="1" a="1"/>
  <c r="E14" i="13" s="1"/>
  <c r="D91" i="4"/>
  <c r="K90" i="4"/>
  <c r="E13" i="13" s="1" a="1"/>
  <c r="E13" i="13" s="1"/>
  <c r="D90" i="4"/>
  <c r="K89" i="4"/>
  <c r="E12" i="13" s="1" a="1"/>
  <c r="E12" i="13" s="1"/>
  <c r="D89" i="4"/>
  <c r="K88" i="4"/>
  <c r="E11" i="13" s="1" a="1"/>
  <c r="E11" i="13" s="1"/>
  <c r="D88" i="4"/>
  <c r="K87" i="4"/>
  <c r="E10" i="13" s="1" a="1"/>
  <c r="E10" i="13" s="1"/>
  <c r="D87" i="4"/>
  <c r="K86" i="4"/>
  <c r="E9" i="13" s="1" a="1"/>
  <c r="E9" i="13" s="1"/>
  <c r="D86" i="4"/>
  <c r="K85" i="4"/>
  <c r="E8" i="13" s="1" a="1"/>
  <c r="E8" i="13" s="1"/>
  <c r="D85" i="4"/>
  <c r="K84" i="4"/>
  <c r="E7" i="13" s="1" a="1"/>
  <c r="E7" i="13" s="1"/>
  <c r="D84" i="4"/>
  <c r="K83" i="4"/>
  <c r="E6" i="13" s="1" a="1"/>
  <c r="E6" i="13" s="1"/>
  <c r="D83" i="4"/>
  <c r="K82" i="4"/>
  <c r="E5" i="13" s="1" a="1"/>
  <c r="E5" i="13" s="1"/>
  <c r="D82" i="4"/>
  <c r="K81" i="4"/>
  <c r="E4" i="13" s="1" a="1"/>
  <c r="E4" i="13" s="1"/>
  <c r="D81" i="4"/>
  <c r="K80" i="4"/>
  <c r="D80" i="4"/>
  <c r="K79" i="4"/>
  <c r="D79" i="4"/>
  <c r="K78" i="4"/>
  <c r="D78" i="4"/>
  <c r="K77" i="4"/>
  <c r="D77" i="4"/>
  <c r="K76" i="4"/>
  <c r="D76" i="4"/>
  <c r="K75" i="4"/>
  <c r="D75" i="4"/>
  <c r="K74" i="4"/>
  <c r="D74" i="4"/>
  <c r="K73" i="4"/>
  <c r="D73" i="4"/>
  <c r="K72" i="4"/>
  <c r="D72" i="4"/>
  <c r="K71" i="4"/>
  <c r="D71" i="4"/>
  <c r="K70" i="4"/>
  <c r="D70" i="4"/>
  <c r="K69" i="4"/>
  <c r="D69" i="4"/>
  <c r="K68" i="4"/>
  <c r="D68" i="4"/>
  <c r="K67" i="4"/>
  <c r="D67" i="4"/>
  <c r="K66" i="4"/>
  <c r="D66" i="4"/>
  <c r="K65" i="4"/>
  <c r="D65" i="4"/>
  <c r="K64" i="4"/>
  <c r="D64" i="4"/>
  <c r="K63" i="4"/>
  <c r="D63" i="4"/>
  <c r="K62" i="4"/>
  <c r="D62" i="4"/>
  <c r="K61" i="4"/>
  <c r="D61" i="4"/>
  <c r="K60" i="4"/>
  <c r="D60" i="4"/>
  <c r="K59" i="4"/>
  <c r="D59" i="4"/>
  <c r="K58" i="4"/>
  <c r="D58" i="4"/>
  <c r="K57" i="4"/>
  <c r="D57" i="4"/>
  <c r="K56" i="4"/>
  <c r="D56" i="4"/>
  <c r="K55" i="4"/>
  <c r="D55" i="4"/>
  <c r="K54" i="4"/>
  <c r="D54" i="4"/>
  <c r="K53" i="4"/>
  <c r="D53" i="4"/>
  <c r="K52" i="4"/>
  <c r="D52" i="4"/>
  <c r="K51" i="4"/>
  <c r="D51" i="4"/>
  <c r="K50" i="4"/>
  <c r="D50" i="4"/>
  <c r="K49" i="4"/>
  <c r="D49" i="4"/>
  <c r="K48" i="4"/>
  <c r="D48" i="4"/>
  <c r="K47" i="4"/>
  <c r="D47" i="4"/>
  <c r="K46" i="4"/>
  <c r="D46" i="4"/>
  <c r="K45" i="4"/>
  <c r="D45" i="4"/>
  <c r="K44" i="4"/>
  <c r="D44" i="4"/>
  <c r="K43" i="4"/>
  <c r="D43" i="4"/>
  <c r="K42" i="4"/>
  <c r="D42" i="4"/>
  <c r="K41" i="4"/>
  <c r="D41" i="4"/>
  <c r="K40" i="4"/>
  <c r="D40" i="4"/>
  <c r="K39" i="4"/>
  <c r="D39" i="4"/>
  <c r="K38" i="4"/>
  <c r="D38" i="4"/>
  <c r="K37" i="4"/>
  <c r="D37" i="4"/>
  <c r="K36" i="4"/>
  <c r="D36" i="4"/>
  <c r="K35" i="4"/>
  <c r="D35" i="4"/>
  <c r="K34" i="4"/>
  <c r="D34" i="4"/>
  <c r="K33" i="4"/>
  <c r="D33" i="4"/>
  <c r="K32" i="4"/>
  <c r="D32" i="4"/>
  <c r="K31" i="4"/>
  <c r="D31" i="4"/>
  <c r="K30" i="4"/>
  <c r="D30" i="4"/>
  <c r="K29" i="4"/>
  <c r="D29" i="4"/>
  <c r="K28" i="4"/>
  <c r="D28" i="4"/>
  <c r="K27" i="4"/>
  <c r="D27" i="4"/>
  <c r="K26" i="4"/>
  <c r="D26" i="4"/>
  <c r="K25" i="4"/>
  <c r="D25" i="4"/>
  <c r="K24" i="4"/>
  <c r="D24" i="4"/>
  <c r="K23" i="4"/>
  <c r="D23" i="4"/>
  <c r="K22" i="4"/>
  <c r="D22" i="4"/>
  <c r="K21" i="4"/>
  <c r="D21" i="4"/>
  <c r="J11" i="4"/>
  <c r="B36" i="3"/>
  <c r="B36" i="2"/>
  <c r="B20" i="2"/>
  <c r="E20" i="2"/>
  <c r="H20" i="2"/>
  <c r="H18" i="2"/>
  <c r="E18" i="2"/>
  <c r="B18" i="2"/>
  <c r="D67" i="6" l="1"/>
  <c r="H67" i="6" s="1"/>
  <c r="D65" i="6"/>
  <c r="H65" i="6" s="1"/>
  <c r="D63" i="6"/>
  <c r="H63" i="6" s="1"/>
  <c r="D61" i="6"/>
  <c r="H61" i="6" s="1"/>
  <c r="D59" i="6"/>
  <c r="H59" i="6" s="1"/>
  <c r="D57" i="6"/>
  <c r="H57" i="6" s="1"/>
  <c r="D55" i="6"/>
  <c r="H55" i="6" s="1"/>
  <c r="D53" i="6"/>
  <c r="H53" i="6" s="1"/>
  <c r="D51" i="6"/>
  <c r="H51" i="6" s="1"/>
  <c r="D49" i="6"/>
  <c r="H49" i="6" s="1"/>
  <c r="G43" i="6"/>
  <c r="H43" i="6" s="1"/>
  <c r="I41" i="6"/>
  <c r="C40" i="6"/>
  <c r="F38" i="6"/>
  <c r="J34" i="6"/>
  <c r="D33" i="6"/>
  <c r="D66" i="6"/>
  <c r="H66" i="6" s="1"/>
  <c r="D64" i="6"/>
  <c r="H64" i="6" s="1"/>
  <c r="D62" i="6"/>
  <c r="H62" i="6" s="1"/>
  <c r="D56" i="6"/>
  <c r="H56" i="6" s="1"/>
  <c r="D52" i="6"/>
  <c r="H52" i="6" s="1"/>
  <c r="J40" i="6"/>
  <c r="I35" i="6"/>
  <c r="C56" i="6"/>
  <c r="C39" i="6"/>
  <c r="J63" i="6"/>
  <c r="C44" i="6"/>
  <c r="D37" i="6"/>
  <c r="C67" i="6"/>
  <c r="C65" i="6"/>
  <c r="C63" i="6"/>
  <c r="C61" i="6"/>
  <c r="C59" i="6"/>
  <c r="C57" i="6"/>
  <c r="C55" i="6"/>
  <c r="C53" i="6"/>
  <c r="C51" i="6"/>
  <c r="C49" i="6"/>
  <c r="F43" i="6"/>
  <c r="J39" i="6"/>
  <c r="D38" i="6"/>
  <c r="G36" i="6"/>
  <c r="H36" i="6" s="1"/>
  <c r="K36" i="6" s="1"/>
  <c r="I34" i="6"/>
  <c r="C33" i="6"/>
  <c r="C66" i="6"/>
  <c r="C52" i="6"/>
  <c r="G42" i="6"/>
  <c r="K42" i="6" s="1"/>
  <c r="J68" i="6"/>
  <c r="J66" i="6"/>
  <c r="J64" i="6"/>
  <c r="J62" i="6"/>
  <c r="J60" i="6"/>
  <c r="J58" i="6"/>
  <c r="J56" i="6"/>
  <c r="J54" i="6"/>
  <c r="J52" i="6"/>
  <c r="J50" i="6"/>
  <c r="J44" i="6"/>
  <c r="D43" i="6"/>
  <c r="G41" i="6"/>
  <c r="H41" i="6" s="1"/>
  <c r="I39" i="6"/>
  <c r="C38" i="6"/>
  <c r="F36" i="6"/>
  <c r="I37" i="6"/>
  <c r="G68" i="6"/>
  <c r="G64" i="6"/>
  <c r="G60" i="6"/>
  <c r="G56" i="6"/>
  <c r="G54" i="6"/>
  <c r="G50" i="6"/>
  <c r="I42" i="6"/>
  <c r="F39" i="6"/>
  <c r="J35" i="6"/>
  <c r="D34" i="6"/>
  <c r="D58" i="6"/>
  <c r="H58" i="6" s="1"/>
  <c r="F44" i="6"/>
  <c r="J14" i="6" s="1"/>
  <c r="C34" i="6"/>
  <c r="C68" i="6"/>
  <c r="C64" i="6"/>
  <c r="C62" i="6"/>
  <c r="C60" i="6"/>
  <c r="C58" i="6"/>
  <c r="C54" i="6"/>
  <c r="C50" i="6"/>
  <c r="D44" i="6"/>
  <c r="I40" i="6"/>
  <c r="F37" i="6"/>
  <c r="J33" i="6"/>
  <c r="J67" i="6"/>
  <c r="J61" i="6"/>
  <c r="J59" i="6"/>
  <c r="J57" i="6"/>
  <c r="J51" i="6"/>
  <c r="F42" i="6"/>
  <c r="J38" i="6"/>
  <c r="G35" i="6"/>
  <c r="H35" i="6" s="1"/>
  <c r="I33" i="6"/>
  <c r="I68" i="6"/>
  <c r="I66" i="6"/>
  <c r="I64" i="6"/>
  <c r="I62" i="6"/>
  <c r="I60" i="6"/>
  <c r="I58" i="6"/>
  <c r="I56" i="6"/>
  <c r="I54" i="6"/>
  <c r="I52" i="6"/>
  <c r="I50" i="6"/>
  <c r="I44" i="6"/>
  <c r="C43" i="6"/>
  <c r="F41" i="6"/>
  <c r="J37" i="6"/>
  <c r="D36" i="6"/>
  <c r="G34" i="6"/>
  <c r="H34" i="6" s="1"/>
  <c r="G66" i="6"/>
  <c r="G62" i="6"/>
  <c r="G58" i="6"/>
  <c r="G52" i="6"/>
  <c r="G44" i="6"/>
  <c r="H44" i="6" s="1"/>
  <c r="C41" i="6"/>
  <c r="D68" i="6"/>
  <c r="H68" i="6" s="1"/>
  <c r="D60" i="6"/>
  <c r="H60" i="6" s="1"/>
  <c r="D54" i="6"/>
  <c r="H54" i="6" s="1"/>
  <c r="D50" i="6"/>
  <c r="H50" i="6" s="1"/>
  <c r="D39" i="6"/>
  <c r="G37" i="6"/>
  <c r="H37" i="6" s="1"/>
  <c r="J42" i="6"/>
  <c r="D41" i="6"/>
  <c r="G39" i="6"/>
  <c r="H39" i="6" s="1"/>
  <c r="C36" i="6"/>
  <c r="F34" i="6"/>
  <c r="I67" i="6"/>
  <c r="I65" i="6"/>
  <c r="I63" i="6"/>
  <c r="I61" i="6"/>
  <c r="I59" i="6"/>
  <c r="I57" i="6"/>
  <c r="I55" i="6"/>
  <c r="I53" i="6"/>
  <c r="I51" i="6"/>
  <c r="I49" i="6"/>
  <c r="J43" i="6"/>
  <c r="D42" i="6"/>
  <c r="G40" i="6"/>
  <c r="H40" i="6" s="1"/>
  <c r="I38" i="6"/>
  <c r="C37" i="6"/>
  <c r="F35" i="6"/>
  <c r="J49" i="6"/>
  <c r="I43" i="6"/>
  <c r="C42" i="6"/>
  <c r="F40" i="6"/>
  <c r="J36" i="6"/>
  <c r="D35" i="6"/>
  <c r="G33" i="6"/>
  <c r="I36" i="6"/>
  <c r="F33" i="6"/>
  <c r="J65" i="6"/>
  <c r="J53" i="6"/>
  <c r="G67" i="6"/>
  <c r="G65" i="6"/>
  <c r="G63" i="6"/>
  <c r="G61" i="6"/>
  <c r="G59" i="6"/>
  <c r="G57" i="6"/>
  <c r="G55" i="6"/>
  <c r="G53" i="6"/>
  <c r="G51" i="6"/>
  <c r="G49" i="6"/>
  <c r="J41" i="6"/>
  <c r="D40" i="6"/>
  <c r="G38" i="6"/>
  <c r="H38" i="6" s="1"/>
  <c r="C35" i="6"/>
  <c r="J55" i="6"/>
  <c r="D10" i="5"/>
  <c r="J15" i="5" s="1"/>
  <c r="H15" i="7"/>
  <c r="H14" i="8" s="1"/>
  <c r="F14" i="8"/>
  <c r="K44" i="6" l="1"/>
  <c r="K41" i="6"/>
  <c r="H42" i="6"/>
  <c r="D15" i="5"/>
  <c r="B15" i="5"/>
  <c r="D40" i="5"/>
  <c r="F38" i="5"/>
  <c r="D41" i="8" s="1"/>
  <c r="G36" i="5"/>
  <c r="C40" i="5"/>
  <c r="B29" i="5"/>
  <c r="F37" i="5"/>
  <c r="D40" i="8" s="1"/>
  <c r="D39" i="5"/>
  <c r="G35" i="5"/>
  <c r="F35" i="5"/>
  <c r="D38" i="8" s="1"/>
  <c r="E38" i="5"/>
  <c r="F36" i="5"/>
  <c r="D39" i="8" s="1"/>
  <c r="E39" i="5"/>
  <c r="E37" i="5"/>
  <c r="F15" i="5"/>
  <c r="D22" i="8" s="1"/>
  <c r="D38" i="5"/>
  <c r="E36" i="5"/>
  <c r="F41" i="5"/>
  <c r="D44" i="8" s="1"/>
  <c r="G39" i="5"/>
  <c r="C36" i="5"/>
  <c r="F39" i="5"/>
  <c r="D42" i="8" s="1"/>
  <c r="G37" i="5"/>
  <c r="C41" i="5"/>
  <c r="D37" i="5"/>
  <c r="G41" i="5"/>
  <c r="C38" i="5"/>
  <c r="D36" i="5"/>
  <c r="B25" i="5"/>
  <c r="E41" i="5"/>
  <c r="D41" i="5"/>
  <c r="H15" i="5"/>
  <c r="D21" i="8" s="1"/>
  <c r="G40" i="5"/>
  <c r="C37" i="5"/>
  <c r="E35" i="5"/>
  <c r="F40" i="5"/>
  <c r="D43" i="8" s="1"/>
  <c r="D35" i="5"/>
  <c r="G38" i="5"/>
  <c r="E40" i="5"/>
  <c r="C35" i="5"/>
  <c r="C39" i="5"/>
  <c r="J20" i="5"/>
  <c r="D24" i="8" s="1"/>
  <c r="H33" i="6"/>
  <c r="K33" i="6" s="1"/>
  <c r="K65" i="6"/>
  <c r="K68" i="6"/>
  <c r="K60" i="6"/>
  <c r="K54" i="6"/>
  <c r="K56" i="6"/>
  <c r="K59" i="6"/>
  <c r="K57" i="6"/>
  <c r="K63" i="6"/>
  <c r="K53" i="6"/>
  <c r="K51" i="6"/>
  <c r="K67" i="6"/>
  <c r="K62" i="6"/>
  <c r="K61" i="6"/>
  <c r="K64" i="6"/>
  <c r="K50" i="6"/>
  <c r="K49" i="6"/>
  <c r="K55" i="6"/>
  <c r="K58" i="6"/>
  <c r="K52" i="6"/>
  <c r="K66" i="6"/>
  <c r="E36" i="6"/>
  <c r="E44" i="6"/>
  <c r="B57" i="7"/>
  <c r="C32" i="8"/>
  <c r="G32" i="8" s="1"/>
  <c r="E39" i="6"/>
  <c r="E49" i="6"/>
  <c r="E37" i="6"/>
  <c r="F32" i="8" s="1"/>
  <c r="E57" i="6"/>
  <c r="E65" i="6"/>
  <c r="E35" i="6"/>
  <c r="E53" i="6"/>
  <c r="E43" i="6"/>
  <c r="E40" i="6"/>
  <c r="K40" i="6"/>
  <c r="E61" i="6"/>
  <c r="E41" i="6"/>
  <c r="C49" i="8"/>
  <c r="B49" i="8" s="1"/>
  <c r="D49" i="8" s="1"/>
  <c r="C56" i="8"/>
  <c r="B56" i="8" s="1"/>
  <c r="D56" i="8" s="1"/>
  <c r="C55" i="8"/>
  <c r="B55" i="8" s="1"/>
  <c r="C50" i="8"/>
  <c r="B50" i="8" s="1"/>
  <c r="G50" i="8" s="1"/>
  <c r="B58" i="7"/>
  <c r="E63" i="6"/>
  <c r="F63" i="6"/>
  <c r="E55" i="6"/>
  <c r="F55" i="6"/>
  <c r="F50" i="6"/>
  <c r="E50" i="6"/>
  <c r="F65" i="6"/>
  <c r="F61" i="6"/>
  <c r="F57" i="6"/>
  <c r="F53" i="6"/>
  <c r="F49" i="6"/>
  <c r="F14" i="6"/>
  <c r="F54" i="6"/>
  <c r="E54" i="6"/>
  <c r="F58" i="6"/>
  <c r="E58" i="6"/>
  <c r="F62" i="6"/>
  <c r="E62" i="6"/>
  <c r="F66" i="6"/>
  <c r="E66" i="6"/>
  <c r="D14" i="6"/>
  <c r="E42" i="6"/>
  <c r="C53" i="8"/>
  <c r="B53" i="8" s="1"/>
  <c r="C51" i="8"/>
  <c r="B51" i="8" s="1"/>
  <c r="K43" i="6"/>
  <c r="E38" i="6"/>
  <c r="E59" i="6"/>
  <c r="F59" i="6"/>
  <c r="K37" i="6"/>
  <c r="E33" i="6"/>
  <c r="B14" i="6"/>
  <c r="K39" i="6"/>
  <c r="F52" i="6"/>
  <c r="E52" i="6"/>
  <c r="F56" i="6"/>
  <c r="E56" i="6"/>
  <c r="F60" i="6"/>
  <c r="E60" i="6"/>
  <c r="F64" i="6"/>
  <c r="E64" i="6"/>
  <c r="F68" i="6"/>
  <c r="E68" i="6"/>
  <c r="E34" i="6"/>
  <c r="K38" i="6"/>
  <c r="E67" i="6"/>
  <c r="F67" i="6"/>
  <c r="E51" i="6"/>
  <c r="F51" i="6"/>
  <c r="C54" i="8"/>
  <c r="B54" i="8" s="1"/>
  <c r="C52" i="8"/>
  <c r="B52" i="8" s="1"/>
  <c r="K35" i="6"/>
  <c r="K34" i="6"/>
  <c r="H35" i="5" l="1" a="1"/>
  <c r="H35" i="5" s="1"/>
  <c r="F38" i="8" s="1"/>
  <c r="H39" i="5" a="1"/>
  <c r="H39" i="5" s="1"/>
  <c r="F42" i="8" s="1"/>
  <c r="H36" i="5" a="1"/>
  <c r="H36" i="5" s="1"/>
  <c r="F39" i="8" s="1"/>
  <c r="H40" i="5" a="1"/>
  <c r="H40" i="5" s="1"/>
  <c r="F43" i="8" s="1"/>
  <c r="H41" i="5" a="1"/>
  <c r="H41" i="5" s="1"/>
  <c r="F44" i="8" s="1"/>
  <c r="H37" i="5" a="1"/>
  <c r="H37" i="5" s="1"/>
  <c r="F40" i="8" s="1"/>
  <c r="F31" i="8"/>
  <c r="G31" i="8" s="1"/>
  <c r="H38" i="5" a="1"/>
  <c r="H38" i="5" s="1"/>
  <c r="F41" i="8" s="1"/>
  <c r="E55" i="8"/>
  <c r="C40" i="8"/>
  <c r="G40" i="8" s="1"/>
  <c r="H40" i="8" s="1"/>
  <c r="C38" i="8"/>
  <c r="G38" i="8" s="1"/>
  <c r="H38" i="8" s="1"/>
  <c r="C44" i="8"/>
  <c r="G44" i="8" s="1"/>
  <c r="H44" i="8" s="1"/>
  <c r="C42" i="8"/>
  <c r="G42" i="8" s="1"/>
  <c r="H42" i="8" s="1"/>
  <c r="G49" i="8"/>
  <c r="E56" i="8"/>
  <c r="E49" i="8"/>
  <c r="D50" i="8"/>
  <c r="G56" i="8"/>
  <c r="B20" i="5"/>
  <c r="F20" i="5" s="1"/>
  <c r="F49" i="8"/>
  <c r="F56" i="8"/>
  <c r="I37" i="5"/>
  <c r="F55" i="8"/>
  <c r="D55" i="8"/>
  <c r="J37" i="5"/>
  <c r="G55" i="8"/>
  <c r="E50" i="8"/>
  <c r="F50" i="8"/>
  <c r="H14" i="6"/>
  <c r="J35" i="5"/>
  <c r="H20" i="5"/>
  <c r="J39" i="5"/>
  <c r="C39" i="8"/>
  <c r="G39" i="8" s="1"/>
  <c r="H39" i="8" s="1"/>
  <c r="I36" i="5"/>
  <c r="J36" i="5"/>
  <c r="I38" i="5"/>
  <c r="C41" i="8"/>
  <c r="G41" i="8" s="1"/>
  <c r="H41" i="8" s="1"/>
  <c r="C43" i="8"/>
  <c r="G43" i="8" s="1"/>
  <c r="H43" i="8" s="1"/>
  <c r="I40" i="5"/>
  <c r="I41" i="5"/>
  <c r="J38" i="5"/>
  <c r="J41" i="5"/>
  <c r="I35" i="5"/>
  <c r="I39" i="5"/>
  <c r="J40" i="5"/>
  <c r="D51" i="8"/>
  <c r="G51" i="8"/>
  <c r="F51" i="8"/>
  <c r="E51" i="8"/>
  <c r="F53" i="8"/>
  <c r="E53" i="8"/>
  <c r="D53" i="8"/>
  <c r="G53" i="8"/>
  <c r="G52" i="8"/>
  <c r="F52" i="8"/>
  <c r="E52" i="8"/>
  <c r="D52" i="8"/>
  <c r="E54" i="8"/>
  <c r="D54" i="8"/>
  <c r="G54" i="8"/>
  <c r="F54" i="8"/>
  <c r="D23" i="8" l="1"/>
  <c r="D25" i="5"/>
  <c r="D29" i="5" s="1"/>
  <c r="I8" i="7" l="1"/>
  <c r="I7" i="7"/>
  <c r="F33" i="8"/>
  <c r="G33" i="8" s="1"/>
  <c r="B56" i="7"/>
  <c r="D25" i="8"/>
  <c r="I9" i="8" l="1"/>
  <c r="B2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tc={1E2525F0-CB3E-422A-80DF-9216F880AF77}</author>
    <author>tc={C3CD2D1A-3D16-48FE-98EA-51DFC8F99A75}</author>
    <author>tc={4ABF70A0-423E-4F0D-9A88-E7519CC1F379}</author>
    <author>tc={2D315B08-84B4-42EA-BA7C-BD784CDF1945}</author>
    <author>tc={74F024D0-CED7-40B7-A144-861BB1BE6583}</author>
  </authors>
  <commentList>
    <comment ref="F5" authorId="0" shapeId="0" xr:uid="{1E2525F0-CB3E-422A-80DF-9216F880AF77}">
      <text>
        <t>[Threaded comment]
Your version of Excel allows you to read this threaded comment; however, any edits to it will get removed if the file is opened in a newer version of Excel. Learn more: https://go.microsoft.com/fwlink/?linkid=870924
Comment:
    Editable category list used by register and dashboard category selections. Replace existing entries rather than inserting unrelated labels.</t>
      </text>
    </comment>
    <comment ref="D7" authorId="1" shapeId="0" xr:uid="{C3CD2D1A-3D16-48FE-98EA-51DFC8F99A75}">
      <text>
        <t>[Threaded comment]
Your version of Excel allows you to read this threaded comment; however, any edits to it will get removed if the file is opened in a newer version of Excel. Learn more: https://go.microsoft.com/fwlink/?linkid=870924
Comment:
    Input: name of the person, household, or entity using this register.</t>
      </text>
    </comment>
    <comment ref="D8" authorId="2" shapeId="0" xr:uid="{4ABF70A0-423E-4F0D-9A88-E7519CC1F379}">
      <text>
        <t>[Threaded comment]
Your version of Excel allows you to read this threaded comment; however, any edits to it will get removed if the file is opened in a newer version of Excel. Learn more: https://go.microsoft.com/fwlink/?linkid=870924
Comment:
    Input: account name displayed on summaries and printouts.</t>
      </text>
    </comment>
    <comment ref="D9" authorId="3" shapeId="0" xr:uid="{2D315B08-84B4-42EA-BA7C-BD784CDF1945}">
      <text>
        <t>[Threaded comment]
Your version of Excel allows you to read this threaded comment; however, any edits to it will get removed if the file is opened in a newer version of Excel. Learn more: https://go.microsoft.com/fwlink/?linkid=870924
Comment:
    Input: financial institution name displayed on reports.</t>
      </text>
    </comment>
    <comment ref="H20" authorId="4" shapeId="0" xr:uid="{74F024D0-CED7-40B7-A144-861BB1BE6583}">
      <text>
        <t>[Threaded comment]
Your version of Excel allows you to read this threaded comment; however, any edits to it will get removed if the file is opened in a newer version of Excel. Learn more: https://go.microsoft.com/fwlink/?linkid=870924
Comment:
    Editable transaction-type list used by the register Type dropdown.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tc={89055488-2FE7-404E-B34F-809D37D386DB}</author>
    <author>tc={C35A71F2-9D73-4699-89C6-10D2A5600B8F}</author>
    <author>tc={869AEB19-23A9-4030-853E-B326E8EC70E4}</author>
    <author>tc={186A4B15-36A8-43FA-88BA-53C0D8891F6C}</author>
    <author>tc={7F45898C-7809-47C5-8D8B-DE90C6DE8EE6}</author>
    <author>tc={D7EFD525-549E-408E-889A-639B429B5C7B}</author>
    <author>tc={0DAC3C53-705F-40DB-A2E9-E321C55FE2C6}</author>
    <author>tc={597F3481-702A-43A8-B6EE-E4F003239672}</author>
    <author>tc={007C095D-98A5-4B36-AEAD-AA43426915D0}</author>
    <author>tc={7D650F84-4528-42F1-B00E-A98E6946955A}</author>
  </authors>
  <commentList>
    <comment ref="D10" authorId="0" shapeId="0" xr:uid="{64D7EAAA-90DE-4C24-ADAB-3C31A4B69764}">
      <text>
        <r>
          <rPr>
            <b/>
            <sz val="9"/>
            <color indexed="81"/>
            <rFont val="Tahoma"/>
            <family val="2"/>
          </rPr>
          <t>Reconciled %: the share of all entered transactions marked Reconciled = Yes on this sheet.</t>
        </r>
      </text>
    </comment>
    <comment ref="H10" authorId="0" shapeId="0" xr:uid="{B0F71C6C-9706-49B4-A76B-5973B5BAC96F}">
      <text>
        <r>
          <rPr>
            <b/>
            <sz val="9"/>
            <color indexed="81"/>
            <rFont val="Tahoma"/>
            <family val="2"/>
          </rPr>
          <t>Transaction Count: total number of transactions entered in the register (all rows with a date).</t>
        </r>
      </text>
    </comment>
    <comment ref="J10" authorId="0" shapeId="0" xr:uid="{16EF2D9E-F75F-4C4E-A470-07098C6883C2}">
      <text>
        <r>
          <rPr>
            <b/>
            <sz val="9"/>
            <color indexed="81"/>
            <rFont val="Tahoma"/>
            <family val="2"/>
          </rPr>
          <t>Balance Status: flags LOW BALANCE if the Current Book Balance falls below the Low Balance Alert threshold set on the Settings sheet.</t>
        </r>
      </text>
    </comment>
    <comment ref="C20" authorId="1" shapeId="0" xr:uid="{89055488-2FE7-404E-B34F-809D37D386DB}">
      <text>
        <t>[Threaded comment]
Your version of Excel allows you to read this threaded comment; however, any edits to it will get removed if the file is opened in a newer version of Excel. Learn more: https://go.microsoft.com/fwlink/?linkid=870924
Comment:
    Transaction date. Drives month, annual summaries, dashboard filters, and reconciliation periods.</t>
      </text>
    </comment>
    <comment ref="E20" authorId="2" shapeId="0" xr:uid="{C35A71F2-9D73-4699-89C6-10D2A5600B8F}">
      <text>
        <t>[Threaded comment]
Your version of Excel allows you to read this threaded comment; however, any edits to it will get removed if the file is opened in a newer version of Excel. Learn more: https://go.microsoft.com/fwlink/?linkid=870924
Comment:
    Transaction type selected from the Settings list, such as Deposit, Withdrawal, or Check.</t>
      </text>
    </comment>
    <comment ref="H20" authorId="3" shapeId="0" xr:uid="{869AEB19-23A9-4030-853E-B326E8EC70E4}">
      <text>
        <t>[Threaded comment]
Your version of Excel allows you to read this threaded comment; however, any edits to it will get removed if the file is opened in a newer version of Excel. Learn more: https://go.microsoft.com/fwlink/?linkid=870924
Comment:
    Category selected from Settings. Used for spending summaries and dashboard filtering.</t>
      </text>
    </comment>
    <comment ref="I20" authorId="4" shapeId="0" xr:uid="{186A4B15-36A8-43FA-88BA-53C0D8891F6C}">
      <text>
        <t>[Threaded comment]
Your version of Excel allows you to read this threaded comment; however, any edits to it will get removed if the file is opened in a newer version of Excel. Learn more: https://go.microsoft.com/fwlink/?linkid=870924
Comment:
    Positive outflow amount. Enter expenses, checks, fees, and withdrawals here.</t>
      </text>
    </comment>
    <comment ref="J20" authorId="5" shapeId="0" xr:uid="{7F45898C-7809-47C5-8D8B-DE90C6DE8EE6}">
      <text>
        <t>[Threaded comment]
Your version of Excel allows you to read this threaded comment; however, any edits to it will get removed if the file is opened in a newer version of Excel. Learn more: https://go.microsoft.com/fwlink/?linkid=870924
Comment:
    Positive inflow amount. Enter deposits, refunds, and interest here.</t>
      </text>
    </comment>
    <comment ref="K20" authorId="6" shapeId="0" xr:uid="{D7EFD525-549E-408E-889A-639B429B5C7B}">
      <text>
        <t>[Threaded comment]
Your version of Excel allows you to read this threaded comment; however, any edits to it will get removed if the file is opened in a newer version of Excel. Learn more: https://go.microsoft.com/fwlink/?linkid=870924
Comment:
    Calculated book balance: starting balance plus cumulative credits minus cumulative debits.</t>
      </text>
    </comment>
    <comment ref="L20" authorId="7" shapeId="0" xr:uid="{0DAC3C53-705F-40DB-A2E9-E321C55FE2C6}">
      <text>
        <t>[Threaded comment]
Your version of Excel allows you to read this threaded comment; however, any edits to it will get removed if the file is opened in a newer version of Excel. Learn more: https://go.microsoft.com/fwlink/?linkid=870924
Comment:
    Yes means the bank has cleared the transaction; No means it remains outstanding.</t>
      </text>
    </comment>
    <comment ref="M20" authorId="8" shapeId="0" xr:uid="{597F3481-702A-43A8-B6EE-E4F003239672}">
      <text>
        <t>[Threaded comment]
Your version of Excel allows you to read this threaded comment; however, any edits to it will get removed if the file is opened in a newer version of Excel. Learn more: https://go.microsoft.com/fwlink/?linkid=870924
Comment:
    Date the bank cleared the transaction. Leave blank while uncleared.</t>
      </text>
    </comment>
    <comment ref="N20" authorId="9" shapeId="0" xr:uid="{007C095D-98A5-4B36-AEAD-AA43426915D0}">
      <text>
        <t>[Threaded comment]
Your version of Excel allows you to read this threaded comment; however, any edits to it will get removed if the file is opened in a newer version of Excel. Learn more: https://go.microsoft.com/fwlink/?linkid=870924
Comment:
    Statement month used to associate cleared activity with a bank statement.</t>
      </text>
    </comment>
    <comment ref="O20" authorId="10" shapeId="0" xr:uid="{7D650F84-4528-42F1-B00E-A98E6946955A}">
      <text>
        <t>[Threaded comment]
Your version of Excel allows you to read this threaded comment; however, any edits to it will get removed if the file is opened in a newer version of Excel. Learn more: https://go.microsoft.com/fwlink/?linkid=870924
Comment:
    Reconciliation review status for the transaction.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HP</author>
    <author>tc={572D9220-FBF5-424A-933B-5AD3568BCF99}</author>
    <author>tc={ED208114-659A-4099-98EE-ABE8A8FF3961}</author>
    <author>tc={DF756B41-39C1-4F43-B76D-274F915037D8}</author>
    <author>tc={C637792B-F494-4F22-AB62-0EC3BB2FC59A}</author>
    <author>tc={B5BF257A-0644-49D6-B299-82030F574DBD}</author>
    <author>tc={7814832F-DA23-4504-BE0D-EE966708B988}</author>
    <author>tc={4DA31247-6792-4B9A-877B-051F1B9170DF}</author>
  </authors>
  <commentList>
    <comment ref="H7" authorId="0" shapeId="0" xr:uid="{BDA211E1-C4EC-4484-82B1-C6A68722EFD2}">
      <text>
        <r>
          <rPr>
            <b/>
            <sz val="9"/>
            <color indexed="81"/>
            <rFont val="Tahoma"/>
            <family val="2"/>
          </rPr>
          <t>HP:</t>
        </r>
        <r>
          <rPr>
            <sz val="9"/>
            <color indexed="81"/>
            <rFont val="Tahoma"/>
            <family val="2"/>
          </rPr>
          <t xml:space="preserve">
Tolerance: the maximum acceptable difference (in dollars) between the register and bank statement before a mismatch is flagged. Set on the Settings sheet.</t>
        </r>
      </text>
    </comment>
    <comment ref="J8" authorId="1" shapeId="0" xr:uid="{572D9220-FBF5-424A-933B-5AD3568BCF99}">
      <text>
        <t>[Threaded comment]
Your version of Excel allows you to read this threaded comment; however, any edits to it will get removed if the file is opened in a newer version of Excel. Learn more: https://go.microsoft.com/fwlink/?linkid=870924
Comment:
    Input: register balance at the start of the selected statement period.</t>
      </text>
    </comment>
    <comment ref="B20" authorId="2" shapeId="0" xr:uid="{ED208114-659A-4099-98EE-ABE8A8FF3961}">
      <text>
        <t>[Threaded comment]
Your version of Excel allows you to read this threaded comment; however, any edits to it will get removed if the file is opened in a newer version of Excel. Learn more: https://go.microsoft.com/fwlink/?linkid=870924
Comment:
    Expected statement end equals opening register balance plus cleared deposits minus cleared withdrawals.</t>
      </text>
    </comment>
    <comment ref="F20" authorId="3" shapeId="0" xr:uid="{DF756B41-39C1-4F43-B76D-274F915037D8}">
      <text>
        <t>[Threaded comment]
Your version of Excel allows you to read this threaded comment; however, any edits to it will get removed if the file is opened in a newer version of Excel. Learn more: https://go.microsoft.com/fwlink/?linkid=870924
Comment:
    Statement activity difference equals entered statement ending balance minus expected statement end.</t>
      </text>
    </comment>
    <comment ref="H20" authorId="4" shapeId="0" xr:uid="{C637792B-F494-4F22-AB62-0EC3BB2FC59A}">
      <text>
        <t>[Threaded comment]
Your version of Excel allows you to read this threaded comment; however, any edits to it will get removed if the file is opened in a newer version of Excel. Learn more: https://go.microsoft.com/fwlink/?linkid=870924
Comment:
    Adjusted bank balance equals statement ending balance less outstanding debits plus outstanding credits.</t>
      </text>
    </comment>
    <comment ref="J20" authorId="5" shapeId="0" xr:uid="{B5BF257A-0644-49D6-B299-82030F574DBD}">
      <text>
        <t>[Threaded comment]
Your version of Excel allows you to read this threaded comment; however, any edits to it will get removed if the file is opened in a newer version of Excel. Learn more: https://go.microsoft.com/fwlink/?linkid=870924
Comment:
    Register ending balance calculated from all register activity in the selected period.</t>
      </text>
    </comment>
    <comment ref="D24" authorId="0" shapeId="0" xr:uid="{1510CE20-4430-41D0-881E-E24236632008}">
      <text>
        <r>
          <rPr>
            <b/>
            <sz val="9"/>
            <color indexed="81"/>
            <rFont val="Tahoma"/>
            <family val="2"/>
          </rPr>
          <t>HP:</t>
        </r>
        <r>
          <rPr>
            <sz val="9"/>
            <color indexed="81"/>
            <rFont val="Tahoma"/>
            <family val="2"/>
          </rPr>
          <t xml:space="preserve">
Adjusted Bank - Reg Difference: the gap between the adjusted bank balance and the register's ending balance for the period. Should be $0.00 when reconciled.</t>
        </r>
      </text>
    </comment>
    <comment ref="D25" authorId="6" shapeId="0" xr:uid="{7814832F-DA23-4504-BE0D-EE966708B988}">
      <text>
        <t>[Threaded comment]
Your version of Excel allows you to read this threaded comment; however, any edits to it will get removed if the file is opened in a newer version of Excel. Learn more: https://go.microsoft.com/fwlink/?linkid=870924
Comment:
    Adjusted bank balance minus register ending balance. A result within the tolerance is treated as matched.</t>
      </text>
    </comment>
    <comment ref="D28" authorId="0" shapeId="0" xr:uid="{69969303-B7F7-4603-A58F-52C2A436F6BE}">
      <text>
        <r>
          <rPr>
            <b/>
            <sz val="9"/>
            <color indexed="81"/>
            <rFont val="Tahoma"/>
            <family val="2"/>
          </rPr>
          <t>HP:</t>
        </r>
        <r>
          <rPr>
            <sz val="9"/>
            <color indexed="81"/>
            <rFont val="Tahoma"/>
            <family val="2"/>
          </rPr>
          <t xml:space="preserve">
Reconciliation Status: automatically shows RECONCILED, MISMATCH - REVIEW, STATEMENT ACTIVITY MISMATCH, SETUP INCOMPLETE, or NO DATA based on the figures above.</t>
        </r>
      </text>
    </comment>
    <comment ref="D29" authorId="7" shapeId="0" xr:uid="{4DA31247-6792-4B9A-877B-051F1B9170DF}">
      <text>
        <t>[Threaded comment]
Your version of Excel allows you to read this threaded comment; however, any edits to it will get removed if the file is opened in a newer version of Excel. Learn more: https://go.microsoft.com/fwlink/?linkid=870924
Comment:
    Final reconciliation status based on setup completeness, statement activity difference, adjusted balance difference, and tolerance.</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tc={A40F8C1F-E4D4-44A4-95C5-0C10F7532110}</author>
    <author>tc={FD8A40B1-D03C-43B3-A065-A7FCC08F6198}</author>
    <author>tc={6E12D2E2-A7B7-4378-B7F2-AA01D1E5FE50}</author>
    <author>tc={747D07CA-4CC8-4326-AA8B-826BFB05ECD8}</author>
    <author>tc={8CDD674D-FC04-46CC-B88D-8FA5D71A3C82}</author>
    <author>tc={35D2BCF7-FC5B-40BC-891E-FA7BB9F7CF9C}</author>
  </authors>
  <commentList>
    <comment ref="D7" authorId="0" shapeId="0" xr:uid="{A40F8C1F-E4D4-44A4-95C5-0C10F7532110}">
      <text>
        <t>[Threaded comment]
Your version of Excel allows you to read this threaded comment; however, any edits to it will get removed if the file is opened in a newer version of Excel. Learn more: https://go.microsoft.com/fwlink/?linkid=870924
Comment:
    Reporting year used for all monthly and category calculations on this sheet.</t>
      </text>
    </comment>
    <comment ref="C32" authorId="1" shapeId="0" xr:uid="{FD8A40B1-D03C-43B3-A065-A7FCC08F6198}">
      <text>
        <t>[Threaded comment]
Your version of Excel allows you to read this threaded comment; however, any edits to it will get removed if the file is opened in a newer version of Excel. Learn more: https://go.microsoft.com/fwlink/?linkid=870924
Comment:
    Monthly deposits from register credits for the selected reporting year.</t>
      </text>
    </comment>
    <comment ref="D32" authorId="2" shapeId="0" xr:uid="{6E12D2E2-A7B7-4378-B7F2-AA01D1E5FE50}">
      <text>
        <t>[Threaded comment]
Your version of Excel allows you to read this threaded comment; however, any edits to it will get removed if the file is opened in a newer version of Excel. Learn more: https://go.microsoft.com/fwlink/?linkid=870924
Comment:
    Monthly withdrawals from register debits for the selected reporting year.</t>
      </text>
    </comment>
    <comment ref="F32" authorId="3" shapeId="0" xr:uid="{747D07CA-4CC8-4326-AA8B-826BFB05ECD8}">
      <text>
        <t>[Threaded comment]
Your version of Excel allows you to read this threaded comment; however, any edits to it will get removed if the file is opened in a newer version of Excel. Learn more: https://go.microsoft.com/fwlink/?linkid=870924
Comment:
    Month-end book balance after all transactions through that month.</t>
      </text>
    </comment>
    <comment ref="H32" authorId="4" shapeId="0" xr:uid="{8CDD674D-FC04-46CC-B88D-8FA5D71A3C82}">
      <text>
        <t>[Threaded comment]
Your version of Excel allows you to read this threaded comment; however, any edits to it will get removed if the file is opened in a newer version of Excel. Learn more: https://go.microsoft.com/fwlink/?linkid=870924
Comment:
    Cleared rate: cleared dated transactions divided by all dated transactions in the month.</t>
      </text>
    </comment>
    <comment ref="C48" authorId="5" shapeId="0" xr:uid="{35D2BCF7-FC5B-40BC-891E-FA7BB9F7CF9C}">
      <text>
        <t>[Threaded comment]
Your version of Excel allows you to read this threaded comment; however, any edits to it will get removed if the file is opened in a newer version of Excel. Learn more: https://go.microsoft.com/fwlink/?linkid=870924
Comment:
    Total debit spending by category for the selected reporting year.</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HP</author>
    <author>tc={3BF1D9CC-19A6-4C39-AC32-8C776C48BB06}</author>
    <author>tc={5F70457E-62C5-43AE-A561-2212427D4093}</author>
    <author>tc={8BD546A7-1DA8-496B-AB8E-E43F88E06D8D}</author>
    <author>tc={3C1FBA74-7C00-408D-91B2-650836479675}</author>
    <author>tc={BD5A0758-ABE9-4A92-891B-8605CBBB151B}</author>
    <author>tc={FC552A46-C303-4EA0-8F34-8A12ADF9DE05}</author>
    <author>tc={06AC0138-7927-4D64-9CE6-A185B423EE7F}</author>
    <author>tc={1E3B7DB5-F9B5-46ED-9126-5284F0B29233}</author>
  </authors>
  <commentList>
    <comment ref="G9" authorId="0" shapeId="0" xr:uid="{9D878C48-E48A-4031-B46B-071E37EDAB5F}">
      <text>
        <r>
          <rPr>
            <b/>
            <sz val="9"/>
            <color indexed="81"/>
            <rFont val="Tahoma"/>
            <family val="2"/>
          </rPr>
          <t>HP:</t>
        </r>
        <r>
          <rPr>
            <sz val="9"/>
            <color indexed="81"/>
            <rFont val="Tahoma"/>
            <family val="2"/>
          </rPr>
          <t xml:space="preserve">
Cleared Rate: percentage of all entered transactions marked Cleared = Yes (i.e., they have shown up on a bank statement).</t>
        </r>
      </text>
    </comment>
    <comment ref="I9" authorId="1" shapeId="0" xr:uid="{3BF1D9CC-19A6-4C39-AC32-8C776C48BB06}">
      <text>
        <t>[Threaded comment]
Your version of Excel allows you to read this threaded comment; however, any edits to it will get removed if the file is opened in a newer version of Excel. Learn more: https://go.microsoft.com/fwlink/?linkid=870924
Comment:
    Cleared rate equals cleared transactions divided by all dated transactions.</t>
      </text>
    </comment>
    <comment ref="G10" authorId="0" shapeId="0" xr:uid="{1CC06480-7748-485B-9C6C-71BB7D3223E6}">
      <text>
        <r>
          <rPr>
            <b/>
            <sz val="9"/>
            <color indexed="81"/>
            <rFont val="Tahoma"/>
            <family val="2"/>
          </rPr>
          <t>HP:</t>
        </r>
        <r>
          <rPr>
            <sz val="9"/>
            <color indexed="81"/>
            <rFont val="Tahoma"/>
            <family val="2"/>
          </rPr>
          <t xml:space="preserve">
Old Uncleared: count of uncleared transactions dated further back than the Outstanding Age Alert threshold set on the Settings sheet - these may need follow-up.</t>
        </r>
      </text>
    </comment>
    <comment ref="I10" authorId="2" shapeId="0" xr:uid="{5F70457E-62C5-43AE-A561-2212427D4093}">
      <text>
        <t>[Threaded comment]
Your version of Excel allows you to read this threaded comment; however, any edits to it will get removed if the file is opened in a newer version of Excel. Learn more: https://go.microsoft.com/fwlink/?linkid=870924
Comment:
    Count of uncleared transactions older than the day threshold set in Settings.</t>
      </text>
    </comment>
    <comment ref="B15" authorId="3" shapeId="0" xr:uid="{8BD546A7-1DA8-496B-AB8E-E43F88E06D8D}">
      <text>
        <t>[Threaded comment]
Your version of Excel allows you to read this threaded comment; however, any edits to it will get removed if the file is opened in a newer version of Excel. Learn more: https://go.microsoft.com/fwlink/?linkid=870924
Comment:
    Current book balance equals starting balance plus all register credits minus all register debits.</t>
      </text>
    </comment>
    <comment ref="H15" authorId="4" shapeId="0" xr:uid="{3C1FBA74-7C00-408D-91B2-650836479675}">
      <text>
        <t>[Threaded comment]
Your version of Excel allows you to read this threaded comment; however, any edits to it will get removed if the file is opened in a newer version of Excel. Learn more: https://go.microsoft.com/fwlink/?linkid=870924
Comment:
    Selected net cash flow equals selected deposits minus selected withdrawals.</t>
      </text>
    </comment>
    <comment ref="F18" authorId="5" shapeId="0" xr:uid="{BD5A0758-ABE9-4A92-891B-8605CBBB151B}">
      <text>
        <t>[Threaded comment]
Your version of Excel allows you to read this threaded comment; however, any edits to it will get removed if the file is opened in a newer version of Excel. Learn more: https://go.microsoft.com/fwlink/?linkid=870924
Comment:
    Total amount of all uncleared debits and credits.</t>
      </text>
    </comment>
    <comment ref="D21" authorId="6" shapeId="0" xr:uid="{FC552A46-C303-4EA0-8F34-8A12ADF9DE05}">
      <text>
        <t>[Threaded comment]
Your version of Excel allows you to read this threaded comment; however, any edits to it will get removed if the file is opened in a newer version of Excel. Learn more: https://go.microsoft.com/fwlink/?linkid=870924
Comment:
    Number of transactions matching the selected month, year, cleared status, and category filters.</t>
      </text>
    </comment>
    <comment ref="F21" authorId="7" shapeId="0" xr:uid="{06AC0138-7927-4D64-9CE6-A185B423EE7F}">
      <text>
        <t>[Threaded comment]
Your version of Excel allows you to read this threaded comment; however, any edits to it will get removed if the file is opened in a newer version of Excel. Learn more: https://go.microsoft.com/fwlink/?linkid=870924
Comment:
    Average deposit equals selected deposits divided by matching deposit transactions.</t>
      </text>
    </comment>
    <comment ref="H21" authorId="8" shapeId="0" xr:uid="{1E3B7DB5-F9B5-46ED-9126-5284F0B29233}">
      <text>
        <t>[Threaded comment]
Your version of Excel allows you to read this threaded comment; however, any edits to it will get removed if the file is opened in a newer version of Excel. Learn more: https://go.microsoft.com/fwlink/?linkid=870924
Comment:
    Average withdrawal equals selected withdrawals divided by matching withdrawal transactions.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B13" authorId="0" shapeId="0" xr:uid="{C4695DAA-4784-4330-B66B-9DF8AF071131}">
      <text>
        <r>
          <rPr>
            <b/>
            <sz val="9"/>
            <color indexed="81"/>
            <rFont val="Tahoma"/>
            <family val="2"/>
          </rPr>
          <t>Current Balance: the book balance in the register right now (starting balance plus all deposits minus all withdrawals entered to date).</t>
        </r>
      </text>
    </comment>
    <comment ref="B19" authorId="0" shapeId="0" xr:uid="{9C483897-B8AB-4D1C-A60F-D6DC29A3B666}">
      <text>
        <r>
          <rPr>
            <b/>
            <sz val="9"/>
            <color indexed="81"/>
            <rFont val="Tahoma"/>
            <charset val="1"/>
          </rPr>
          <t>Opening Register Balance: the register's running balance at the start of the selected statement period, pulled from Reconciliation.</t>
        </r>
      </text>
    </comment>
    <comment ref="B20" authorId="0" shapeId="0" xr:uid="{9CCC12A2-3030-4415-A3CC-49F930C3C137}">
      <text>
        <r>
          <rPr>
            <b/>
            <sz val="9"/>
            <color indexed="81"/>
            <rFont val="Tahoma"/>
            <charset val="1"/>
          </rPr>
          <t>Statement Ending Balance: the ending balance shown on your bank statement for the period, as entered on the Reconciliation sheet.</t>
        </r>
      </text>
    </comment>
    <comment ref="B21" authorId="0" shapeId="0" xr:uid="{F49DEA52-A6E9-458C-9A28-F24440363AAC}">
      <text>
        <r>
          <rPr>
            <b/>
            <sz val="9"/>
            <color indexed="81"/>
            <rFont val="Tahoma"/>
            <charset val="1"/>
          </rPr>
          <t>Outstanding Debits: withdrawals/checks recorded in the register that have not yet cleared the bank.</t>
        </r>
      </text>
    </comment>
    <comment ref="B22" authorId="0" shapeId="0" xr:uid="{F29595A9-5FBC-4A72-BC8B-18B357242C5C}">
      <text>
        <r>
          <rPr>
            <b/>
            <sz val="9"/>
            <color indexed="81"/>
            <rFont val="Tahoma"/>
            <charset val="1"/>
          </rPr>
          <t>Outstanding Credits: deposits recorded in the register that have not yet cleared the bank.</t>
        </r>
      </text>
    </comment>
    <comment ref="B23" authorId="0" shapeId="0" xr:uid="{4EFA24FC-CEAC-4F34-BA1E-DC3E2EE5F4EB}">
      <text>
        <r>
          <rPr>
            <b/>
            <sz val="9"/>
            <color indexed="81"/>
            <rFont val="Tahoma"/>
            <charset val="1"/>
          </rPr>
          <t>Adjusted Bank Balance: statement ending balance adjusted for outstanding debits and credits, for comparison against the register.</t>
        </r>
      </text>
    </comment>
    <comment ref="B25" authorId="0" shapeId="0" xr:uid="{2F729BCC-742C-4C55-BEB9-9083CAE9928A}">
      <text>
        <r>
          <rPr>
            <b/>
            <sz val="9"/>
            <color indexed="81"/>
            <rFont val="Tahoma"/>
            <charset val="1"/>
          </rPr>
          <t>Difference: Adjusted Bank Balance minus Register Ending Balance. Should be $0.00 (within tolerance) when reconciled.</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<sst xmlns="http://schemas.openxmlformats.org/spreadsheetml/2006/main" count="408" uniqueCount="311">
  <si>
    <t>Do The Calculation</t>
  </si>
  <si>
    <t>Free Website Version v1.0</t>
  </si>
  <si>
    <t>TRANSACTION REGISTER</t>
  </si>
  <si>
    <t>RUNNING BALANCE</t>
  </si>
  <si>
    <t>CLEARED STATUS</t>
  </si>
  <si>
    <t>BANK RECONCILIATION</t>
  </si>
  <si>
    <t>MISMATCH ALERTS</t>
  </si>
  <si>
    <t>DASHBOARD &amp; REPORT</t>
  </si>
  <si>
    <t>Use this guide to set up the account, enter transactions correctly, reconcile statements, and review the dashboard.</t>
  </si>
  <si>
    <t>Only edit yellow cells.</t>
  </si>
  <si>
    <t>Formula cells update automatically.</t>
  </si>
  <si>
    <t>Enter either a Debit or a Credit - never both.</t>
  </si>
  <si>
    <t>Use real dates so monthly summaries remain accurate.</t>
  </si>
  <si>
    <t>Do not paste over the Running Balance formula.</t>
  </si>
  <si>
    <t>Mark Cleared only after the item appears at the bank.</t>
  </si>
  <si>
    <t>The workbook contains sample data that can be replaced.</t>
  </si>
  <si>
    <t>Currency formats use $ by default.</t>
  </si>
  <si>
    <t>USER INPUT</t>
  </si>
  <si>
    <t>FORMULA / OUTPUT</t>
  </si>
  <si>
    <t>GOOD</t>
  </si>
  <si>
    <t>REVIEW</t>
  </si>
  <si>
    <t>RISK / MISMATCH</t>
  </si>
  <si>
    <t>Enter or select values</t>
  </si>
  <si>
    <t>Calculated automatically</t>
  </si>
  <si>
    <t>Reconciled or healthy</t>
  </si>
  <si>
    <t>Needs attention</t>
  </si>
  <si>
    <t>Investigate before closing</t>
  </si>
  <si>
    <t>Everyday checking accounts</t>
  </si>
  <si>
    <t>Household money tracking</t>
  </si>
  <si>
    <t>Paper check users</t>
  </si>
  <si>
    <t>Customize account details, alert thresholds, categories, and dropdown lists before entering your own transactions.</t>
  </si>
  <si>
    <t>Transaction Types</t>
  </si>
  <si>
    <t>User / Household Name</t>
  </si>
  <si>
    <t>Deposit</t>
  </si>
  <si>
    <t>Income</t>
  </si>
  <si>
    <t>Account Name</t>
  </si>
  <si>
    <t>Withdrawal</t>
  </si>
  <si>
    <t>Housing</t>
  </si>
  <si>
    <t>Financial Institution</t>
  </si>
  <si>
    <t>Check</t>
  </si>
  <si>
    <t>Utilities</t>
  </si>
  <si>
    <t>Starting Balance</t>
  </si>
  <si>
    <t>Fee</t>
  </si>
  <si>
    <t>Groceries</t>
  </si>
  <si>
    <t>Register Start Date</t>
  </si>
  <si>
    <t>Transfer</t>
  </si>
  <si>
    <t>Transportation</t>
  </si>
  <si>
    <t>Default Year</t>
  </si>
  <si>
    <t>Interest</t>
  </si>
  <si>
    <t>Insurance</t>
  </si>
  <si>
    <t>Default Month</t>
  </si>
  <si>
    <t>June</t>
  </si>
  <si>
    <t>Refund</t>
  </si>
  <si>
    <t>Dining Out</t>
  </si>
  <si>
    <t>Currency Symbol</t>
  </si>
  <si>
    <t>Subscriptions</t>
  </si>
  <si>
    <t>Low Balance Alert</t>
  </si>
  <si>
    <t>Health</t>
  </si>
  <si>
    <t>Outstanding Age Alert</t>
  </si>
  <si>
    <t>Home &amp; Family</t>
  </si>
  <si>
    <t>Reconciliation Tolerance</t>
  </si>
  <si>
    <t>Savings Transfer</t>
  </si>
  <si>
    <t>Bank Fees</t>
  </si>
  <si>
    <t>Entertainment</t>
  </si>
  <si>
    <t>Shopping</t>
  </si>
  <si>
    <t>Status Lists</t>
  </si>
  <si>
    <t>Travel</t>
  </si>
  <si>
    <t>Cleared</t>
  </si>
  <si>
    <t>Yes</t>
  </si>
  <si>
    <t>January</t>
  </si>
  <si>
    <t>Education</t>
  </si>
  <si>
    <t>No</t>
  </si>
  <si>
    <t>February</t>
  </si>
  <si>
    <t>Gifts</t>
  </si>
  <si>
    <t>March</t>
  </si>
  <si>
    <t>Cash</t>
  </si>
  <si>
    <t>Reconciled</t>
  </si>
  <si>
    <t>April</t>
  </si>
  <si>
    <t>Refunds</t>
  </si>
  <si>
    <t>May</t>
  </si>
  <si>
    <t>Other</t>
  </si>
  <si>
    <t>Review</t>
  </si>
  <si>
    <t>July</t>
  </si>
  <si>
    <t>August</t>
  </si>
  <si>
    <t>September</t>
  </si>
  <si>
    <t>Use positive amounts for both Debit and Credit.</t>
  </si>
  <si>
    <t>October</t>
  </si>
  <si>
    <t>Change categories here before entering records.</t>
  </si>
  <si>
    <t>November</t>
  </si>
  <si>
    <t>The default workbook uses US dollar formatting.</t>
  </si>
  <si>
    <t>December</t>
  </si>
  <si>
    <t>Record deposits, withdrawals, checks, fees, and transfers. The running balance updates automatically.</t>
  </si>
  <si>
    <t>Current Book Balance</t>
  </si>
  <si>
    <t>Total Deposits</t>
  </si>
  <si>
    <t>Total Withdrawals</t>
  </si>
  <si>
    <t>Uncleared Debits</t>
  </si>
  <si>
    <t>Uncleared Credits</t>
  </si>
  <si>
    <t>Outstanding Checks</t>
  </si>
  <si>
    <t>Reconciled %</t>
  </si>
  <si>
    <t>Highest Withdrawal</t>
  </si>
  <si>
    <t>Transaction Count</t>
  </si>
  <si>
    <t>Balance Status</t>
  </si>
  <si>
    <t>TRANSACTION ID</t>
  </si>
  <si>
    <t>DATE</t>
  </si>
  <si>
    <t>MONTH</t>
  </si>
  <si>
    <t>TYPE</t>
  </si>
  <si>
    <t>DESCRIPTION</t>
  </si>
  <si>
    <t>CHECK NO.</t>
  </si>
  <si>
    <t>CATEGORY</t>
  </si>
  <si>
    <t>DEBIT</t>
  </si>
  <si>
    <t>CREDIT</t>
  </si>
  <si>
    <t>CLEARED</t>
  </si>
  <si>
    <t>CLEARED DATE</t>
  </si>
  <si>
    <t>STATEMENT MONTH</t>
  </si>
  <si>
    <t>RECONCILED</t>
  </si>
  <si>
    <t>NOTES</t>
  </si>
  <si>
    <t>Compare your checkbook register with the bank statement and identify any balance mismatch.</t>
  </si>
  <si>
    <t>Selected Month</t>
  </si>
  <si>
    <t>Selected Year</t>
  </si>
  <si>
    <t>Tolerance</t>
  </si>
  <si>
    <t>Period Start</t>
  </si>
  <si>
    <t>Period End</t>
  </si>
  <si>
    <t>Opening Register Balance</t>
  </si>
  <si>
    <t>Statement Ending Balance</t>
  </si>
  <si>
    <t>Cleared Deposits</t>
  </si>
  <si>
    <t>Cleared Withdrawals</t>
  </si>
  <si>
    <t>Outstanding Credits</t>
  </si>
  <si>
    <t>Outstanding Debits</t>
  </si>
  <si>
    <t>Net Cleared Activity</t>
  </si>
  <si>
    <t>Expected Statement End</t>
  </si>
  <si>
    <t>Statement Balance Entered</t>
  </si>
  <si>
    <t>Statement Activity Difference</t>
  </si>
  <si>
    <t>Adjusted Bank Balance</t>
  </si>
  <si>
    <t>Register Ending Balance</t>
  </si>
  <si>
    <t>Reconciliation Status</t>
  </si>
  <si>
    <t>CLEARED DEBITS</t>
  </si>
  <si>
    <t>CLEARED CREDITS</t>
  </si>
  <si>
    <t>UNCLEARED DEBITS</t>
  </si>
  <si>
    <t>UNCLEARED CREDITS</t>
  </si>
  <si>
    <t>COUNT</t>
  </si>
  <si>
    <t>OLDEST UNCLEARED</t>
  </si>
  <si>
    <t>COMMENT</t>
  </si>
  <si>
    <t>STEP</t>
  </si>
  <si>
    <t>CHECKLIST ITEM</t>
  </si>
  <si>
    <t>STATUS</t>
  </si>
  <si>
    <t>1</t>
  </si>
  <si>
    <t>Done</t>
  </si>
  <si>
    <t>2</t>
  </si>
  <si>
    <t>Enter the bank's ending balance exactly as shown.</t>
  </si>
  <si>
    <t>3</t>
  </si>
  <si>
    <t>Review checks and withdrawals that have not cleared.</t>
  </si>
  <si>
    <t>4</t>
  </si>
  <si>
    <t>Review deposits or refunds that have not cleared.</t>
  </si>
  <si>
    <t>5</t>
  </si>
  <si>
    <t>Resolve any statement-activity mismatch before closing.</t>
  </si>
  <si>
    <t>6</t>
  </si>
  <si>
    <t>Finish when the difference is zero and status is reconciled.</t>
  </si>
  <si>
    <t>Review month-by-month cash flow, ending balance, cleared activity, and category spending.</t>
  </si>
  <si>
    <t>This summary follows the year selected on the Dashboard.</t>
  </si>
  <si>
    <t>Annual Deposits</t>
  </si>
  <si>
    <t>Annual Withdrawals</t>
  </si>
  <si>
    <t>Net Cash Flow</t>
  </si>
  <si>
    <t>Year-End Balance</t>
  </si>
  <si>
    <t>Top Spending Category</t>
  </si>
  <si>
    <t>DEPOSITS</t>
  </si>
  <si>
    <t>WITHDRAWALS</t>
  </si>
  <si>
    <t>NET CHANGE</t>
  </si>
  <si>
    <t>ENDING BALANCE</t>
  </si>
  <si>
    <t>TRANSACTIONS</t>
  </si>
  <si>
    <t>CLEARED %</t>
  </si>
  <si>
    <t>CHECKS ISSUED</t>
  </si>
  <si>
    <t>UNCLEARED AMOUNT</t>
  </si>
  <si>
    <t>TOTAL SPENT</t>
  </si>
  <si>
    <t>AVG TRANSACTION</t>
  </si>
  <si>
    <t>SHARE OF SPEND</t>
  </si>
  <si>
    <t>HIGHEST</t>
  </si>
  <si>
    <t>LAST DATE</t>
  </si>
  <si>
    <t>Monitor cash flow, balance health, uncleared items, and reconciliation status at a glance.</t>
  </si>
  <si>
    <t>Category</t>
  </si>
  <si>
    <t>Selected Deposits</t>
  </si>
  <si>
    <t>Selected Withdrawals</t>
  </si>
  <si>
    <t>Selected Net Cash Flow</t>
  </si>
  <si>
    <t>Uncleared Amount</t>
  </si>
  <si>
    <t>Selected Transactions</t>
  </si>
  <si>
    <t>Reconciliation</t>
  </si>
  <si>
    <t>Balance Difference</t>
  </si>
  <si>
    <t>Cleared Rate</t>
  </si>
  <si>
    <t>Old Uncleared</t>
  </si>
  <si>
    <t>A clean monthly financial review for printing or PDF export.</t>
  </si>
  <si>
    <t>User / Household</t>
  </si>
  <si>
    <t>Account</t>
  </si>
  <si>
    <t>Reporting Period</t>
  </si>
  <si>
    <t>Generated</t>
  </si>
  <si>
    <t>Current Balance</t>
  </si>
  <si>
    <t>Selected Net</t>
  </si>
  <si>
    <t>METRIC</t>
  </si>
  <si>
    <t>VALUE</t>
  </si>
  <si>
    <t>COMPARISON</t>
  </si>
  <si>
    <t>REFERENCE</t>
  </si>
  <si>
    <t>RECONCILIATION METRIC</t>
  </si>
  <si>
    <t>Reconciliation Month</t>
  </si>
  <si>
    <t>Prior Month Net</t>
  </si>
  <si>
    <t>Difference</t>
  </si>
  <si>
    <t>TOTAL</t>
  </si>
  <si>
    <t>AVERAGE</t>
  </si>
  <si>
    <t>SHARE</t>
  </si>
  <si>
    <t>RANK</t>
  </si>
  <si>
    <t>OLDEST DATE</t>
  </si>
  <si>
    <t>ACTION</t>
  </si>
  <si>
    <t>Use this space for checks to follow up, bank questions, transfer notes, or corrections before closing the month.</t>
  </si>
  <si>
    <t>ABOUT THIS TEMPLATE.</t>
  </si>
  <si>
    <t>Checkbook Register</t>
  </si>
  <si>
    <t>Version</t>
  </si>
  <si>
    <t>Brand</t>
  </si>
  <si>
    <t>Website</t>
  </si>
  <si>
    <t>Product</t>
  </si>
  <si>
    <t>Microsoft Excel workbook without VBA/macros</t>
  </si>
  <si>
    <t>Compatibility</t>
  </si>
  <si>
    <t>Copyright © 2026 Do The Calculation. All rights reserved.</t>
  </si>
  <si>
    <t xml:space="preserve"> </t>
  </si>
  <si>
    <t>Replace or clear the sample rows in Transaction Register.</t>
  </si>
  <si>
    <t>Review the Settings sheet and update the yellow account fields.</t>
  </si>
  <si>
    <t>Enter one transaction per row using either Debit or Credit.</t>
  </si>
  <si>
    <t>Select the statement month and enter bank balances in Reconciliation.</t>
  </si>
  <si>
    <t>Mark transactions Cleared when they appear on the bank statement.</t>
  </si>
  <si>
    <t>Review the mismatch flag and correct missing or duplicated entries.</t>
  </si>
  <si>
    <t>Review Monthly Summary and Dashboard for cash-flow trends.</t>
  </si>
  <si>
    <t>Print or export the Print Summary for your records.</t>
  </si>
  <si>
    <t>IMPORTANT</t>
  </si>
  <si>
    <t xml:space="preserve">Enter data only in yellow cells.  </t>
  </si>
  <si>
    <t>Use one row per bank transaction and mark items cleared when they appear on the bank statement.</t>
  </si>
  <si>
    <t>7</t>
  </si>
  <si>
    <t>Total Uncleared Amount</t>
  </si>
  <si>
    <t>Uncleared Item Count</t>
  </si>
  <si>
    <t>Confirm the bank statement period the selected month.</t>
  </si>
  <si>
    <r>
      <t>DASHBOARD</t>
    </r>
    <r>
      <rPr>
        <sz val="14"/>
        <color theme="4"/>
        <rFont val="Century Gothic"/>
        <family val="2"/>
      </rPr>
      <t xml:space="preserve"> FILTERS</t>
    </r>
  </si>
  <si>
    <r>
      <t>CURRENT S</t>
    </r>
    <r>
      <rPr>
        <sz val="14"/>
        <color theme="4"/>
        <rFont val="Century Gothic"/>
        <family val="2"/>
      </rPr>
      <t>TATUS</t>
    </r>
  </si>
  <si>
    <r>
      <t>DECISION</t>
    </r>
    <r>
      <rPr>
        <sz val="14"/>
        <color theme="4"/>
        <rFont val="Century Gothic"/>
        <family val="2"/>
      </rPr>
      <t xml:space="preserve"> INSIGHTS</t>
    </r>
  </si>
  <si>
    <r>
      <t>CATEGORY</t>
    </r>
    <r>
      <rPr>
        <sz val="14"/>
        <color theme="4"/>
        <rFont val="Century Gothic"/>
        <family val="2"/>
      </rPr>
      <t xml:space="preserve"> SPENDING</t>
    </r>
  </si>
  <si>
    <r>
      <t xml:space="preserve">ANNUAL </t>
    </r>
    <r>
      <rPr>
        <sz val="14"/>
        <color theme="4"/>
        <rFont val="Century Gothic"/>
        <family val="2"/>
      </rPr>
      <t>CASH FLOW</t>
    </r>
  </si>
  <si>
    <r>
      <t xml:space="preserve">BALANCE </t>
    </r>
    <r>
      <rPr>
        <sz val="14"/>
        <color theme="4"/>
        <rFont val="Century Gothic"/>
        <family val="2"/>
      </rPr>
      <t>TREND</t>
    </r>
  </si>
  <si>
    <r>
      <t>KEY PERFORMANCE</t>
    </r>
    <r>
      <rPr>
        <sz val="14"/>
        <color theme="4"/>
        <rFont val="Century Gothic"/>
        <family val="2"/>
      </rPr>
      <t xml:space="preserve"> INDICATOR</t>
    </r>
  </si>
  <si>
    <t>Average Deposit</t>
  </si>
  <si>
    <t>Average Withdrawal</t>
  </si>
  <si>
    <r>
      <t xml:space="preserve">MONTHLY </t>
    </r>
    <r>
      <rPr>
        <sz val="14"/>
        <color theme="4"/>
        <rFont val="Century Gothic"/>
        <family val="2"/>
      </rPr>
      <t>REPORTS</t>
    </r>
  </si>
  <si>
    <r>
      <t xml:space="preserve">MONTHLY </t>
    </r>
    <r>
      <rPr>
        <sz val="14"/>
        <color theme="4"/>
        <rFont val="Century Gothic"/>
        <family val="2"/>
      </rPr>
      <t>OVERVIEW</t>
    </r>
  </si>
  <si>
    <r>
      <t xml:space="preserve">SPENDING BY </t>
    </r>
    <r>
      <rPr>
        <sz val="14"/>
        <color theme="4"/>
        <rFont val="Century Gothic"/>
        <family val="2"/>
      </rPr>
      <t xml:space="preserve">CATEGORY </t>
    </r>
  </si>
  <si>
    <r>
      <rPr>
        <sz val="14"/>
        <color theme="4"/>
        <rFont val="Century Gothic"/>
        <family val="2"/>
      </rPr>
      <t xml:space="preserve">MONTHLY </t>
    </r>
    <r>
      <rPr>
        <b/>
        <sz val="14"/>
        <color theme="2" tint="-0.89999084444715716"/>
        <rFont val="Century Gothic"/>
        <family val="2"/>
      </rPr>
      <t>CASH FLOW</t>
    </r>
  </si>
  <si>
    <r>
      <t xml:space="preserve">CATEGORY SPENDING </t>
    </r>
    <r>
      <rPr>
        <sz val="14"/>
        <color theme="4"/>
        <rFont val="Century Gothic"/>
        <family val="2"/>
      </rPr>
      <t>BY SUMMARY</t>
    </r>
  </si>
  <si>
    <t>CLEARED TXNS</t>
  </si>
  <si>
    <t>UNCLEARED AMT</t>
  </si>
  <si>
    <r>
      <t>REPORTS</t>
    </r>
    <r>
      <rPr>
        <sz val="14"/>
        <color theme="4"/>
        <rFont val="Century Gothic"/>
        <family val="2"/>
      </rPr>
      <t xml:space="preserve"> DETAILS</t>
    </r>
  </si>
  <si>
    <r>
      <t xml:space="preserve">ACCOUNT </t>
    </r>
    <r>
      <rPr>
        <sz val="14"/>
        <color theme="4"/>
        <rFont val="Century Gothic"/>
        <family val="2"/>
      </rPr>
      <t>DETAILS</t>
    </r>
  </si>
  <si>
    <r>
      <rPr>
        <sz val="14"/>
        <color theme="4"/>
        <rFont val="Century Gothic"/>
        <family val="2"/>
      </rPr>
      <t>KEY PERFORMANCE</t>
    </r>
    <r>
      <rPr>
        <b/>
        <sz val="14"/>
        <color theme="2" tint="-0.89999084444715716"/>
        <rFont val="Century Gothic"/>
        <family val="2"/>
      </rPr>
      <t xml:space="preserve"> DETAILS</t>
    </r>
  </si>
  <si>
    <r>
      <rPr>
        <sz val="14"/>
        <color theme="4"/>
        <rFont val="Century Gothic"/>
        <family val="2"/>
      </rPr>
      <t>MONTHLY</t>
    </r>
    <r>
      <rPr>
        <b/>
        <sz val="14"/>
        <color theme="2" tint="-0.89999084444715716"/>
        <rFont val="Century Gothic"/>
        <family val="2"/>
      </rPr>
      <t xml:space="preserve"> SNAPSHOT</t>
    </r>
  </si>
  <si>
    <r>
      <rPr>
        <sz val="14"/>
        <color theme="4"/>
        <rFont val="Century Gothic"/>
        <family val="2"/>
      </rPr>
      <t>TOP SPENDING</t>
    </r>
    <r>
      <rPr>
        <b/>
        <sz val="14"/>
        <color theme="2" tint="-0.89999084444715716"/>
        <rFont val="Century Gothic"/>
        <family val="2"/>
      </rPr>
      <t xml:space="preserve"> CATEGORIES</t>
    </r>
  </si>
  <si>
    <r>
      <t xml:space="preserve">REVIEW NOTES AND </t>
    </r>
    <r>
      <rPr>
        <sz val="14"/>
        <color theme="4"/>
        <rFont val="Century Gothic"/>
        <family val="2"/>
      </rPr>
      <t>ACTION ITEMS</t>
    </r>
  </si>
  <si>
    <r>
      <t>Do The Calculation</t>
    </r>
    <r>
      <rPr>
        <b/>
        <sz val="16"/>
        <color rgb="FF0066FF"/>
        <rFont val="Century Gothic"/>
        <family val="2"/>
      </rPr>
      <t>.</t>
    </r>
  </si>
  <si>
    <r>
      <t>CHECKBOOK REGISTER</t>
    </r>
    <r>
      <rPr>
        <b/>
        <sz val="28"/>
        <color theme="4"/>
        <rFont val="Century Gothic"/>
        <family val="2"/>
      </rPr>
      <t>.</t>
    </r>
  </si>
  <si>
    <t>Brand, usage, copyright, and disclaimer.</t>
  </si>
  <si>
    <t>Template name</t>
  </si>
  <si>
    <t>dothecalculation.com</t>
  </si>
  <si>
    <t>Format</t>
  </si>
  <si>
    <t>Excel and reasonable Google Sheets compatibility</t>
  </si>
  <si>
    <t>Usage note: This free website version is designed for personal budgeting, household planning, freelancer cash flow review, and beginner-friendly annual budget tracking. You may edit categories and sample data for your own planning needs.</t>
  </si>
  <si>
    <t>Disclaimer: This spreadsheet template is provided for general planning and informational purposes only. It does not constitute financial, legal, tax, investment, or professional advice. Users should review their own financial situation and consult a qualified professional where necessary.</t>
  </si>
  <si>
    <t>Redistribution note: Unauthorized resale or redistribution of this template file is not allowed.</t>
  </si>
  <si>
    <t>Sum of RUNNING BALANCE</t>
  </si>
  <si>
    <t>Row Labels</t>
  </si>
  <si>
    <t>Grand Total</t>
  </si>
  <si>
    <t>Months (DATE)</t>
  </si>
  <si>
    <t>(All)</t>
  </si>
  <si>
    <t>SLICER</t>
  </si>
  <si>
    <r>
      <t xml:space="preserve">KEY PERFORMANCE </t>
    </r>
    <r>
      <rPr>
        <sz val="14"/>
        <color theme="4"/>
        <rFont val="Century Gothic"/>
        <family val="2"/>
      </rPr>
      <t>INDICATORS</t>
    </r>
  </si>
  <si>
    <r>
      <t xml:space="preserve">TRANSACTION </t>
    </r>
    <r>
      <rPr>
        <sz val="14"/>
        <color theme="4"/>
        <rFont val="Century Gothic"/>
        <family val="2"/>
      </rPr>
      <t>DETAILS</t>
    </r>
  </si>
  <si>
    <r>
      <t xml:space="preserve">TRANSACTION </t>
    </r>
    <r>
      <rPr>
        <sz val="14"/>
        <color theme="4"/>
        <rFont val="Century Gothic"/>
        <family val="2"/>
      </rPr>
      <t>RUNING BALANCE</t>
    </r>
  </si>
  <si>
    <r>
      <t xml:space="preserve">Quick </t>
    </r>
    <r>
      <rPr>
        <sz val="14"/>
        <color theme="4"/>
        <rFont val="Century Gothic"/>
        <family val="2"/>
      </rPr>
      <t>Notes</t>
    </r>
  </si>
  <si>
    <r>
      <t>User</t>
    </r>
    <r>
      <rPr>
        <sz val="14"/>
        <color theme="4"/>
        <rFont val="Century Gothic"/>
        <family val="2"/>
      </rPr>
      <t xml:space="preserve"> Setup</t>
    </r>
  </si>
  <si>
    <r>
      <t xml:space="preserve">Transaction </t>
    </r>
    <r>
      <rPr>
        <sz val="14"/>
        <color theme="4"/>
        <rFont val="Century Gothic"/>
        <family val="2"/>
      </rPr>
      <t>Categories</t>
    </r>
  </si>
  <si>
    <r>
      <t xml:space="preserve">Months </t>
    </r>
    <r>
      <rPr>
        <sz val="14"/>
        <color theme="4"/>
        <rFont val="Century Gothic"/>
        <family val="2"/>
      </rPr>
      <t>List</t>
    </r>
  </si>
  <si>
    <r>
      <t xml:space="preserve">How to Use </t>
    </r>
    <r>
      <rPr>
        <sz val="14"/>
        <color theme="4"/>
        <rFont val="Century Gothic"/>
        <family val="2"/>
      </rPr>
      <t>This Template</t>
    </r>
  </si>
  <si>
    <r>
      <t>Workbook</t>
    </r>
    <r>
      <rPr>
        <sz val="14"/>
        <color theme="4"/>
        <rFont val="Century Gothic"/>
        <family val="2"/>
      </rPr>
      <t xml:space="preserve"> Navigation</t>
    </r>
  </si>
  <si>
    <r>
      <t>Best</t>
    </r>
    <r>
      <rPr>
        <sz val="14"/>
        <color theme="4"/>
        <rFont val="Century Gothic"/>
        <family val="2"/>
      </rPr>
      <t xml:space="preserve"> For</t>
    </r>
  </si>
  <si>
    <r>
      <t xml:space="preserve">Color </t>
    </r>
    <r>
      <rPr>
        <sz val="14"/>
        <color theme="4"/>
        <rFont val="Century Gothic"/>
        <family val="2"/>
      </rPr>
      <t>Legend</t>
    </r>
  </si>
  <si>
    <r>
      <t xml:space="preserve">CASHFLOW </t>
    </r>
    <r>
      <rPr>
        <sz val="14"/>
        <color theme="4"/>
        <rFont val="Century Gothic"/>
        <family val="2"/>
      </rPr>
      <t>TREND</t>
    </r>
    <r>
      <rPr>
        <b/>
        <sz val="14"/>
        <color theme="2" tint="-0.89999084444715716"/>
        <rFont val="Century Gothic"/>
        <family val="2"/>
      </rPr>
      <t xml:space="preserve">  (</t>
    </r>
    <r>
      <rPr>
        <b/>
        <sz val="14"/>
        <color rgb="FF579BFF"/>
        <rFont val="Century Gothic"/>
        <family val="2"/>
      </rPr>
      <t>DEPOSIT</t>
    </r>
    <r>
      <rPr>
        <b/>
        <sz val="14"/>
        <color theme="2" tint="-0.89999084444715716"/>
        <rFont val="Century Gothic"/>
        <family val="2"/>
      </rPr>
      <t xml:space="preserve"> VS. </t>
    </r>
    <r>
      <rPr>
        <b/>
        <sz val="14"/>
        <color rgb="FFFFAA71"/>
        <rFont val="Century Gothic"/>
        <family val="2"/>
      </rPr>
      <t>WITHDRAWALS</t>
    </r>
    <r>
      <rPr>
        <b/>
        <sz val="14"/>
        <color theme="2" tint="-0.89999084444715716"/>
        <rFont val="Century Gothic"/>
        <family val="2"/>
      </rPr>
      <t>)</t>
    </r>
  </si>
  <si>
    <t>Adjusted Bank - Reg Difference</t>
  </si>
  <si>
    <r>
      <rPr>
        <sz val="14"/>
        <color theme="4"/>
        <rFont val="Century Gothic"/>
        <family val="2"/>
      </rPr>
      <t>PERFORMANCE</t>
    </r>
    <r>
      <rPr>
        <b/>
        <sz val="14"/>
        <color theme="2" tint="-0.89999084444715716"/>
        <rFont val="Century Gothic"/>
        <family val="2"/>
      </rPr>
      <t xml:space="preserve"> DETAILS</t>
    </r>
  </si>
  <si>
    <t>Save this reconciliation for your records and start the next month.</t>
  </si>
  <si>
    <t>RECONCILIATION SNAPSHOT</t>
  </si>
  <si>
    <t>OUTSTANDING ACTIVITY BY TYPE</t>
  </si>
  <si>
    <t>Record deposits, withdrawals, and checks, keep a running balance, and reconcile against your bank statement each month.</t>
  </si>
  <si>
    <t>Review monthly cash flow and category spending on the Dashboard to see where your money goes.</t>
  </si>
  <si>
    <t>Sample transaction data is included for demonstration. Replace the yellow input cells in Settings and Transaction Register with your own account details and transactions.</t>
  </si>
  <si>
    <t>Shared or joint accounts</t>
  </si>
  <si>
    <t>Small business petty cash</t>
  </si>
  <si>
    <t>Budget-conscious savers</t>
  </si>
  <si>
    <r>
      <t xml:space="preserve">Statement </t>
    </r>
    <r>
      <rPr>
        <sz val="14"/>
        <color theme="4"/>
        <rFont val="Century Gothic"/>
        <family val="2"/>
      </rPr>
      <t>Setup</t>
    </r>
  </si>
  <si>
    <r>
      <t xml:space="preserve">Statement </t>
    </r>
    <r>
      <rPr>
        <sz val="14"/>
        <color theme="4"/>
        <rFont val="Century Gothic"/>
        <family val="2"/>
      </rPr>
      <t>Activity</t>
    </r>
  </si>
  <si>
    <r>
      <t xml:space="preserve">Balance </t>
    </r>
    <r>
      <rPr>
        <sz val="14"/>
        <color theme="4"/>
        <rFont val="Century Gothic"/>
        <family val="2"/>
      </rPr>
      <t>Comparison</t>
    </r>
  </si>
  <si>
    <r>
      <rPr>
        <sz val="14"/>
        <color theme="4"/>
        <rFont val="Century Gothic"/>
        <family val="2"/>
      </rPr>
      <t>Reconciliation</t>
    </r>
    <r>
      <rPr>
        <b/>
        <sz val="14"/>
        <color theme="2" tint="-0.89999084444715716"/>
        <rFont val="Century Gothic"/>
        <family val="2"/>
      </rPr>
      <t xml:space="preserve"> Result</t>
    </r>
  </si>
  <si>
    <r>
      <t xml:space="preserve">Reconciliation </t>
    </r>
    <r>
      <rPr>
        <sz val="14"/>
        <color theme="4"/>
        <rFont val="Century Gothic"/>
        <family val="2"/>
      </rPr>
      <t>Checklist</t>
    </r>
  </si>
  <si>
    <r>
      <t>Uncleared Items</t>
    </r>
    <r>
      <rPr>
        <sz val="14"/>
        <color theme="4"/>
        <rFont val="Century Gothic"/>
        <family val="2"/>
      </rPr>
      <t xml:space="preserve"> by Transaction Type</t>
    </r>
  </si>
  <si>
    <t>&lt;- Select</t>
  </si>
  <si>
    <r>
      <t xml:space="preserve">CHECKBOOK REGISTER - </t>
    </r>
    <r>
      <rPr>
        <sz val="28"/>
        <color theme="4"/>
        <rFont val="Century Gothic"/>
        <family val="2"/>
      </rPr>
      <t>START HERE.</t>
    </r>
  </si>
  <si>
    <r>
      <t xml:space="preserve">CHECKBOOK REGISTER - </t>
    </r>
    <r>
      <rPr>
        <sz val="28"/>
        <color theme="4"/>
        <rFont val="Century Gothic"/>
        <family val="2"/>
      </rPr>
      <t>SETTINGS.</t>
    </r>
  </si>
  <si>
    <r>
      <t xml:space="preserve">CHECKBOOK REGISTER - </t>
    </r>
    <r>
      <rPr>
        <sz val="28"/>
        <color theme="4"/>
        <rFont val="Century Gothic"/>
        <family val="2"/>
      </rPr>
      <t>TRANSACTION REGISTER.</t>
    </r>
  </si>
  <si>
    <r>
      <t xml:space="preserve">CHECKBOOK REGISTER - </t>
    </r>
    <r>
      <rPr>
        <sz val="28"/>
        <color theme="4"/>
        <rFont val="Century Gothic"/>
        <family val="2"/>
      </rPr>
      <t>MONTHLY RECONCILIATION.</t>
    </r>
  </si>
  <si>
    <r>
      <rPr>
        <b/>
        <sz val="28"/>
        <color rgb="FF0F0F0B"/>
        <rFont val="Century Gothic"/>
        <family val="2"/>
      </rPr>
      <t>CHECK BOOK REGISTER</t>
    </r>
    <r>
      <rPr>
        <sz val="28"/>
        <color rgb="FF0F0F0B"/>
        <rFont val="Century Gothic"/>
        <family val="2"/>
      </rPr>
      <t xml:space="preserve"> </t>
    </r>
    <r>
      <rPr>
        <b/>
        <sz val="28"/>
        <color rgb="FF0F0F0B"/>
        <rFont val="Century Gothic"/>
        <family val="2"/>
      </rPr>
      <t>-</t>
    </r>
    <r>
      <rPr>
        <sz val="28"/>
        <color rgb="FF0F0F0B"/>
        <rFont val="Century Gothic"/>
        <family val="2"/>
      </rPr>
      <t xml:space="preserve"> </t>
    </r>
    <r>
      <rPr>
        <sz val="28"/>
        <color theme="4"/>
        <rFont val="Century Gothic"/>
        <family val="2"/>
      </rPr>
      <t>MONTHLY SUMMARY</t>
    </r>
  </si>
  <si>
    <r>
      <t xml:space="preserve">CHECKBOOK REGISTER - </t>
    </r>
    <r>
      <rPr>
        <sz val="28"/>
        <color theme="4"/>
        <rFont val="Century Gothic"/>
        <family val="2"/>
      </rPr>
      <t>DASHBOARD</t>
    </r>
  </si>
  <si>
    <r>
      <t xml:space="preserve">CHECKBOOK REGISTER - </t>
    </r>
    <r>
      <rPr>
        <sz val="28"/>
        <color theme="4"/>
        <rFont val="Century Gothic"/>
        <family val="2"/>
      </rPr>
      <t>SUMMARY.</t>
    </r>
  </si>
  <si>
    <r>
      <rPr>
        <b/>
        <sz val="12"/>
        <color theme="1" tint="0.249977111117893"/>
        <rFont val="Century Gothic"/>
        <family val="2"/>
      </rPr>
      <t>Guidance</t>
    </r>
    <r>
      <rPr>
        <b/>
        <sz val="12"/>
        <color theme="1" tint="9.9978637043366805E-2"/>
        <rFont val="Century Gothic"/>
        <family val="2"/>
      </rPr>
      <t xml:space="preserve"> : </t>
    </r>
    <r>
      <rPr>
        <sz val="10"/>
        <color theme="1" tint="9.9978637043366805E-2"/>
        <rFont val="Century Gothic"/>
        <family val="2"/>
      </rPr>
      <t>Enter balances exactly as shown on the bank statement.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</si>
</sst>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0.00"/>
    <numFmt numFmtId="165" formatCode="\$0.00"/>
    <numFmt numFmtId="166" formatCode="\$#,##0.00;[Red]\-\$#,##0.00"/>
    <numFmt numFmtId="167" formatCode="&quot;$&quot;#,##0.00"/>
    <numFmt numFmtId="168" formatCode="[$-409]d\-mmm\-yy;@"/>
  </numFmts>
  <fonts count="85">
    <font>
      <sz val="11"/>
      <name val="Carlito"/>
    </font>
    <font>
      <sz val="9"/>
      <color rgb="FF0F0F0B"/>
      <name val="Century Gothic"/>
    </font>
    <font>
      <b/>
      <sz val="15"/>
      <color rgb="FF0F0F0B"/>
      <name val="Century Gothic"/>
    </font>
    <font>
      <b/>
      <sz val="11"/>
      <color rgb="FFFFFFFF"/>
      <name val="Century Gothic"/>
    </font>
    <font>
      <sz val="10"/>
      <color rgb="FF0F0F0B"/>
      <name val="Century Gothic"/>
      <family val="2"/>
    </font>
    <font>
      <sz val="10"/>
      <name val="Carlito"/>
    </font>
    <font>
      <b/>
      <sz val="10"/>
      <color rgb="FF0F0F0B"/>
      <name val="Century Gothic"/>
      <family val="2"/>
    </font>
    <font>
      <sz val="10"/>
      <color rgb="FF626246"/>
      <name val="Century Gothic"/>
      <family val="2"/>
    </font>
    <font>
      <sz val="10"/>
      <color rgb="FF0066FF"/>
      <name val="Century Gothic"/>
      <family val="2"/>
    </font>
    <font>
      <b/>
      <sz val="10"/>
      <color rgb="FFFFFFFF"/>
      <name val="Century Gothic"/>
      <family val="2"/>
    </font>
    <font>
      <sz val="11"/>
      <color rgb="FF0F0F0B"/>
      <name val="Century Gothic"/>
      <family val="2"/>
    </font>
    <font>
      <sz val="11"/>
      <color rgb="FF626246"/>
      <name val="Century Gothic"/>
      <family val="2"/>
    </font>
    <font>
      <b/>
      <sz val="14"/>
      <color rgb="FF0F0F0B"/>
      <name val="Century Gothic"/>
      <family val="2"/>
    </font>
    <font>
      <b/>
      <sz val="28"/>
      <color rgb="FF0F0F0B"/>
      <name val="Century Gothic"/>
      <family val="2"/>
    </font>
    <font>
      <b/>
      <sz val="11"/>
      <name val="Carlito"/>
    </font>
    <font>
      <b/>
      <sz val="10"/>
      <name val="Carlito"/>
    </font>
    <font>
      <sz val="10"/>
      <color theme="2" tint="-0.89999084444715716"/>
      <name val="Century Gothic"/>
      <family val="2"/>
    </font>
    <font>
      <b/>
      <sz val="10"/>
      <color theme="2" tint="-0.89999084444715716"/>
      <name val="Century Gothic"/>
      <family val="2"/>
    </font>
    <font>
      <sz val="10"/>
      <color theme="2" tint="-0.89999084444715716"/>
      <name val="Carlito"/>
    </font>
    <font>
      <sz val="11"/>
      <color theme="2" tint="-0.89999084444715716"/>
      <name val="Carlito"/>
    </font>
    <font>
      <b/>
      <sz val="12"/>
      <color theme="2" tint="-0.89999084444715716"/>
      <name val="Century Gothic"/>
      <family val="2"/>
    </font>
    <font>
      <b/>
      <sz val="28"/>
      <color theme="2" tint="-0.89999084444715716"/>
      <name val="Century Gothic"/>
      <family val="2"/>
    </font>
    <font>
      <sz val="14"/>
      <color rgb="FF0F0F0B"/>
      <name val="Century Gothic"/>
      <family val="2"/>
    </font>
    <font>
      <sz val="14"/>
      <name val="Carlito"/>
    </font>
    <font>
      <sz val="14"/>
      <color theme="2" tint="-0.89999084444715716"/>
      <name val="Century Gothic"/>
      <family val="2"/>
    </font>
    <font>
      <sz val="14"/>
      <color theme="2" tint="-0.89999084444715716"/>
      <name val="Carlito"/>
    </font>
    <font>
      <b/>
      <sz val="11"/>
      <color theme="2" tint="-0.749992370372631"/>
      <name val="Century Gothic"/>
      <family val="2"/>
    </font>
    <font>
      <sz val="12"/>
      <color theme="2" tint="-0.749992370372631"/>
      <name val="Century Gothic"/>
      <family val="2"/>
    </font>
    <font>
      <b/>
      <sz val="10"/>
      <color rgb="FF626246"/>
      <name val="Century Gothic"/>
      <family val="2"/>
    </font>
    <font>
      <b/>
      <sz val="28"/>
      <color theme="4"/>
      <name val="Century Gothic"/>
      <family val="2"/>
    </font>
    <font>
      <sz val="11"/>
      <color rgb="FFFFFFFF"/>
      <name val="Century Gothic"/>
      <family val="2"/>
    </font>
    <font>
      <sz val="11"/>
      <color theme="1" tint="0.249977111117893"/>
      <name val="Century Gothic"/>
      <family val="2"/>
    </font>
    <font>
      <sz val="10"/>
      <color theme="1" tint="9.9978637043366805E-2"/>
      <name val="Carlito"/>
    </font>
    <font>
      <sz val="11"/>
      <color theme="1" tint="9.9978637043366805E-2"/>
      <name val="Carlito"/>
    </font>
    <font>
      <b/>
      <sz val="10"/>
      <color theme="1" tint="9.9978637043366805E-2"/>
      <name val="Century Gothic"/>
      <family val="2"/>
    </font>
    <font>
      <sz val="10"/>
      <color theme="1" tint="9.9978637043366805E-2"/>
      <name val="Century Gothic"/>
      <family val="2"/>
    </font>
    <font>
      <b/>
      <sz val="14"/>
      <color theme="1" tint="9.9978637043366805E-2"/>
      <name val="Century Gothic"/>
      <family val="2"/>
    </font>
    <font>
      <sz val="11"/>
      <color theme="1" tint="9.9978637043366805E-2"/>
      <name val="Century Gothic"/>
      <family val="2"/>
    </font>
    <font>
      <sz val="8"/>
      <name val="Carlito"/>
    </font>
    <font>
      <sz val="14"/>
      <color theme="1" tint="9.9978637043366805E-2"/>
      <name val="Carlito"/>
    </font>
    <font>
      <b/>
      <sz val="12"/>
      <color rgb="FF0F0F0B"/>
      <name val="Century Gothic"/>
      <family val="2"/>
    </font>
    <font>
      <b/>
      <sz val="16"/>
      <color rgb="FF0F0F0B"/>
      <name val="Century Gothic"/>
      <family val="2"/>
    </font>
    <font>
      <sz val="14"/>
      <color theme="1" tint="9.9978637043366805E-2"/>
      <name val="Century Gothic"/>
      <family val="2"/>
    </font>
    <font>
      <sz val="14"/>
      <color theme="1" tint="0.249977111117893"/>
      <name val="Century Gothic"/>
      <family val="2"/>
    </font>
    <font>
      <b/>
      <sz val="14"/>
      <color theme="1" tint="0.249977111117893"/>
      <name val="Century Gothic"/>
      <family val="2"/>
    </font>
    <font>
      <sz val="14"/>
      <color theme="1" tint="0.249977111117893"/>
      <name val="Carlito"/>
    </font>
    <font>
      <sz val="28"/>
      <color theme="4"/>
      <name val="Century Gothic"/>
      <family val="2"/>
    </font>
    <font>
      <b/>
      <sz val="14"/>
      <color theme="2" tint="-0.89999084444715716"/>
      <name val="Century Gothic"/>
      <family val="2"/>
    </font>
    <font>
      <sz val="14"/>
      <color theme="4"/>
      <name val="Century Gothic"/>
      <family val="2"/>
    </font>
    <font>
      <u/>
      <sz val="11"/>
      <color theme="10"/>
      <name val="Carlito"/>
    </font>
    <font>
      <sz val="14"/>
      <color rgb="FF585858"/>
      <name val="Century Gothic"/>
      <family val="2"/>
    </font>
    <font>
      <b/>
      <sz val="14"/>
      <color rgb="FF585858"/>
      <name val="Century Gothic"/>
      <family val="2"/>
    </font>
    <font>
      <sz val="14"/>
      <color rgb="FF585858"/>
      <name val="Carlito"/>
    </font>
    <font>
      <sz val="10"/>
      <color rgb="FF585858"/>
      <name val="Century Gothic"/>
      <family val="2"/>
    </font>
    <font>
      <sz val="11"/>
      <color rgb="FF585858"/>
      <name val="Carlito"/>
    </font>
    <font>
      <sz val="11"/>
      <color rgb="FF585858"/>
      <name val="Century Gothic"/>
      <family val="2"/>
    </font>
    <font>
      <sz val="14"/>
      <color theme="1"/>
      <name val="Century Gothic"/>
      <family val="2"/>
    </font>
    <font>
      <sz val="14"/>
      <color theme="1"/>
      <name val="Carlito"/>
    </font>
    <font>
      <sz val="9"/>
      <color theme="1"/>
      <name val="Century Gothic"/>
      <family val="2"/>
    </font>
    <font>
      <b/>
      <sz val="28"/>
      <color theme="1"/>
      <name val="Century Gothic"/>
      <family val="2"/>
    </font>
    <font>
      <sz val="10"/>
      <color theme="1"/>
      <name val="Century Gothic"/>
      <family val="2"/>
    </font>
    <font>
      <b/>
      <sz val="11"/>
      <color theme="1"/>
      <name val="Century Gothic"/>
      <family val="2"/>
    </font>
    <font>
      <b/>
      <sz val="16"/>
      <color rgb="FF0066FF"/>
      <name val="Century Gothic"/>
      <family val="2"/>
    </font>
    <font>
      <b/>
      <sz val="10"/>
      <color theme="4"/>
      <name val="Century Gothic"/>
      <family val="2"/>
    </font>
    <font>
      <sz val="11"/>
      <color theme="1"/>
      <name val="Century Gothic"/>
      <family val="2"/>
    </font>
    <font>
      <sz val="28"/>
      <color theme="1"/>
      <name val="Century Gothic"/>
      <family val="2"/>
    </font>
    <font>
      <b/>
      <sz val="24"/>
      <color theme="1"/>
      <name val="Century Gothic"/>
      <family val="2"/>
    </font>
    <font>
      <b/>
      <sz val="11"/>
      <color rgb="FF0066FF"/>
      <name val="Century Gothic"/>
      <family val="2"/>
    </font>
    <font>
      <b/>
      <sz val="12"/>
      <color theme="1"/>
      <name val="Century Gothic"/>
      <family val="2"/>
    </font>
    <font>
      <sz val="11"/>
      <name val="Carlito"/>
    </font>
    <font>
      <sz val="10"/>
      <color rgb="FFFFFFFF"/>
      <name val="Century Gothic"/>
      <family val="2"/>
    </font>
    <font>
      <b/>
      <sz val="14"/>
      <color rgb="FFFFAA71"/>
      <name val="Century Gothic"/>
      <family val="2"/>
    </font>
    <font>
      <b/>
      <sz val="14"/>
      <color rgb="FF579BFF"/>
      <name val="Century Gothic"/>
      <family val="2"/>
    </font>
    <font>
      <sz val="28"/>
      <color rgb="FF0F0F0B"/>
      <name val="Century Gothic"/>
      <family val="2"/>
    </font>
    <font>
      <b/>
      <sz val="10"/>
      <color rgb="FF585858"/>
      <name val="Century Gothic"/>
      <family val="2"/>
    </font>
    <font>
      <b/>
      <sz val="9"/>
      <color indexed="81"/>
      <name val="Tahoma"/>
      <charset val="1"/>
    </font>
    <font>
      <sz val="9"/>
      <color indexed="81"/>
      <name val="Tahoma"/>
      <family val="2"/>
    </font>
    <font>
      <b/>
      <sz val="9"/>
      <color indexed="81"/>
      <name val="Tahoma"/>
      <family val="2"/>
    </font>
    <font>
      <b/>
      <sz val="11"/>
      <color rgb="FF464632"/>
      <name val="Century Gothic"/>
      <family val="2"/>
    </font>
    <font>
      <sz val="11"/>
      <name val="Century Gothic"/>
      <family val="2"/>
    </font>
    <font>
      <sz val="10"/>
      <name val="Century Gothic"/>
      <family val="2"/>
    </font>
    <font>
      <b/>
      <sz val="12"/>
      <color theme="1" tint="9.9978637043366805E-2"/>
      <name val="Century Gothic"/>
      <family val="2"/>
    </font>
    <font>
      <i/>
      <sz val="10"/>
      <name val="Century Gothic"/>
      <family val="2"/>
    </font>
    <font>
      <u/>
      <sz val="11"/>
      <color theme="10"/>
      <name val="Century Gothic"/>
      <family val="2"/>
    </font>
    <font>
      <b/>
      <sz val="12"/>
      <color theme="1" tint="0.249977111117893"/>
      <name val="Century Gothic"/>
      <family val="2"/>
    </font>
  </fonts>
  <fills count="19">
    <fill>
      <patternFill patternType="none"/>
    </fill>
    <fill>
      <patternFill patternType="gray125"/>
    </fill>
    <fill>
      <patternFill patternType="solid">
        <fgColor rgb="FFF5F5EF"/>
      </patternFill>
    </fill>
    <fill>
      <patternFill patternType="solid">
        <fgColor rgb="FF464632"/>
      </patternFill>
    </fill>
    <fill>
      <patternFill patternType="solid">
        <fgColor rgb="FFFFFFFF"/>
      </patternFill>
    </fill>
    <fill>
      <patternFill patternType="solid">
        <fgColor rgb="FFEBF3FF"/>
      </patternFill>
    </fill>
    <fill>
      <patternFill patternType="solid">
        <fgColor rgb="FFFAFAF8"/>
      </patternFill>
    </fill>
    <fill>
      <patternFill patternType="solid">
        <fgColor rgb="FFFFF7E6"/>
      </patternFill>
    </fill>
    <fill>
      <patternFill patternType="solid">
        <fgColor rgb="FFE8F2E2"/>
      </patternFill>
    </fill>
    <fill>
      <patternFill patternType="solid">
        <fgColor rgb="FFFFF4D5"/>
      </patternFill>
    </fill>
    <fill>
      <patternFill patternType="solid">
        <fgColor rgb="FFFCE4D6"/>
      </patternFill>
    </fill>
    <fill>
      <patternFill patternType="solid">
        <fgColor rgb="FFF5F5EF"/>
        <bgColor indexed="64"/>
      </patternFill>
    </fill>
    <fill>
      <patternFill patternType="solid">
        <fgColor rgb="FFFFF7E6"/>
        <bgColor indexed="64"/>
      </patternFill>
    </fill>
    <fill>
      <patternFill patternType="solid">
        <fgColor theme="0"/>
        <bgColor indexed="64"/>
      </patternFill>
    </fill>
    <fill>
      <patternFill patternType="solid">
        <fgColor rgb="FFEBF3FF"/>
        <bgColor indexed="64"/>
      </patternFill>
    </fill>
    <fill>
      <patternFill patternType="solid">
        <fgColor theme="0" tint="-4.9989318521683403E-2"/>
        <bgColor indexed="64"/>
      </patternFill>
    </fill>
    <fill>
      <patternFill patternType="solid">
        <fgColor rgb="FFFAFAF8"/>
        <bgColor indexed="64"/>
      </patternFill>
    </fill>
    <fill>
      <patternFill patternType="solid">
        <fgColor rgb="FFEDEDE3"/>
        <bgColor indexed="64"/>
      </patternFill>
    </fill>
    <fill>
      <patternFill patternType="solid">
        <fgColor rgb="FF464632"/>
        <bgColor indexed="64"/>
      </patternFill>
    </fill>
  </fills>
  <borders count="73">
    <border>
      <left/>
      <right/>
      <top/>
      <bottom/>
      <diagonal/>
    </border>
    <border>
      <left/>
      <right/>
      <top/>
      <bottom/>
      <diagonal/>
    </border>
    <border>
      <left/>
      <right/>
      <top style="thin">
        <color rgb="FFD9D9D9"/>
      </top>
      <bottom/>
      <diagonal/>
    </border>
    <border>
      <left/>
      <right/>
      <top/>
      <bottom style="thin">
        <color rgb="FFD9D9D9"/>
      </bottom>
      <diagonal/>
    </border>
    <border>
      <left style="thin">
        <color rgb="FFD9D9D9"/>
      </left>
      <right/>
      <top style="thin">
        <color rgb="FFD9D9D9"/>
      </top>
      <bottom style="thin">
        <color rgb="FFD9D9D9"/>
      </bottom>
      <diagonal/>
    </border>
    <border>
      <left/>
      <right/>
      <top style="thin">
        <color rgb="FFD9D9D9"/>
      </top>
      <bottom style="thin">
        <color rgb="FFD9D9D9"/>
      </bottom>
      <diagonal/>
    </border>
    <border>
      <left/>
      <right style="thin">
        <color rgb="FFD9D9D9"/>
      </right>
      <top style="thin">
        <color rgb="FFD9D9D9"/>
      </top>
      <bottom style="thin">
        <color rgb="FFD9D9D9"/>
      </bottom>
      <diagonal/>
    </border>
    <border>
      <left style="thick">
        <color theme="4"/>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rgb="FFD9D9D9"/>
      </left>
      <right style="thin">
        <color rgb="FFD9D9D9"/>
      </right>
      <top style="thin">
        <color rgb="FFD9D9D9"/>
      </top>
      <bottom style="thin">
        <color rgb="FFD9D9D9"/>
      </bottom>
      <diagonal/>
    </border>
    <border>
      <left style="thin">
        <color theme="5"/>
      </left>
      <right/>
      <top style="thin">
        <color theme="5"/>
      </top>
      <bottom/>
      <diagonal/>
    </border>
    <border>
      <left/>
      <right/>
      <top style="thin">
        <color theme="5"/>
      </top>
      <bottom/>
      <diagonal/>
    </border>
    <border>
      <left/>
      <right style="thin">
        <color theme="5"/>
      </right>
      <top style="thin">
        <color theme="5"/>
      </top>
      <bottom/>
      <diagonal/>
    </border>
    <border>
      <left style="thin">
        <color theme="5"/>
      </left>
      <right/>
      <top/>
      <bottom style="thin">
        <color theme="5"/>
      </bottom>
      <diagonal/>
    </border>
    <border>
      <left/>
      <right/>
      <top/>
      <bottom style="thin">
        <color theme="5"/>
      </bottom>
      <diagonal/>
    </border>
    <border>
      <left/>
      <right style="thin">
        <color theme="5"/>
      </right>
      <top/>
      <bottom style="thin">
        <color theme="5"/>
      </bottom>
      <diagonal/>
    </border>
    <border>
      <left style="thin">
        <color theme="5"/>
      </left>
      <right style="thin">
        <color theme="5"/>
      </right>
      <top style="thin">
        <color theme="5"/>
      </top>
      <bottom/>
      <diagonal/>
    </border>
    <border>
      <left style="thin">
        <color theme="5"/>
      </left>
      <right style="thin">
        <color theme="5"/>
      </right>
      <top/>
      <bottom style="thin">
        <color theme="5"/>
      </bottom>
      <diagonal/>
    </border>
    <border>
      <left style="thin">
        <color theme="0" tint="-0.14996795556505021"/>
      </left>
      <right style="thin">
        <color theme="0" tint="-0.14996795556505021"/>
      </right>
      <top style="thin">
        <color theme="5"/>
      </top>
      <bottom style="thin">
        <color theme="0" tint="-0.14996795556505021"/>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style="thin">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n">
        <color theme="0" tint="-0.14996795556505021"/>
      </right>
      <top style="thin">
        <color theme="0" tint="-0.14996795556505021"/>
      </top>
      <bottom style="thick">
        <color theme="0" tint="-0.14996795556505021"/>
      </bottom>
      <diagonal/>
    </border>
    <border>
      <left style="thin">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n">
        <color theme="0" tint="-0.14996795556505021"/>
      </right>
      <top style="thick">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6" tint="-0.24994659260841701"/>
      </left>
      <right/>
      <top style="thin">
        <color theme="6" tint="-0.24994659260841701"/>
      </top>
      <bottom style="thin">
        <color theme="6" tint="-0.24994659260841701"/>
      </bottom>
      <diagonal/>
    </border>
    <border>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tint="-0.14993743705557422"/>
      </left>
      <right style="thick">
        <color theme="0" tint="-0.14993743705557422"/>
      </right>
      <top style="thin">
        <color theme="0" tint="-0.14993743705557422"/>
      </top>
      <bottom style="thick">
        <color theme="0" tint="-0.14993743705557422"/>
      </bottom>
      <diagonal/>
    </border>
    <border>
      <left style="thick">
        <color theme="0" tint="-0.14993743705557422"/>
      </left>
      <right style="thick">
        <color theme="0" tint="-0.14993743705557422"/>
      </right>
      <top style="thin">
        <color theme="0" tint="-0.14993743705557422"/>
      </top>
      <bottom style="thick">
        <color theme="0" tint="-0.14993743705557422"/>
      </bottom>
      <diagonal/>
    </border>
    <border>
      <left style="thick">
        <color theme="0" tint="-0.14993743705557422"/>
      </left>
      <right style="thin">
        <color theme="0" tint="-0.14993743705557422"/>
      </right>
      <top style="thin">
        <color theme="0" tint="-0.14993743705557422"/>
      </top>
      <bottom style="thick">
        <color theme="0" tint="-0.14993743705557422"/>
      </bottom>
      <diagonal/>
    </border>
    <border>
      <left style="thin">
        <color theme="0" tint="-0.14993743705557422"/>
      </left>
      <right style="thick">
        <color theme="0" tint="-0.14993743705557422"/>
      </right>
      <top style="thick">
        <color theme="0" tint="-0.14993743705557422"/>
      </top>
      <bottom style="thick">
        <color theme="0" tint="-0.14993743705557422"/>
      </bottom>
      <diagonal/>
    </border>
    <border>
      <left style="thick">
        <color theme="0" tint="-0.14993743705557422"/>
      </left>
      <right style="thick">
        <color theme="0" tint="-0.14993743705557422"/>
      </right>
      <top style="thick">
        <color theme="0" tint="-0.14993743705557422"/>
      </top>
      <bottom style="thick">
        <color theme="0" tint="-0.14993743705557422"/>
      </bottom>
      <diagonal/>
    </border>
    <border>
      <left style="thick">
        <color theme="0" tint="-0.14993743705557422"/>
      </left>
      <right style="thin">
        <color theme="0" tint="-0.14993743705557422"/>
      </right>
      <top style="thick">
        <color theme="0" tint="-0.14993743705557422"/>
      </top>
      <bottom style="thick">
        <color theme="0" tint="-0.14993743705557422"/>
      </bottom>
      <diagonal/>
    </border>
    <border>
      <left style="thin">
        <color theme="0" tint="-0.14993743705557422"/>
      </left>
      <right style="thick">
        <color theme="0" tint="-0.14993743705557422"/>
      </right>
      <top style="thick">
        <color theme="0" tint="-0.14993743705557422"/>
      </top>
      <bottom style="thin">
        <color theme="0" tint="-0.14993743705557422"/>
      </bottom>
      <diagonal/>
    </border>
    <border>
      <left style="thick">
        <color theme="0" tint="-0.14993743705557422"/>
      </left>
      <right style="thick">
        <color theme="0" tint="-0.14993743705557422"/>
      </right>
      <top style="thick">
        <color theme="0" tint="-0.14993743705557422"/>
      </top>
      <bottom style="thin">
        <color theme="0" tint="-0.14993743705557422"/>
      </bottom>
      <diagonal/>
    </border>
    <border>
      <left style="thick">
        <color theme="0" tint="-0.14993743705557422"/>
      </left>
      <right style="thin">
        <color theme="0" tint="-0.14993743705557422"/>
      </right>
      <top style="thick">
        <color theme="0" tint="-0.14993743705557422"/>
      </top>
      <bottom style="thin">
        <color theme="0" tint="-0.14993743705557422"/>
      </bottom>
      <diagonal/>
    </border>
    <border>
      <left style="thin">
        <color theme="1" tint="0.24994659260841701"/>
      </left>
      <right/>
      <top style="thin">
        <color theme="1" tint="0.24994659260841701"/>
      </top>
      <bottom style="thin">
        <color theme="1" tint="0.24994659260841701"/>
      </bottom>
      <diagonal/>
    </border>
    <border>
      <left/>
      <right/>
      <top style="thin">
        <color theme="1" tint="0.24994659260841701"/>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thin">
        <color theme="0" tint="-0.14993743705557422"/>
      </left>
      <right style="thin">
        <color theme="0" tint="-0.14993743705557422"/>
      </right>
      <top style="thin">
        <color theme="0" tint="-0.14996795556505021"/>
      </top>
      <bottom style="thin">
        <color theme="0" tint="-0.14996795556505021"/>
      </bottom>
      <diagonal/>
    </border>
    <border>
      <left style="thin">
        <color theme="0" tint="-0.14993743705557422"/>
      </left>
      <right style="thin">
        <color theme="0" tint="-0.14993743705557422"/>
      </right>
      <top style="thin">
        <color theme="0" tint="-0.14996795556505021"/>
      </top>
      <bottom style="thin">
        <color theme="0" tint="-0.14993743705557422"/>
      </bottom>
      <diagonal/>
    </border>
    <border>
      <left style="thin">
        <color rgb="FFD9D9D9"/>
      </left>
      <right style="thick">
        <color rgb="FFD9D9D9"/>
      </right>
      <top style="thin">
        <color rgb="FFD9D9D9"/>
      </top>
      <bottom style="thick">
        <color rgb="FFD9D9D9"/>
      </bottom>
      <diagonal/>
    </border>
    <border>
      <left style="thick">
        <color rgb="FFD9D9D9"/>
      </left>
      <right style="thick">
        <color rgb="FFD9D9D9"/>
      </right>
      <top style="thin">
        <color rgb="FFD9D9D9"/>
      </top>
      <bottom style="thick">
        <color rgb="FFD9D9D9"/>
      </bottom>
      <diagonal/>
    </border>
    <border>
      <left style="thick">
        <color rgb="FFD9D9D9"/>
      </left>
      <right style="thin">
        <color rgb="FFD9D9D9"/>
      </right>
      <top style="thin">
        <color rgb="FFD9D9D9"/>
      </top>
      <bottom style="thick">
        <color rgb="FFD9D9D9"/>
      </bottom>
      <diagonal/>
    </border>
    <border>
      <left style="thin">
        <color rgb="FFD9D9D9"/>
      </left>
      <right style="thick">
        <color rgb="FFD9D9D9"/>
      </right>
      <top style="thick">
        <color rgb="FFD9D9D9"/>
      </top>
      <bottom style="thin">
        <color rgb="FFD9D9D9"/>
      </bottom>
      <diagonal/>
    </border>
    <border>
      <left style="thick">
        <color rgb="FFD9D9D9"/>
      </left>
      <right style="thick">
        <color rgb="FFD9D9D9"/>
      </right>
      <top style="thick">
        <color rgb="FFD9D9D9"/>
      </top>
      <bottom style="thin">
        <color rgb="FFD9D9D9"/>
      </bottom>
      <diagonal/>
    </border>
    <border>
      <left style="thick">
        <color rgb="FFD9D9D9"/>
      </left>
      <right style="thin">
        <color rgb="FFD9D9D9"/>
      </right>
      <top style="thick">
        <color rgb="FFD9D9D9"/>
      </top>
      <bottom style="thin">
        <color rgb="FFD9D9D9"/>
      </bottom>
      <diagonal/>
    </border>
    <border>
      <left style="thin">
        <color theme="0" tint="-0.14996795556505021"/>
      </left>
      <right style="thick">
        <color theme="0" tint="-0.14996795556505021"/>
      </right>
      <top style="thin">
        <color theme="0" tint="-0.14996795556505021"/>
      </top>
      <bottom style="thin">
        <color theme="0" tint="-0.14996795556505021"/>
      </bottom>
      <diagonal/>
    </border>
    <border>
      <left style="thick">
        <color theme="0" tint="-0.14996795556505021"/>
      </left>
      <right style="thick">
        <color theme="0" tint="-0.14996795556505021"/>
      </right>
      <top style="thin">
        <color theme="0" tint="-0.14996795556505021"/>
      </top>
      <bottom style="thin">
        <color theme="0" tint="-0.14996795556505021"/>
      </bottom>
      <diagonal/>
    </border>
    <border>
      <left style="thick">
        <color theme="0" tint="-0.14996795556505021"/>
      </left>
      <right style="thin">
        <color theme="0" tint="-0.14996795556505021"/>
      </right>
      <top style="thin">
        <color theme="0" tint="-0.14996795556505021"/>
      </top>
      <bottom style="thin">
        <color theme="0" tint="-0.14996795556505021"/>
      </bottom>
      <diagonal/>
    </border>
    <border>
      <left style="thin">
        <color rgb="FF585858"/>
      </left>
      <right/>
      <top style="thin">
        <color rgb="FF585858"/>
      </top>
      <bottom style="thin">
        <color rgb="FF585858"/>
      </bottom>
      <diagonal/>
    </border>
    <border>
      <left/>
      <right/>
      <top style="thin">
        <color rgb="FF585858"/>
      </top>
      <bottom style="thin">
        <color rgb="FF585858"/>
      </bottom>
      <diagonal/>
    </border>
    <border>
      <left/>
      <right style="thin">
        <color rgb="FF585858"/>
      </right>
      <top style="thin">
        <color rgb="FF585858"/>
      </top>
      <bottom style="thin">
        <color rgb="FF585858"/>
      </bottom>
      <diagonal/>
    </border>
    <border>
      <left style="thin">
        <color theme="0" tint="-0.14996795556505021"/>
      </left>
      <right style="thin">
        <color theme="0" tint="-0.14996795556505021"/>
      </right>
      <top style="thin">
        <color rgb="FF585858"/>
      </top>
      <bottom style="thin">
        <color theme="0" tint="-0.14996795556505021"/>
      </bottom>
      <diagonal/>
    </border>
    <border>
      <left style="thin">
        <color theme="0" tint="-0.14993743705557422"/>
      </left>
      <right style="thick">
        <color theme="0" tint="-0.14993743705557422"/>
      </right>
      <top style="thin">
        <color theme="0" tint="-0.14993743705557422"/>
      </top>
      <bottom style="thin">
        <color theme="0" tint="-0.14993743705557422"/>
      </bottom>
      <diagonal/>
    </border>
    <border>
      <left style="thick">
        <color theme="0" tint="-0.14993743705557422"/>
      </left>
      <right style="thick">
        <color theme="0" tint="-0.14993743705557422"/>
      </right>
      <top style="thin">
        <color theme="0" tint="-0.14993743705557422"/>
      </top>
      <bottom style="thin">
        <color theme="0" tint="-0.14993743705557422"/>
      </bottom>
      <diagonal/>
    </border>
    <border>
      <left style="thick">
        <color theme="0" tint="-0.14993743705557422"/>
      </left>
      <right style="thin">
        <color theme="0" tint="-0.14993743705557422"/>
      </right>
      <top style="thin">
        <color theme="0" tint="-0.14993743705557422"/>
      </top>
      <bottom style="thin">
        <color theme="0" tint="-0.14993743705557422"/>
      </bottom>
      <diagonal/>
    </border>
    <border>
      <left style="thick">
        <color rgb="FF0066FF"/>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0" tint="-0.14996795556505021"/>
      </top>
      <bottom/>
      <diagonal/>
    </border>
    <border>
      <left style="thin">
        <color rgb="FF464632"/>
      </left>
      <right/>
      <top style="thin">
        <color rgb="FF464632"/>
      </top>
      <bottom style="thin">
        <color rgb="FF464632"/>
      </bottom>
      <diagonal/>
    </border>
    <border>
      <left/>
      <right/>
      <top style="thin">
        <color rgb="FF464632"/>
      </top>
      <bottom style="thin">
        <color rgb="FF464632"/>
      </bottom>
      <diagonal/>
    </border>
    <border>
      <left/>
      <right style="thin">
        <color rgb="FF464632"/>
      </right>
      <top style="thin">
        <color rgb="FF464632"/>
      </top>
      <bottom style="thin">
        <color rgb="FF464632"/>
      </bottom>
      <diagonal/>
    </border>
    <border>
      <left style="thin">
        <color theme="0" tint="-0.14993743705557422"/>
      </left>
      <right style="thin">
        <color theme="0" tint="-0.14993743705557422"/>
      </right>
      <top/>
      <bottom style="thin">
        <color theme="0" tint="-0.14993743705557422"/>
      </bottom>
      <diagonal/>
    </border>
    <border>
      <left style="thick">
        <color rgb="FFFFCA53"/>
      </left>
      <right/>
      <top/>
      <bottom/>
      <diagonal/>
    </border>
  </borders>
  <cellStyleXfs count="3">
    <xf numFmtId="0" fontId="0" fillId="0" borderId="0"/>
    <xf numFmtId="0" fontId="49" fillId="0" borderId="0" applyNumberFormat="0" applyFill="0" applyBorder="0" applyAlignment="0" applyProtection="0"/>
    <xf numFmtId="44" fontId="69" fillId="0" borderId="0" applyFont="0" applyFill="0" applyBorder="0" applyAlignment="0" applyProtection="0"/>
  </cellStyleXfs>
  <cellXfs count="402">
    <xf numFmtId="0" fontId="0" fillId="0" borderId="0" xfId="0"/>
    <xf numFmtId="0" fontId="4" fillId="2" borderId="0" xfId="0" applyFont="1" applyFill="1"/>
    <xf numFmtId="0" fontId="5" fillId="0" borderId="0" xfId="0" applyFont="1"/>
    <xf numFmtId="0" fontId="4" fillId="2" borderId="0" xfId="0" applyFont="1" applyFill="1" applyAlignment="1">
      <alignment vertical="center"/>
    </xf>
    <xf numFmtId="0" fontId="7" fillId="2" borderId="0" xfId="0" applyFont="1" applyFill="1" applyAlignment="1">
      <alignment horizontal="left" vertical="center" wrapText="1"/>
    </xf>
    <xf numFmtId="0" fontId="4" fillId="2" borderId="0" xfId="0" applyFont="1" applyFill="1" applyAlignment="1">
      <alignment vertical="center" wrapText="1"/>
    </xf>
    <xf numFmtId="0" fontId="4" fillId="2" borderId="0" xfId="0" applyFont="1" applyFill="1" applyAlignment="1">
      <alignment horizontal="left" vertical="center" indent="1"/>
    </xf>
    <xf numFmtId="0" fontId="7" fillId="2" borderId="0" xfId="0" applyFont="1" applyFill="1" applyAlignment="1">
      <alignment horizontal="left" vertical="center" indent="1"/>
    </xf>
    <xf numFmtId="0" fontId="5" fillId="0" borderId="0" xfId="0" applyFont="1" applyAlignment="1">
      <alignment horizontal="left" vertical="center" indent="1"/>
    </xf>
    <xf numFmtId="0" fontId="4" fillId="11" borderId="0" xfId="0" applyFont="1" applyFill="1" applyAlignment="1">
      <alignment horizontal="left" vertical="center" indent="1"/>
    </xf>
    <xf numFmtId="0" fontId="0" fillId="11" borderId="0" xfId="0" applyFill="1"/>
    <xf numFmtId="0" fontId="9" fillId="11" borderId="1" xfId="0" applyFont="1" applyFill="1" applyBorder="1" applyAlignment="1">
      <alignment horizontal="left" vertical="center" indent="1"/>
    </xf>
    <xf numFmtId="0" fontId="5" fillId="11" borderId="0" xfId="0" applyFont="1" applyFill="1" applyAlignment="1">
      <alignment horizontal="left" vertical="center" indent="1"/>
    </xf>
    <xf numFmtId="0" fontId="6" fillId="2" borderId="0" xfId="0" applyFont="1" applyFill="1" applyAlignment="1">
      <alignment horizontal="left" vertical="center" indent="1"/>
    </xf>
    <xf numFmtId="0" fontId="14" fillId="11" borderId="0" xfId="0" applyFont="1" applyFill="1"/>
    <xf numFmtId="0" fontId="15" fillId="0" borderId="0" xfId="0" applyFont="1" applyAlignment="1">
      <alignment horizontal="left" vertical="center" indent="1"/>
    </xf>
    <xf numFmtId="0" fontId="15" fillId="11" borderId="0" xfId="0" applyFont="1" applyFill="1" applyAlignment="1">
      <alignment horizontal="left" vertical="center" indent="1"/>
    </xf>
    <xf numFmtId="0" fontId="0" fillId="11" borderId="1" xfId="0" applyFill="1" applyBorder="1"/>
    <xf numFmtId="0" fontId="5" fillId="11" borderId="1" xfId="0" applyFont="1" applyFill="1" applyBorder="1" applyAlignment="1">
      <alignment horizontal="left" vertical="center" indent="1"/>
    </xf>
    <xf numFmtId="0" fontId="6" fillId="11" borderId="1" xfId="0" applyFont="1" applyFill="1" applyBorder="1" applyAlignment="1">
      <alignment horizontal="left" vertical="center" indent="1"/>
    </xf>
    <xf numFmtId="0" fontId="4" fillId="11" borderId="1" xfId="0" applyFont="1" applyFill="1" applyBorder="1" applyAlignment="1">
      <alignment horizontal="left" vertical="center" indent="1"/>
    </xf>
    <xf numFmtId="0" fontId="7" fillId="11" borderId="1" xfId="0" applyFont="1" applyFill="1" applyBorder="1" applyAlignment="1">
      <alignment horizontal="left" vertical="center" wrapText="1" indent="1"/>
    </xf>
    <xf numFmtId="0" fontId="7" fillId="11" borderId="0" xfId="0" applyFont="1" applyFill="1" applyAlignment="1">
      <alignment horizontal="left" vertical="center" indent="1"/>
    </xf>
    <xf numFmtId="0" fontId="4" fillId="2" borderId="1" xfId="0" applyFont="1" applyFill="1" applyBorder="1" applyAlignment="1">
      <alignment horizontal="left" vertical="center" indent="1"/>
    </xf>
    <xf numFmtId="0" fontId="7" fillId="11" borderId="1" xfId="0" applyFont="1" applyFill="1" applyBorder="1" applyAlignment="1">
      <alignment horizontal="left" vertical="center" indent="1"/>
    </xf>
    <xf numFmtId="0" fontId="5" fillId="11" borderId="1" xfId="0" applyFont="1" applyFill="1" applyBorder="1"/>
    <xf numFmtId="0" fontId="16" fillId="11" borderId="1" xfId="0" applyFont="1" applyFill="1" applyBorder="1" applyAlignment="1">
      <alignment horizontal="left" vertical="center" indent="1"/>
    </xf>
    <xf numFmtId="0" fontId="17" fillId="11" borderId="1" xfId="0" applyFont="1" applyFill="1" applyBorder="1" applyAlignment="1">
      <alignment horizontal="left" vertical="center" indent="1"/>
    </xf>
    <xf numFmtId="0" fontId="18" fillId="11" borderId="1" xfId="0" applyFont="1" applyFill="1" applyBorder="1"/>
    <xf numFmtId="0" fontId="18" fillId="11" borderId="1" xfId="0" applyFont="1" applyFill="1" applyBorder="1" applyAlignment="1">
      <alignment horizontal="left" vertical="center" indent="1"/>
    </xf>
    <xf numFmtId="0" fontId="19" fillId="11" borderId="1" xfId="0" applyFont="1" applyFill="1" applyBorder="1"/>
    <xf numFmtId="0" fontId="20" fillId="11" borderId="1" xfId="0" applyFont="1" applyFill="1" applyBorder="1" applyAlignment="1">
      <alignment horizontal="left" vertical="center" indent="1"/>
    </xf>
    <xf numFmtId="0" fontId="22" fillId="11" borderId="1" xfId="0" applyFont="1" applyFill="1" applyBorder="1" applyAlignment="1">
      <alignment horizontal="left" vertical="center" indent="1"/>
    </xf>
    <xf numFmtId="0" fontId="23" fillId="11" borderId="1" xfId="0" applyFont="1" applyFill="1" applyBorder="1"/>
    <xf numFmtId="0" fontId="23" fillId="11" borderId="1" xfId="0" applyFont="1" applyFill="1" applyBorder="1" applyAlignment="1">
      <alignment horizontal="left" vertical="center" indent="1"/>
    </xf>
    <xf numFmtId="0" fontId="24" fillId="11" borderId="1" xfId="0" applyFont="1" applyFill="1" applyBorder="1" applyAlignment="1">
      <alignment horizontal="left" vertical="center" indent="1"/>
    </xf>
    <xf numFmtId="0" fontId="25" fillId="11" borderId="1" xfId="0" applyFont="1" applyFill="1" applyBorder="1" applyAlignment="1">
      <alignment horizontal="left" vertical="center" indent="1"/>
    </xf>
    <xf numFmtId="0" fontId="23" fillId="11" borderId="1" xfId="0" applyFont="1" applyFill="1" applyBorder="1" applyAlignment="1">
      <alignment horizontal="left" indent="1"/>
    </xf>
    <xf numFmtId="0" fontId="25" fillId="11" borderId="1" xfId="0" applyFont="1" applyFill="1" applyBorder="1" applyAlignment="1">
      <alignment horizontal="left" indent="1"/>
    </xf>
    <xf numFmtId="0" fontId="20" fillId="11" borderId="7" xfId="0" applyFont="1" applyFill="1" applyBorder="1" applyAlignment="1">
      <alignment horizontal="left" vertical="center" indent="1"/>
    </xf>
    <xf numFmtId="0" fontId="6" fillId="7" borderId="11" xfId="0" applyFont="1" applyFill="1" applyBorder="1" applyAlignment="1">
      <alignment horizontal="left" vertical="center" indent="1"/>
    </xf>
    <xf numFmtId="0" fontId="6" fillId="5" borderId="11" xfId="0" applyFont="1" applyFill="1" applyBorder="1" applyAlignment="1">
      <alignment horizontal="left" vertical="center" indent="1"/>
    </xf>
    <xf numFmtId="0" fontId="6" fillId="8" borderId="11" xfId="0" applyFont="1" applyFill="1" applyBorder="1" applyAlignment="1">
      <alignment horizontal="left" vertical="center" indent="1"/>
    </xf>
    <xf numFmtId="0" fontId="6" fillId="9" borderId="11" xfId="0" applyFont="1" applyFill="1" applyBorder="1" applyAlignment="1">
      <alignment horizontal="left" vertical="center" indent="1"/>
    </xf>
    <xf numFmtId="0" fontId="6" fillId="10" borderId="11" xfId="0" applyFont="1" applyFill="1" applyBorder="1" applyAlignment="1">
      <alignment horizontal="left" vertical="center" indent="1"/>
    </xf>
    <xf numFmtId="0" fontId="28" fillId="2" borderId="0" xfId="0" applyFont="1" applyFill="1" applyAlignment="1">
      <alignment horizontal="left" vertical="center" indent="1"/>
    </xf>
    <xf numFmtId="0" fontId="28" fillId="11" borderId="0" xfId="0" applyFont="1" applyFill="1" applyAlignment="1">
      <alignment horizontal="left" vertical="center" indent="1"/>
    </xf>
    <xf numFmtId="0" fontId="21" fillId="11" borderId="1" xfId="0" applyFont="1" applyFill="1" applyBorder="1" applyAlignment="1">
      <alignment vertical="center"/>
    </xf>
    <xf numFmtId="0" fontId="16" fillId="11" borderId="1" xfId="0" applyFont="1" applyFill="1" applyBorder="1" applyAlignment="1">
      <alignment vertical="center"/>
    </xf>
    <xf numFmtId="0" fontId="4" fillId="7" borderId="8" xfId="0" applyFont="1" applyFill="1" applyBorder="1" applyAlignment="1">
      <alignment horizontal="left" vertical="center" wrapText="1" indent="1"/>
    </xf>
    <xf numFmtId="0" fontId="4" fillId="7" borderId="20" xfId="0" applyFont="1" applyFill="1" applyBorder="1" applyAlignment="1">
      <alignment horizontal="left" vertical="center" indent="1"/>
    </xf>
    <xf numFmtId="0" fontId="4" fillId="7" borderId="8" xfId="0" applyFont="1" applyFill="1" applyBorder="1" applyAlignment="1">
      <alignment horizontal="left" vertical="center" indent="1"/>
    </xf>
    <xf numFmtId="0" fontId="13" fillId="2" borderId="0" xfId="0" applyFont="1" applyFill="1" applyAlignment="1">
      <alignment vertical="center"/>
    </xf>
    <xf numFmtId="0" fontId="7" fillId="2" borderId="0" xfId="0" applyFont="1" applyFill="1" applyAlignment="1">
      <alignment vertical="center"/>
    </xf>
    <xf numFmtId="1" fontId="6" fillId="11" borderId="1" xfId="0" applyNumberFormat="1" applyFont="1" applyFill="1" applyBorder="1" applyAlignment="1">
      <alignment horizontal="center" vertical="center" wrapText="1"/>
    </xf>
    <xf numFmtId="9" fontId="6" fillId="11" borderId="1" xfId="0" applyNumberFormat="1" applyFont="1" applyFill="1" applyBorder="1" applyAlignment="1">
      <alignment horizontal="center" vertical="center" wrapText="1"/>
    </xf>
    <xf numFmtId="164" fontId="6" fillId="11" borderId="1" xfId="0" applyNumberFormat="1" applyFont="1" applyFill="1" applyBorder="1" applyAlignment="1">
      <alignment horizontal="center" vertical="center" wrapText="1"/>
    </xf>
    <xf numFmtId="0" fontId="6" fillId="11" borderId="1" xfId="0" applyFont="1" applyFill="1" applyBorder="1" applyAlignment="1">
      <alignment horizontal="center" vertical="center" wrapText="1"/>
    </xf>
    <xf numFmtId="0" fontId="8" fillId="11" borderId="1" xfId="0" applyFont="1" applyFill="1" applyBorder="1" applyAlignment="1">
      <alignment horizontal="left" vertical="center" indent="1"/>
    </xf>
    <xf numFmtId="0" fontId="4" fillId="13" borderId="0" xfId="0" applyFont="1" applyFill="1" applyAlignment="1">
      <alignment horizontal="left" vertical="center" indent="1"/>
    </xf>
    <xf numFmtId="1" fontId="6" fillId="11" borderId="1" xfId="0" applyNumberFormat="1" applyFont="1" applyFill="1" applyBorder="1" applyAlignment="1">
      <alignment horizontal="left" vertical="center" wrapText="1" indent="1"/>
    </xf>
    <xf numFmtId="9" fontId="6" fillId="11" borderId="1" xfId="0" applyNumberFormat="1" applyFont="1" applyFill="1" applyBorder="1" applyAlignment="1">
      <alignment horizontal="left" vertical="center" wrapText="1" indent="1"/>
    </xf>
    <xf numFmtId="164" fontId="6" fillId="11" borderId="1" xfId="0" applyNumberFormat="1" applyFont="1" applyFill="1" applyBorder="1" applyAlignment="1">
      <alignment horizontal="left" vertical="center" wrapText="1" indent="1"/>
    </xf>
    <xf numFmtId="0" fontId="6" fillId="11" borderId="1" xfId="0" applyFont="1" applyFill="1" applyBorder="1" applyAlignment="1">
      <alignment horizontal="left" vertical="center" wrapText="1" indent="1"/>
    </xf>
    <xf numFmtId="1" fontId="6" fillId="11" borderId="1" xfId="0" applyNumberFormat="1" applyFont="1" applyFill="1" applyBorder="1" applyAlignment="1">
      <alignment vertical="center" wrapText="1"/>
    </xf>
    <xf numFmtId="0" fontId="10" fillId="2" borderId="1" xfId="0" applyFont="1" applyFill="1" applyBorder="1" applyAlignment="1">
      <alignment horizontal="left" vertical="center" indent="1"/>
    </xf>
    <xf numFmtId="0" fontId="22" fillId="2" borderId="1" xfId="0" applyFont="1" applyFill="1" applyBorder="1" applyAlignment="1">
      <alignment horizontal="left" vertical="center" indent="1"/>
    </xf>
    <xf numFmtId="0" fontId="23" fillId="11" borderId="0" xfId="0" applyFont="1" applyFill="1" applyAlignment="1">
      <alignment horizontal="left" vertical="center" indent="1"/>
    </xf>
    <xf numFmtId="0" fontId="4" fillId="7" borderId="29" xfId="0" applyFont="1" applyFill="1" applyBorder="1" applyAlignment="1">
      <alignment horizontal="left" vertical="center" indent="1"/>
    </xf>
    <xf numFmtId="0" fontId="4" fillId="7" borderId="29" xfId="0" applyFont="1" applyFill="1" applyBorder="1" applyAlignment="1">
      <alignment horizontal="left" vertical="center" wrapText="1" indent="1"/>
    </xf>
    <xf numFmtId="0" fontId="7" fillId="2" borderId="0" xfId="0" applyFont="1" applyFill="1" applyAlignment="1">
      <alignment horizontal="left" vertical="center"/>
    </xf>
    <xf numFmtId="0" fontId="9" fillId="11" borderId="1" xfId="0" applyFont="1" applyFill="1" applyBorder="1" applyAlignment="1">
      <alignment horizontal="left" vertical="center"/>
    </xf>
    <xf numFmtId="0" fontId="4" fillId="11" borderId="0" xfId="0" applyFont="1" applyFill="1"/>
    <xf numFmtId="0" fontId="5" fillId="11" borderId="0" xfId="0" applyFont="1" applyFill="1"/>
    <xf numFmtId="0" fontId="13" fillId="2" borderId="0" xfId="0" applyFont="1" applyFill="1" applyAlignment="1">
      <alignment horizontal="left" vertical="center"/>
    </xf>
    <xf numFmtId="0" fontId="4" fillId="2" borderId="1" xfId="0" applyFont="1" applyFill="1" applyBorder="1"/>
    <xf numFmtId="0" fontId="4" fillId="11" borderId="0" xfId="0" applyFont="1" applyFill="1" applyAlignment="1">
      <alignment vertical="center"/>
    </xf>
    <xf numFmtId="0" fontId="34" fillId="11" borderId="1" xfId="0" applyFont="1" applyFill="1" applyBorder="1" applyAlignment="1">
      <alignment horizontal="left" vertical="center"/>
    </xf>
    <xf numFmtId="0" fontId="4" fillId="2" borderId="1" xfId="0" applyFont="1" applyFill="1" applyBorder="1" applyAlignment="1">
      <alignment vertical="center"/>
    </xf>
    <xf numFmtId="0" fontId="32" fillId="11" borderId="1" xfId="0" applyFont="1" applyFill="1" applyBorder="1"/>
    <xf numFmtId="0" fontId="33" fillId="11" borderId="1" xfId="0" applyFont="1" applyFill="1" applyBorder="1"/>
    <xf numFmtId="0" fontId="35" fillId="11" borderId="1" xfId="0" applyFont="1" applyFill="1" applyBorder="1" applyAlignment="1">
      <alignment vertical="center"/>
    </xf>
    <xf numFmtId="164" fontId="34" fillId="11" borderId="1" xfId="0" applyNumberFormat="1" applyFont="1" applyFill="1" applyBorder="1" applyAlignment="1">
      <alignment horizontal="center" vertical="center" wrapText="1"/>
    </xf>
    <xf numFmtId="0" fontId="4" fillId="11" borderId="1" xfId="0" applyFont="1" applyFill="1" applyBorder="1" applyAlignment="1">
      <alignment vertical="center"/>
    </xf>
    <xf numFmtId="0" fontId="4" fillId="11" borderId="1" xfId="0" applyFont="1" applyFill="1" applyBorder="1" applyAlignment="1">
      <alignment horizontal="left" vertical="center" wrapText="1" indent="1"/>
    </xf>
    <xf numFmtId="0" fontId="4" fillId="4" borderId="8" xfId="0" applyFont="1" applyFill="1" applyBorder="1" applyAlignment="1">
      <alignment horizontal="left" vertical="center" indent="1"/>
    </xf>
    <xf numFmtId="164" fontId="4" fillId="4" borderId="8" xfId="0" applyNumberFormat="1" applyFont="1" applyFill="1" applyBorder="1" applyAlignment="1">
      <alignment horizontal="left" vertical="center" indent="1"/>
    </xf>
    <xf numFmtId="1" fontId="4" fillId="4" borderId="8" xfId="0" applyNumberFormat="1" applyFont="1" applyFill="1" applyBorder="1" applyAlignment="1">
      <alignment horizontal="left" vertical="center" indent="1"/>
    </xf>
    <xf numFmtId="15" fontId="4" fillId="4" borderId="8" xfId="0" applyNumberFormat="1" applyFont="1" applyFill="1" applyBorder="1" applyAlignment="1">
      <alignment horizontal="left" vertical="center" indent="1"/>
    </xf>
    <xf numFmtId="0" fontId="6" fillId="4" borderId="8" xfId="0" applyFont="1" applyFill="1" applyBorder="1" applyAlignment="1">
      <alignment horizontal="left" vertical="center" indent="1"/>
    </xf>
    <xf numFmtId="0" fontId="28" fillId="2" borderId="0" xfId="0" applyFont="1" applyFill="1" applyAlignment="1">
      <alignment horizontal="left" vertical="center"/>
    </xf>
    <xf numFmtId="0" fontId="5" fillId="15" borderId="0" xfId="0" applyFont="1" applyFill="1"/>
    <xf numFmtId="0" fontId="5" fillId="11" borderId="0" xfId="0" applyFont="1" applyFill="1" applyAlignment="1">
      <alignment vertical="center"/>
    </xf>
    <xf numFmtId="0" fontId="5" fillId="11" borderId="0" xfId="0" applyFont="1" applyFill="1" applyAlignment="1">
      <alignment vertical="center" wrapText="1"/>
    </xf>
    <xf numFmtId="0" fontId="6" fillId="4" borderId="29" xfId="0" applyFont="1" applyFill="1" applyBorder="1" applyAlignment="1">
      <alignment horizontal="left" vertical="center" indent="1"/>
    </xf>
    <xf numFmtId="0" fontId="4" fillId="4" borderId="29" xfId="0" applyFont="1" applyFill="1" applyBorder="1" applyAlignment="1">
      <alignment horizontal="left" vertical="center" indent="1"/>
    </xf>
    <xf numFmtId="164" fontId="4" fillId="4" borderId="29" xfId="0" applyNumberFormat="1" applyFont="1" applyFill="1" applyBorder="1" applyAlignment="1">
      <alignment horizontal="left" vertical="center" indent="1"/>
    </xf>
    <xf numFmtId="1" fontId="4" fillId="4" borderId="29" xfId="0" applyNumberFormat="1" applyFont="1" applyFill="1" applyBorder="1" applyAlignment="1">
      <alignment horizontal="left" vertical="center" indent="1"/>
    </xf>
    <xf numFmtId="15" fontId="4" fillId="4" borderId="29" xfId="0" applyNumberFormat="1" applyFont="1" applyFill="1" applyBorder="1" applyAlignment="1">
      <alignment horizontal="left" vertical="center" indent="1"/>
    </xf>
    <xf numFmtId="1" fontId="4" fillId="11" borderId="1" xfId="0" applyNumberFormat="1" applyFont="1" applyFill="1" applyBorder="1" applyAlignment="1">
      <alignment horizontal="left" vertical="center" wrapText="1" indent="1"/>
    </xf>
    <xf numFmtId="0" fontId="0" fillId="11" borderId="0" xfId="0" applyFill="1" applyAlignment="1">
      <alignment horizontal="center"/>
    </xf>
    <xf numFmtId="0" fontId="30" fillId="11" borderId="1" xfId="0" applyFont="1" applyFill="1" applyBorder="1" applyAlignment="1">
      <alignment horizontal="center" vertical="center" wrapText="1"/>
    </xf>
    <xf numFmtId="0" fontId="4" fillId="7" borderId="45" xfId="0" applyFont="1" applyFill="1" applyBorder="1" applyAlignment="1">
      <alignment horizontal="left" vertical="center" wrapText="1" indent="1"/>
    </xf>
    <xf numFmtId="164" fontId="4" fillId="7" borderId="45" xfId="0" applyNumberFormat="1" applyFont="1" applyFill="1" applyBorder="1" applyAlignment="1">
      <alignment horizontal="left" vertical="center" wrapText="1" indent="1"/>
    </xf>
    <xf numFmtId="15" fontId="4" fillId="7" borderId="45" xfId="0" applyNumberFormat="1" applyFont="1" applyFill="1" applyBorder="1" applyAlignment="1">
      <alignment horizontal="left" vertical="center" wrapText="1" indent="1"/>
    </xf>
    <xf numFmtId="1" fontId="4" fillId="7" borderId="45" xfId="0" applyNumberFormat="1" applyFont="1" applyFill="1" applyBorder="1" applyAlignment="1">
      <alignment horizontal="left" vertical="center" wrapText="1" indent="1"/>
    </xf>
    <xf numFmtId="165" fontId="4" fillId="7" borderId="45" xfId="0" applyNumberFormat="1" applyFont="1" applyFill="1" applyBorder="1" applyAlignment="1">
      <alignment horizontal="left" vertical="center" wrapText="1" indent="1"/>
    </xf>
    <xf numFmtId="0" fontId="4" fillId="7" borderId="46" xfId="0" applyFont="1" applyFill="1" applyBorder="1" applyAlignment="1">
      <alignment horizontal="left" vertical="center" indent="1"/>
    </xf>
    <xf numFmtId="0" fontId="4" fillId="7" borderId="47" xfId="0" applyFont="1" applyFill="1" applyBorder="1" applyAlignment="1">
      <alignment horizontal="left" vertical="center" indent="1"/>
    </xf>
    <xf numFmtId="0" fontId="4" fillId="12" borderId="47" xfId="0" applyFont="1" applyFill="1" applyBorder="1" applyAlignment="1">
      <alignment horizontal="left" vertical="center" indent="1"/>
    </xf>
    <xf numFmtId="0" fontId="4" fillId="12" borderId="48" xfId="0" applyFont="1" applyFill="1" applyBorder="1" applyAlignment="1">
      <alignment horizontal="left" vertical="center" indent="1"/>
    </xf>
    <xf numFmtId="0" fontId="4" fillId="7" borderId="48" xfId="0" applyFont="1" applyFill="1" applyBorder="1" applyAlignment="1">
      <alignment horizontal="left" vertical="center" indent="1"/>
    </xf>
    <xf numFmtId="0" fontId="4" fillId="2" borderId="0" xfId="0" applyFont="1" applyFill="1" applyAlignment="1">
      <alignment horizontal="left" vertical="center"/>
    </xf>
    <xf numFmtId="0" fontId="6" fillId="2" borderId="0" xfId="0" applyFont="1" applyFill="1" applyAlignment="1">
      <alignment horizontal="left" vertical="center"/>
    </xf>
    <xf numFmtId="0" fontId="4" fillId="2" borderId="0" xfId="0" applyFont="1" applyFill="1" applyAlignment="1">
      <alignment horizontal="center" vertical="center"/>
    </xf>
    <xf numFmtId="0" fontId="4" fillId="11" borderId="0" xfId="0" applyFont="1" applyFill="1" applyAlignment="1">
      <alignment horizontal="left" vertical="center"/>
    </xf>
    <xf numFmtId="0" fontId="5" fillId="11" borderId="0" xfId="0" applyFont="1" applyFill="1" applyAlignment="1">
      <alignment horizontal="left" vertical="center"/>
    </xf>
    <xf numFmtId="0" fontId="6" fillId="11" borderId="0" xfId="0" applyFont="1" applyFill="1" applyAlignment="1">
      <alignment horizontal="left" vertical="center"/>
    </xf>
    <xf numFmtId="0" fontId="7" fillId="11" borderId="0" xfId="0" applyFont="1" applyFill="1" applyAlignment="1">
      <alignment horizontal="left" vertical="center"/>
    </xf>
    <xf numFmtId="0" fontId="13" fillId="11" borderId="0" xfId="0" applyFont="1" applyFill="1" applyAlignment="1">
      <alignment horizontal="left" vertical="center"/>
    </xf>
    <xf numFmtId="0" fontId="4" fillId="11" borderId="1" xfId="0" applyFont="1" applyFill="1" applyBorder="1" applyAlignment="1">
      <alignment horizontal="left" vertical="center"/>
    </xf>
    <xf numFmtId="0" fontId="5" fillId="11" borderId="1" xfId="0" applyFont="1" applyFill="1" applyBorder="1" applyAlignment="1">
      <alignment horizontal="left" vertical="center"/>
    </xf>
    <xf numFmtId="0" fontId="35" fillId="11" borderId="1" xfId="0" applyFont="1" applyFill="1" applyBorder="1" applyAlignment="1">
      <alignment horizontal="left" vertical="center"/>
    </xf>
    <xf numFmtId="0" fontId="42" fillId="11" borderId="1" xfId="0" applyFont="1" applyFill="1" applyBorder="1" applyAlignment="1">
      <alignment horizontal="left" vertical="center" indent="1"/>
    </xf>
    <xf numFmtId="0" fontId="39" fillId="11" borderId="1" xfId="0" applyFont="1" applyFill="1" applyBorder="1" applyAlignment="1">
      <alignment horizontal="left" indent="1"/>
    </xf>
    <xf numFmtId="0" fontId="39" fillId="11" borderId="1" xfId="0" applyFont="1" applyFill="1" applyBorder="1" applyAlignment="1">
      <alignment horizontal="left" vertical="center" indent="1"/>
    </xf>
    <xf numFmtId="0" fontId="4" fillId="11" borderId="1" xfId="0" applyFont="1" applyFill="1" applyBorder="1" applyAlignment="1">
      <alignment horizontal="left" vertical="center" wrapText="1"/>
    </xf>
    <xf numFmtId="0" fontId="35" fillId="11" borderId="1" xfId="0" applyFont="1" applyFill="1" applyBorder="1" applyAlignment="1">
      <alignment horizontal="left" vertical="center" indent="1"/>
    </xf>
    <xf numFmtId="0" fontId="4" fillId="11" borderId="0" xfId="0" applyFont="1" applyFill="1" applyAlignment="1">
      <alignment horizontal="center" vertical="center"/>
    </xf>
    <xf numFmtId="0" fontId="35" fillId="11" borderId="1" xfId="0" applyFont="1" applyFill="1" applyBorder="1" applyAlignment="1">
      <alignment horizontal="left" vertical="center" wrapText="1"/>
    </xf>
    <xf numFmtId="0" fontId="10" fillId="2" borderId="0" xfId="0" applyFont="1" applyFill="1" applyAlignment="1">
      <alignment horizontal="left" vertical="center"/>
    </xf>
    <xf numFmtId="0" fontId="0" fillId="11" borderId="0" xfId="0" applyFill="1" applyAlignment="1">
      <alignment horizontal="left" vertical="center"/>
    </xf>
    <xf numFmtId="0" fontId="10" fillId="11" borderId="0" xfId="0" applyFont="1" applyFill="1" applyAlignment="1">
      <alignment horizontal="left" vertical="center"/>
    </xf>
    <xf numFmtId="0" fontId="43" fillId="2" borderId="0" xfId="0" applyFont="1" applyFill="1" applyAlignment="1">
      <alignment horizontal="left" vertical="center"/>
    </xf>
    <xf numFmtId="0" fontId="45" fillId="11" borderId="0" xfId="0" applyFont="1" applyFill="1" applyAlignment="1">
      <alignment horizontal="left" vertical="center"/>
    </xf>
    <xf numFmtId="0" fontId="43" fillId="11" borderId="0" xfId="0" applyFont="1" applyFill="1" applyAlignment="1">
      <alignment horizontal="left" vertical="center"/>
    </xf>
    <xf numFmtId="1" fontId="4" fillId="7" borderId="8" xfId="0" applyNumberFormat="1" applyFont="1" applyFill="1" applyBorder="1" applyAlignment="1">
      <alignment horizontal="left" vertical="center" wrapText="1" indent="1"/>
    </xf>
    <xf numFmtId="0" fontId="35" fillId="16" borderId="8" xfId="0" applyFont="1" applyFill="1" applyBorder="1" applyAlignment="1">
      <alignment horizontal="left" vertical="center" indent="1"/>
    </xf>
    <xf numFmtId="166" fontId="35" fillId="16" borderId="8" xfId="0" applyNumberFormat="1" applyFont="1" applyFill="1" applyBorder="1" applyAlignment="1">
      <alignment horizontal="left" vertical="center" indent="1"/>
    </xf>
    <xf numFmtId="9" fontId="35" fillId="16" borderId="8" xfId="0" applyNumberFormat="1" applyFont="1" applyFill="1" applyBorder="1" applyAlignment="1">
      <alignment horizontal="left" vertical="center" indent="1"/>
    </xf>
    <xf numFmtId="0" fontId="13" fillId="11" borderId="0" xfId="0" applyFont="1" applyFill="1" applyAlignment="1">
      <alignment vertical="center"/>
    </xf>
    <xf numFmtId="0" fontId="7" fillId="11" borderId="0" xfId="0" applyFont="1" applyFill="1" applyAlignment="1">
      <alignment vertical="center"/>
    </xf>
    <xf numFmtId="0" fontId="47" fillId="11" borderId="7" xfId="0" applyFont="1" applyFill="1" applyBorder="1" applyAlignment="1">
      <alignment horizontal="left" vertical="center" indent="1"/>
    </xf>
    <xf numFmtId="0" fontId="5" fillId="0" borderId="1" xfId="0" applyFont="1" applyBorder="1" applyAlignment="1">
      <alignment horizontal="left" vertical="center" indent="1"/>
    </xf>
    <xf numFmtId="166" fontId="6" fillId="11" borderId="1" xfId="0" applyNumberFormat="1" applyFont="1" applyFill="1" applyBorder="1" applyAlignment="1">
      <alignment horizontal="left" vertical="center" wrapText="1" indent="1"/>
    </xf>
    <xf numFmtId="0" fontId="50" fillId="2" borderId="1" xfId="0" applyFont="1" applyFill="1" applyBorder="1" applyAlignment="1">
      <alignment horizontal="left" vertical="center" indent="1"/>
    </xf>
    <xf numFmtId="0" fontId="55" fillId="2" borderId="0" xfId="0" applyFont="1" applyFill="1" applyAlignment="1">
      <alignment horizontal="left" vertical="center" indent="1"/>
    </xf>
    <xf numFmtId="0" fontId="52" fillId="11" borderId="1" xfId="0" applyFont="1" applyFill="1" applyBorder="1"/>
    <xf numFmtId="0" fontId="52" fillId="11" borderId="1" xfId="0" applyFont="1" applyFill="1" applyBorder="1" applyAlignment="1">
      <alignment horizontal="left" vertical="center" indent="1"/>
    </xf>
    <xf numFmtId="0" fontId="54" fillId="11" borderId="1" xfId="0" applyFont="1" applyFill="1" applyBorder="1"/>
    <xf numFmtId="0" fontId="54" fillId="11" borderId="1" xfId="0" applyFont="1" applyFill="1" applyBorder="1" applyAlignment="1">
      <alignment horizontal="left" vertical="center" indent="1"/>
    </xf>
    <xf numFmtId="1" fontId="4" fillId="11" borderId="1" xfId="0" applyNumberFormat="1" applyFont="1" applyFill="1" applyBorder="1" applyAlignment="1">
      <alignment horizontal="center" vertical="center" wrapText="1"/>
    </xf>
    <xf numFmtId="0" fontId="56" fillId="11" borderId="1" xfId="0" applyFont="1" applyFill="1" applyBorder="1" applyAlignment="1">
      <alignment horizontal="left" vertical="center" indent="1"/>
    </xf>
    <xf numFmtId="0" fontId="57" fillId="11" borderId="1" xfId="0" applyFont="1" applyFill="1" applyBorder="1" applyAlignment="1">
      <alignment horizontal="left" vertical="center" indent="1"/>
    </xf>
    <xf numFmtId="0" fontId="15" fillId="11" borderId="1" xfId="0" applyFont="1" applyFill="1" applyBorder="1" applyAlignment="1">
      <alignment horizontal="left" vertical="center" indent="1"/>
    </xf>
    <xf numFmtId="9" fontId="4" fillId="4" borderId="8" xfId="0" applyNumberFormat="1" applyFont="1" applyFill="1" applyBorder="1" applyAlignment="1">
      <alignment horizontal="left" vertical="center" indent="1"/>
    </xf>
    <xf numFmtId="9" fontId="4" fillId="4" borderId="29" xfId="0" applyNumberFormat="1" applyFont="1" applyFill="1" applyBorder="1" applyAlignment="1">
      <alignment horizontal="left" vertical="center" indent="1"/>
    </xf>
    <xf numFmtId="166" fontId="4" fillId="4" borderId="8" xfId="0" applyNumberFormat="1" applyFont="1" applyFill="1" applyBorder="1" applyAlignment="1">
      <alignment horizontal="left" vertical="center" indent="1"/>
    </xf>
    <xf numFmtId="166" fontId="4" fillId="4" borderId="29" xfId="0" applyNumberFormat="1" applyFont="1" applyFill="1" applyBorder="1" applyAlignment="1">
      <alignment horizontal="left" vertical="center" indent="1"/>
    </xf>
    <xf numFmtId="0" fontId="28" fillId="2" borderId="1" xfId="0" applyFont="1" applyFill="1" applyBorder="1" applyAlignment="1">
      <alignment horizontal="left" vertical="center" indent="1"/>
    </xf>
    <xf numFmtId="0" fontId="28" fillId="11" borderId="1" xfId="0" applyFont="1" applyFill="1" applyBorder="1" applyAlignment="1">
      <alignment horizontal="left" vertical="center" indent="1"/>
    </xf>
    <xf numFmtId="0" fontId="7" fillId="11" borderId="1" xfId="0" applyFont="1" applyFill="1" applyBorder="1" applyAlignment="1">
      <alignment vertical="center"/>
    </xf>
    <xf numFmtId="0" fontId="4" fillId="0" borderId="29" xfId="0" applyFont="1" applyBorder="1" applyAlignment="1">
      <alignment horizontal="left" vertical="center" indent="1"/>
    </xf>
    <xf numFmtId="0" fontId="4" fillId="0" borderId="8" xfId="0" applyFont="1" applyBorder="1" applyAlignment="1">
      <alignment horizontal="left" vertical="center" indent="1"/>
    </xf>
    <xf numFmtId="0" fontId="1" fillId="2" borderId="0" xfId="0" applyFont="1" applyFill="1" applyAlignment="1">
      <alignment horizontal="left" vertical="center"/>
    </xf>
    <xf numFmtId="0" fontId="1" fillId="11" borderId="0" xfId="0" applyFont="1" applyFill="1" applyAlignment="1">
      <alignment horizontal="left" vertical="center"/>
    </xf>
    <xf numFmtId="0" fontId="3" fillId="11" borderId="1" xfId="0" applyFont="1" applyFill="1" applyBorder="1" applyAlignment="1">
      <alignment horizontal="left" vertical="center"/>
    </xf>
    <xf numFmtId="0" fontId="58" fillId="11" borderId="1" xfId="0" applyFont="1" applyFill="1" applyBorder="1" applyAlignment="1">
      <alignment horizontal="left" vertical="center"/>
    </xf>
    <xf numFmtId="164" fontId="2" fillId="11" borderId="2" xfId="0" applyNumberFormat="1" applyFont="1" applyFill="1" applyBorder="1" applyAlignment="1">
      <alignment horizontal="left" vertical="center" wrapText="1"/>
    </xf>
    <xf numFmtId="0" fontId="4" fillId="4" borderId="61" xfId="0" applyFont="1" applyFill="1" applyBorder="1" applyAlignment="1">
      <alignment horizontal="left" vertical="center" indent="1"/>
    </xf>
    <xf numFmtId="164" fontId="4" fillId="4" borderId="61" xfId="0" applyNumberFormat="1" applyFont="1" applyFill="1" applyBorder="1" applyAlignment="1">
      <alignment horizontal="left" vertical="center" indent="1"/>
    </xf>
    <xf numFmtId="9" fontId="4" fillId="4" borderId="61" xfId="0" applyNumberFormat="1" applyFont="1" applyFill="1" applyBorder="1" applyAlignment="1">
      <alignment horizontal="left" vertical="center" indent="1"/>
    </xf>
    <xf numFmtId="15" fontId="4" fillId="4" borderId="61" xfId="0" applyNumberFormat="1" applyFont="1" applyFill="1" applyBorder="1" applyAlignment="1">
      <alignment horizontal="left" vertical="center" indent="1"/>
    </xf>
    <xf numFmtId="0" fontId="15" fillId="11" borderId="0" xfId="0" applyFont="1" applyFill="1"/>
    <xf numFmtId="0" fontId="41" fillId="2" borderId="0" xfId="0" applyFont="1" applyFill="1" applyAlignment="1">
      <alignment horizontal="left" vertical="center"/>
    </xf>
    <xf numFmtId="0" fontId="49" fillId="2" borderId="0" xfId="1" applyFill="1" applyAlignment="1">
      <alignment horizontal="right" vertical="center"/>
    </xf>
    <xf numFmtId="0" fontId="60" fillId="2" borderId="0" xfId="0" applyFont="1" applyFill="1" applyAlignment="1">
      <alignment vertical="center"/>
    </xf>
    <xf numFmtId="0" fontId="7" fillId="11" borderId="0" xfId="0" applyFont="1" applyFill="1" applyAlignment="1">
      <alignment horizontal="left" vertical="center" wrapText="1"/>
    </xf>
    <xf numFmtId="0" fontId="6" fillId="11" borderId="0" xfId="0" applyFont="1" applyFill="1" applyAlignment="1">
      <alignment vertical="center" wrapText="1"/>
    </xf>
    <xf numFmtId="0" fontId="6" fillId="11" borderId="0" xfId="0" applyFont="1" applyFill="1" applyAlignment="1">
      <alignment horizontal="left" vertical="center" wrapText="1"/>
    </xf>
    <xf numFmtId="0" fontId="40" fillId="2" borderId="65" xfId="0" applyFont="1" applyFill="1" applyBorder="1" applyAlignment="1">
      <alignment horizontal="left" vertical="center" indent="1"/>
    </xf>
    <xf numFmtId="0" fontId="63" fillId="2" borderId="0" xfId="0" applyFont="1" applyFill="1" applyAlignment="1">
      <alignment vertical="center"/>
    </xf>
    <xf numFmtId="0" fontId="0" fillId="11" borderId="0" xfId="0" applyFill="1" applyAlignment="1">
      <alignment horizontal="left" vertical="center" indent="1"/>
    </xf>
    <xf numFmtId="0" fontId="6" fillId="11" borderId="22" xfId="0" applyFont="1" applyFill="1" applyBorder="1" applyAlignment="1">
      <alignment horizontal="left" vertical="center" wrapText="1" indent="1"/>
    </xf>
    <xf numFmtId="0" fontId="70" fillId="3" borderId="30" xfId="0" applyFont="1" applyFill="1" applyBorder="1" applyAlignment="1">
      <alignment horizontal="center" vertical="center" wrapText="1"/>
    </xf>
    <xf numFmtId="0" fontId="70" fillId="3" borderId="31" xfId="0" applyFont="1" applyFill="1" applyBorder="1" applyAlignment="1">
      <alignment horizontal="center" vertical="center" wrapText="1"/>
    </xf>
    <xf numFmtId="0" fontId="70" fillId="3" borderId="32" xfId="0" applyFont="1" applyFill="1" applyBorder="1" applyAlignment="1">
      <alignment horizontal="center" vertical="center" wrapText="1"/>
    </xf>
    <xf numFmtId="0" fontId="0" fillId="14" borderId="0" xfId="0" applyFill="1"/>
    <xf numFmtId="0" fontId="0" fillId="0" borderId="0" xfId="0" pivotButton="1"/>
    <xf numFmtId="0" fontId="0" fillId="0" borderId="0" xfId="0" applyAlignment="1">
      <alignment horizontal="left"/>
    </xf>
    <xf numFmtId="167" fontId="0" fillId="0" borderId="0" xfId="2" applyNumberFormat="1" applyFont="1"/>
    <xf numFmtId="167" fontId="0" fillId="0" borderId="0" xfId="0" applyNumberFormat="1"/>
    <xf numFmtId="1" fontId="6" fillId="11" borderId="67" xfId="0" applyNumberFormat="1" applyFont="1" applyFill="1" applyBorder="1" applyAlignment="1">
      <alignment horizontal="center" vertical="center" wrapText="1"/>
    </xf>
    <xf numFmtId="0" fontId="28" fillId="2" borderId="0" xfId="0" applyFont="1" applyFill="1" applyAlignment="1">
      <alignment vertical="center"/>
    </xf>
    <xf numFmtId="0" fontId="4" fillId="2" borderId="0" xfId="0" applyFont="1" applyFill="1" applyAlignment="1">
      <alignment horizontal="left" vertical="center" wrapText="1" indent="1"/>
    </xf>
    <xf numFmtId="0" fontId="4" fillId="13" borderId="29" xfId="0" applyFont="1" applyFill="1" applyBorder="1" applyAlignment="1">
      <alignment horizontal="left" vertical="center" wrapText="1" indent="1"/>
    </xf>
    <xf numFmtId="15" fontId="4" fillId="7" borderId="29" xfId="0" applyNumberFormat="1" applyFont="1" applyFill="1" applyBorder="1" applyAlignment="1">
      <alignment horizontal="left" vertical="center" wrapText="1" indent="1"/>
    </xf>
    <xf numFmtId="166" fontId="4" fillId="7" borderId="29" xfId="0" applyNumberFormat="1" applyFont="1" applyFill="1" applyBorder="1" applyAlignment="1">
      <alignment horizontal="left" vertical="center" wrapText="1" indent="1"/>
    </xf>
    <xf numFmtId="166" fontId="4" fillId="13" borderId="29" xfId="0" applyNumberFormat="1" applyFont="1" applyFill="1" applyBorder="1" applyAlignment="1">
      <alignment horizontal="left" vertical="center" wrapText="1" indent="1"/>
    </xf>
    <xf numFmtId="0" fontId="5" fillId="11" borderId="0" xfId="0" applyFont="1" applyFill="1" applyAlignment="1">
      <alignment horizontal="left" vertical="center" wrapText="1" indent="1"/>
    </xf>
    <xf numFmtId="0" fontId="4" fillId="13" borderId="8" xfId="0" applyFont="1" applyFill="1" applyBorder="1" applyAlignment="1">
      <alignment horizontal="left" vertical="center" wrapText="1" indent="1"/>
    </xf>
    <xf numFmtId="15" fontId="4" fillId="7" borderId="8" xfId="0" applyNumberFormat="1" applyFont="1" applyFill="1" applyBorder="1" applyAlignment="1">
      <alignment horizontal="left" vertical="center" wrapText="1" indent="1"/>
    </xf>
    <xf numFmtId="166" fontId="4" fillId="7" borderId="8" xfId="0" applyNumberFormat="1" applyFont="1" applyFill="1" applyBorder="1" applyAlignment="1">
      <alignment horizontal="left" vertical="center" wrapText="1" indent="1"/>
    </xf>
    <xf numFmtId="166" fontId="4" fillId="13" borderId="8" xfId="0" applyNumberFormat="1" applyFont="1" applyFill="1" applyBorder="1" applyAlignment="1">
      <alignment horizontal="left" vertical="center" wrapText="1" indent="1"/>
    </xf>
    <xf numFmtId="166" fontId="4" fillId="5" borderId="8" xfId="0" applyNumberFormat="1" applyFont="1" applyFill="1" applyBorder="1" applyAlignment="1">
      <alignment horizontal="left" vertical="center" wrapText="1" indent="1"/>
    </xf>
    <xf numFmtId="0" fontId="4" fillId="5" borderId="8" xfId="0" applyFont="1" applyFill="1" applyBorder="1" applyAlignment="1">
      <alignment horizontal="left" vertical="center" wrapText="1" indent="1"/>
    </xf>
    <xf numFmtId="0" fontId="28" fillId="2" borderId="0" xfId="0" applyFont="1" applyFill="1" applyAlignment="1">
      <alignment horizontal="left" vertical="center" wrapText="1" indent="1"/>
    </xf>
    <xf numFmtId="0" fontId="4" fillId="11" borderId="0" xfId="0" applyFont="1" applyFill="1" applyAlignment="1">
      <alignment horizontal="left" vertical="center" wrapText="1" indent="1"/>
    </xf>
    <xf numFmtId="0" fontId="70" fillId="3" borderId="42" xfId="0" applyFont="1" applyFill="1" applyBorder="1" applyAlignment="1">
      <alignment horizontal="center" vertical="center" wrapText="1"/>
    </xf>
    <xf numFmtId="0" fontId="70" fillId="3" borderId="43" xfId="0" applyFont="1" applyFill="1" applyBorder="1" applyAlignment="1">
      <alignment horizontal="center" vertical="center" wrapText="1"/>
    </xf>
    <xf numFmtId="0" fontId="70" fillId="3" borderId="58" xfId="0" applyFont="1" applyFill="1" applyBorder="1" applyAlignment="1">
      <alignment horizontal="center" vertical="center" wrapText="1"/>
    </xf>
    <xf numFmtId="0" fontId="70" fillId="3" borderId="59" xfId="0" applyFont="1" applyFill="1" applyBorder="1" applyAlignment="1">
      <alignment horizontal="center" vertical="center" wrapText="1"/>
    </xf>
    <xf numFmtId="0" fontId="70" fillId="3" borderId="60" xfId="0" applyFont="1" applyFill="1" applyBorder="1" applyAlignment="1">
      <alignment horizontal="center" vertical="center" wrapText="1"/>
    </xf>
    <xf numFmtId="0" fontId="4" fillId="11" borderId="1" xfId="0" applyFont="1" applyFill="1" applyBorder="1" applyAlignment="1">
      <alignment horizontal="center" vertical="center"/>
    </xf>
    <xf numFmtId="0" fontId="5" fillId="11" borderId="1" xfId="0" applyFont="1" applyFill="1" applyBorder="1" applyAlignment="1">
      <alignment horizontal="center" vertical="center"/>
    </xf>
    <xf numFmtId="0" fontId="5" fillId="11" borderId="0" xfId="0" applyFont="1" applyFill="1" applyAlignment="1">
      <alignment horizontal="center"/>
    </xf>
    <xf numFmtId="0" fontId="73" fillId="11" borderId="1" xfId="0" applyFont="1" applyFill="1" applyBorder="1" applyAlignment="1">
      <alignment vertical="center"/>
    </xf>
    <xf numFmtId="0" fontId="64" fillId="11" borderId="0" xfId="0" applyFont="1" applyFill="1"/>
    <xf numFmtId="0" fontId="65" fillId="11" borderId="0" xfId="0" applyFont="1" applyFill="1" applyAlignment="1">
      <alignment vertical="center"/>
    </xf>
    <xf numFmtId="0" fontId="59" fillId="11" borderId="0" xfId="0" applyFont="1" applyFill="1" applyAlignment="1">
      <alignment vertical="center"/>
    </xf>
    <xf numFmtId="0" fontId="60" fillId="11" borderId="0" xfId="0" applyFont="1" applyFill="1" applyAlignment="1">
      <alignment vertical="center"/>
    </xf>
    <xf numFmtId="0" fontId="64" fillId="11" borderId="0" xfId="0" applyFont="1" applyFill="1" applyAlignment="1">
      <alignment vertical="center"/>
    </xf>
    <xf numFmtId="0" fontId="60" fillId="11" borderId="0" xfId="0" applyFont="1" applyFill="1" applyAlignment="1">
      <alignment horizontal="left" vertical="center" indent="1"/>
    </xf>
    <xf numFmtId="0" fontId="64" fillId="11" borderId="0" xfId="0" applyFont="1" applyFill="1" applyAlignment="1">
      <alignment horizontal="left" vertical="center" indent="1"/>
    </xf>
    <xf numFmtId="0" fontId="61" fillId="11" borderId="66" xfId="0" applyFont="1" applyFill="1" applyBorder="1" applyAlignment="1">
      <alignment horizontal="left" vertical="center" indent="1"/>
    </xf>
    <xf numFmtId="0" fontId="64" fillId="11" borderId="66" xfId="0" applyFont="1" applyFill="1" applyBorder="1" applyAlignment="1">
      <alignment horizontal="left" vertical="center" indent="1"/>
    </xf>
    <xf numFmtId="0" fontId="64" fillId="11" borderId="66" xfId="0" applyFont="1" applyFill="1" applyBorder="1" applyAlignment="1">
      <alignment horizontal="left" vertical="center" wrapText="1" indent="1"/>
    </xf>
    <xf numFmtId="0" fontId="64" fillId="11" borderId="0" xfId="1" applyFont="1" applyFill="1" applyAlignment="1">
      <alignment vertical="center"/>
    </xf>
    <xf numFmtId="0" fontId="60" fillId="11" borderId="0" xfId="0" applyFont="1" applyFill="1" applyAlignment="1">
      <alignment vertical="center" wrapText="1"/>
    </xf>
    <xf numFmtId="0" fontId="68" fillId="11" borderId="0" xfId="0" applyFont="1" applyFill="1" applyAlignment="1">
      <alignment vertical="center"/>
    </xf>
    <xf numFmtId="0" fontId="61" fillId="17" borderId="66" xfId="1" applyFont="1" applyFill="1" applyBorder="1" applyAlignment="1">
      <alignment horizontal="left" vertical="center" indent="1"/>
    </xf>
    <xf numFmtId="0" fontId="67" fillId="17" borderId="66" xfId="1" applyFont="1" applyFill="1" applyBorder="1" applyAlignment="1">
      <alignment horizontal="left" vertical="center" indent="1"/>
    </xf>
    <xf numFmtId="0" fontId="5" fillId="14" borderId="0" xfId="0" applyFont="1" applyFill="1"/>
    <xf numFmtId="0" fontId="4" fillId="11" borderId="1" xfId="0" applyFont="1" applyFill="1" applyBorder="1"/>
    <xf numFmtId="0" fontId="5" fillId="11" borderId="1" xfId="0" applyFont="1" applyFill="1" applyBorder="1" applyAlignment="1">
      <alignment vertical="center" wrapText="1"/>
    </xf>
    <xf numFmtId="0" fontId="47" fillId="11" borderId="7" xfId="0" applyFont="1" applyFill="1" applyBorder="1" applyAlignment="1">
      <alignment horizontal="left" vertical="center" wrapText="1" indent="1"/>
    </xf>
    <xf numFmtId="0" fontId="0" fillId="11" borderId="1" xfId="0" applyFill="1" applyBorder="1" applyAlignment="1">
      <alignment horizontal="left" vertical="center" indent="1"/>
    </xf>
    <xf numFmtId="0" fontId="5" fillId="11" borderId="1" xfId="0" applyFont="1" applyFill="1" applyBorder="1" applyAlignment="1">
      <alignment horizontal="left" vertical="center" wrapText="1" indent="1"/>
    </xf>
    <xf numFmtId="0" fontId="74" fillId="2" borderId="0" xfId="1" applyFont="1" applyFill="1" applyAlignment="1">
      <alignment horizontal="left" vertical="center"/>
    </xf>
    <xf numFmtId="0" fontId="5" fillId="14" borderId="0" xfId="0" applyFont="1" applyFill="1" applyAlignment="1">
      <alignment vertical="center"/>
    </xf>
    <xf numFmtId="0" fontId="70" fillId="3" borderId="68" xfId="0" applyFont="1" applyFill="1" applyBorder="1" applyAlignment="1">
      <alignment horizontal="center" vertical="center"/>
    </xf>
    <xf numFmtId="0" fontId="70" fillId="3" borderId="70" xfId="0" applyFont="1" applyFill="1" applyBorder="1" applyAlignment="1">
      <alignment horizontal="center" vertical="center"/>
    </xf>
    <xf numFmtId="0" fontId="4" fillId="14" borderId="8" xfId="0" applyFont="1" applyFill="1" applyBorder="1" applyAlignment="1">
      <alignment horizontal="left" vertical="center" wrapText="1" indent="1"/>
    </xf>
    <xf numFmtId="168" fontId="4" fillId="14" borderId="8" xfId="0" applyNumberFormat="1" applyFont="1" applyFill="1" applyBorder="1" applyAlignment="1">
      <alignment horizontal="left" vertical="center" wrapText="1" indent="1"/>
    </xf>
    <xf numFmtId="1" fontId="4" fillId="14" borderId="8" xfId="0" applyNumberFormat="1" applyFont="1" applyFill="1" applyBorder="1" applyAlignment="1">
      <alignment horizontal="left" vertical="center" wrapText="1" indent="1"/>
    </xf>
    <xf numFmtId="0" fontId="0" fillId="11" borderId="22" xfId="0" applyFill="1" applyBorder="1"/>
    <xf numFmtId="0" fontId="80" fillId="11" borderId="0" xfId="0" applyFont="1" applyFill="1" applyAlignment="1">
      <alignment horizontal="left" vertical="center"/>
    </xf>
    <xf numFmtId="0" fontId="82" fillId="11" borderId="0" xfId="0" applyFont="1" applyFill="1" applyAlignment="1">
      <alignment horizontal="left" vertical="center" indent="1"/>
    </xf>
    <xf numFmtId="0" fontId="79" fillId="11" borderId="0" xfId="0" applyFont="1" applyFill="1"/>
    <xf numFmtId="0" fontId="83" fillId="2" borderId="0" xfId="1" applyFont="1" applyFill="1" applyAlignment="1">
      <alignment horizontal="right" vertical="center"/>
    </xf>
    <xf numFmtId="0" fontId="79" fillId="11" borderId="1" xfId="0" applyFont="1" applyFill="1" applyBorder="1"/>
    <xf numFmtId="0" fontId="80" fillId="11" borderId="1" xfId="0" applyFont="1" applyFill="1" applyBorder="1" applyAlignment="1">
      <alignment horizontal="left" vertical="center"/>
    </xf>
    <xf numFmtId="0" fontId="42" fillId="11" borderId="1" xfId="0" applyFont="1" applyFill="1" applyBorder="1" applyAlignment="1">
      <alignment horizontal="left" indent="1"/>
    </xf>
    <xf numFmtId="0" fontId="79" fillId="11" borderId="0" xfId="0" applyFont="1" applyFill="1" applyAlignment="1">
      <alignment horizontal="left" vertical="center"/>
    </xf>
    <xf numFmtId="0" fontId="80" fillId="0" borderId="0" xfId="0" applyFont="1" applyAlignment="1">
      <alignment horizontal="left" vertical="center"/>
    </xf>
    <xf numFmtId="0" fontId="70" fillId="3" borderId="59" xfId="0" applyFont="1" applyFill="1" applyBorder="1" applyAlignment="1">
      <alignment vertical="center" wrapText="1"/>
    </xf>
    <xf numFmtId="0" fontId="4" fillId="0" borderId="45" xfId="0" applyFont="1" applyBorder="1" applyAlignment="1">
      <alignment horizontal="left" vertical="center" indent="2"/>
    </xf>
    <xf numFmtId="0" fontId="4" fillId="4" borderId="45" xfId="0" applyFont="1" applyFill="1" applyBorder="1" applyAlignment="1">
      <alignment horizontal="left" vertical="center" indent="2"/>
    </xf>
    <xf numFmtId="9" fontId="4" fillId="0" borderId="45" xfId="0" applyNumberFormat="1" applyFont="1" applyBorder="1" applyAlignment="1">
      <alignment horizontal="left" vertical="center" indent="2"/>
    </xf>
    <xf numFmtId="166" fontId="4" fillId="0" borderId="45" xfId="0" applyNumberFormat="1" applyFont="1" applyBorder="1" applyAlignment="1">
      <alignment horizontal="left" vertical="center" indent="2"/>
    </xf>
    <xf numFmtId="0" fontId="4" fillId="0" borderId="71" xfId="0" applyFont="1" applyBorder="1" applyAlignment="1">
      <alignment horizontal="left" vertical="center" indent="2"/>
    </xf>
    <xf numFmtId="0" fontId="4" fillId="4" borderId="71" xfId="0" applyFont="1" applyFill="1" applyBorder="1" applyAlignment="1">
      <alignment horizontal="left" vertical="center" indent="2"/>
    </xf>
    <xf numFmtId="0" fontId="4" fillId="12" borderId="61" xfId="0" applyFont="1" applyFill="1" applyBorder="1" applyAlignment="1">
      <alignment horizontal="left" vertical="center" indent="1"/>
    </xf>
    <xf numFmtId="0" fontId="4" fillId="12" borderId="8" xfId="0" applyFont="1" applyFill="1" applyBorder="1" applyAlignment="1">
      <alignment horizontal="left" vertical="center" indent="1"/>
    </xf>
    <xf numFmtId="0" fontId="7" fillId="2" borderId="0" xfId="0" applyFont="1" applyFill="1" applyAlignment="1">
      <alignment horizontal="left" vertical="center" wrapText="1" indent="1"/>
    </xf>
    <xf numFmtId="0" fontId="6" fillId="11" borderId="0" xfId="0" applyFont="1" applyFill="1" applyAlignment="1">
      <alignment horizontal="center" vertical="center" wrapText="1"/>
    </xf>
    <xf numFmtId="0" fontId="78" fillId="0" borderId="62" xfId="0" applyFont="1" applyBorder="1" applyAlignment="1">
      <alignment horizontal="center" vertical="center" wrapText="1"/>
    </xf>
    <xf numFmtId="0" fontId="78" fillId="0" borderId="63" xfId="0" applyFont="1" applyBorder="1" applyAlignment="1">
      <alignment horizontal="center" vertical="center" wrapText="1"/>
    </xf>
    <xf numFmtId="0" fontId="78" fillId="0" borderId="64" xfId="0" applyFont="1" applyBorder="1" applyAlignment="1">
      <alignment horizontal="center" vertical="center" wrapText="1"/>
    </xf>
    <xf numFmtId="0" fontId="78" fillId="13" borderId="62" xfId="0" applyFont="1" applyFill="1" applyBorder="1" applyAlignment="1">
      <alignment horizontal="center" vertical="center" wrapText="1"/>
    </xf>
    <xf numFmtId="0" fontId="78" fillId="13" borderId="63" xfId="0" applyFont="1" applyFill="1" applyBorder="1" applyAlignment="1">
      <alignment horizontal="center" vertical="center" wrapText="1"/>
    </xf>
    <xf numFmtId="0" fontId="78" fillId="13" borderId="64" xfId="0" applyFont="1" applyFill="1" applyBorder="1" applyAlignment="1">
      <alignment horizontal="center" vertical="center" wrapText="1"/>
    </xf>
    <xf numFmtId="0" fontId="4" fillId="6" borderId="4" xfId="0" applyFont="1" applyFill="1" applyBorder="1" applyAlignment="1">
      <alignment horizontal="left" vertical="center" indent="1"/>
    </xf>
    <xf numFmtId="0" fontId="4" fillId="6" borderId="5" xfId="0" applyFont="1" applyFill="1" applyBorder="1" applyAlignment="1">
      <alignment horizontal="left" vertical="center" indent="1"/>
    </xf>
    <xf numFmtId="0" fontId="4" fillId="6" borderId="6" xfId="0" applyFont="1" applyFill="1" applyBorder="1" applyAlignment="1">
      <alignment horizontal="left" vertical="center" indent="1"/>
    </xf>
    <xf numFmtId="0" fontId="27" fillId="4" borderId="9" xfId="0" applyFont="1" applyFill="1" applyBorder="1" applyAlignment="1">
      <alignment horizontal="center" vertical="center"/>
    </xf>
    <xf numFmtId="0" fontId="27" fillId="4" borderId="10" xfId="0" applyFont="1" applyFill="1" applyBorder="1" applyAlignment="1">
      <alignment horizontal="center" vertical="center"/>
    </xf>
    <xf numFmtId="0" fontId="4" fillId="4" borderId="4" xfId="0" applyFont="1" applyFill="1" applyBorder="1" applyAlignment="1">
      <alignment horizontal="left" vertical="center" indent="1"/>
    </xf>
    <xf numFmtId="0" fontId="4" fillId="4" borderId="5" xfId="0" applyFont="1" applyFill="1" applyBorder="1" applyAlignment="1">
      <alignment horizontal="left" vertical="center" indent="1"/>
    </xf>
    <xf numFmtId="0" fontId="4" fillId="4" borderId="6" xfId="0" applyFont="1" applyFill="1" applyBorder="1" applyAlignment="1">
      <alignment horizontal="left" vertical="center" indent="1"/>
    </xf>
    <xf numFmtId="0" fontId="27" fillId="4" borderId="9" xfId="0" applyFont="1" applyFill="1" applyBorder="1" applyAlignment="1">
      <alignment horizontal="center" vertical="center" wrapText="1"/>
    </xf>
    <xf numFmtId="0" fontId="27" fillId="4" borderId="10" xfId="0" applyFont="1" applyFill="1" applyBorder="1" applyAlignment="1">
      <alignment horizontal="center" vertical="center" wrapText="1"/>
    </xf>
    <xf numFmtId="0" fontId="7" fillId="4" borderId="11" xfId="0" applyFont="1" applyFill="1" applyBorder="1" applyAlignment="1">
      <alignment horizontal="left" vertical="center" wrapText="1" indent="1"/>
    </xf>
    <xf numFmtId="0" fontId="47" fillId="11" borderId="7" xfId="0" applyFont="1" applyFill="1" applyBorder="1" applyAlignment="1">
      <alignment horizontal="left" vertical="center" indent="1"/>
    </xf>
    <xf numFmtId="0" fontId="47" fillId="11" borderId="1" xfId="0" applyFont="1" applyFill="1" applyBorder="1" applyAlignment="1">
      <alignment horizontal="left" vertical="center" indent="1"/>
    </xf>
    <xf numFmtId="0" fontId="4" fillId="6" borderId="45" xfId="0" applyFont="1" applyFill="1" applyBorder="1" applyAlignment="1">
      <alignment horizontal="left" vertical="center" wrapText="1" indent="1"/>
    </xf>
    <xf numFmtId="0" fontId="4" fillId="16" borderId="45" xfId="0" applyFont="1" applyFill="1" applyBorder="1" applyAlignment="1">
      <alignment horizontal="left" vertical="center" wrapText="1" indent="1"/>
    </xf>
    <xf numFmtId="0" fontId="7" fillId="11" borderId="3" xfId="0" applyFont="1" applyFill="1" applyBorder="1" applyAlignment="1">
      <alignment horizontal="left" vertical="center" indent="1"/>
    </xf>
    <xf numFmtId="0" fontId="7" fillId="11" borderId="5" xfId="0" applyFont="1" applyFill="1" applyBorder="1" applyAlignment="1">
      <alignment horizontal="left" vertical="center" indent="1"/>
    </xf>
    <xf numFmtId="0" fontId="30" fillId="3" borderId="12" xfId="0" applyFont="1" applyFill="1" applyBorder="1" applyAlignment="1">
      <alignment horizontal="center" vertical="center" wrapText="1"/>
    </xf>
    <xf numFmtId="0" fontId="30" fillId="3" borderId="13" xfId="0" applyFont="1" applyFill="1" applyBorder="1" applyAlignment="1">
      <alignment horizontal="center" vertical="center" wrapText="1"/>
    </xf>
    <xf numFmtId="0" fontId="30" fillId="3" borderId="14" xfId="0" applyFont="1" applyFill="1" applyBorder="1" applyAlignment="1">
      <alignment horizontal="center" vertical="center" wrapText="1"/>
    </xf>
    <xf numFmtId="0" fontId="30" fillId="3" borderId="15" xfId="0" applyFont="1" applyFill="1" applyBorder="1" applyAlignment="1">
      <alignment horizontal="center" vertical="center" wrapText="1"/>
    </xf>
    <xf numFmtId="0" fontId="30" fillId="3" borderId="16" xfId="0" applyFont="1" applyFill="1" applyBorder="1" applyAlignment="1">
      <alignment horizontal="center" vertical="center" wrapText="1"/>
    </xf>
    <xf numFmtId="0" fontId="30" fillId="3" borderId="17" xfId="0" applyFont="1" applyFill="1" applyBorder="1" applyAlignment="1">
      <alignment horizontal="center" vertical="center" wrapText="1"/>
    </xf>
    <xf numFmtId="0" fontId="30" fillId="3" borderId="18" xfId="0" applyFont="1" applyFill="1" applyBorder="1" applyAlignment="1">
      <alignment horizontal="center" vertical="center" wrapText="1"/>
    </xf>
    <xf numFmtId="0" fontId="30" fillId="3" borderId="19" xfId="0" applyFont="1" applyFill="1" applyBorder="1" applyAlignment="1">
      <alignment horizontal="center" vertical="center" wrapText="1"/>
    </xf>
    <xf numFmtId="0" fontId="4" fillId="16" borderId="8" xfId="0" applyFont="1" applyFill="1" applyBorder="1" applyAlignment="1">
      <alignment horizontal="left" vertical="center" indent="1"/>
    </xf>
    <xf numFmtId="0" fontId="4" fillId="16" borderId="29" xfId="0" applyFont="1" applyFill="1" applyBorder="1" applyAlignment="1">
      <alignment horizontal="left" vertical="center" indent="1"/>
    </xf>
    <xf numFmtId="0" fontId="31" fillId="11" borderId="21" xfId="0" applyFont="1" applyFill="1" applyBorder="1" applyAlignment="1">
      <alignment vertical="center"/>
    </xf>
    <xf numFmtId="1" fontId="31" fillId="11" borderId="22" xfId="0" applyNumberFormat="1" applyFont="1" applyFill="1" applyBorder="1" applyAlignment="1">
      <alignment vertical="center"/>
    </xf>
    <xf numFmtId="164" fontId="12" fillId="4" borderId="27" xfId="0" applyNumberFormat="1"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1" fillId="4" borderId="23" xfId="0" applyFont="1" applyFill="1" applyBorder="1" applyAlignment="1">
      <alignment horizontal="center" vertical="center" wrapText="1"/>
    </xf>
    <xf numFmtId="1" fontId="12" fillId="4" borderId="26" xfId="0" applyNumberFormat="1" applyFont="1" applyFill="1" applyBorder="1" applyAlignment="1">
      <alignment horizontal="center" vertical="center" wrapText="1"/>
    </xf>
    <xf numFmtId="1" fontId="12" fillId="4" borderId="27" xfId="0" applyNumberFormat="1" applyFont="1" applyFill="1" applyBorder="1" applyAlignment="1">
      <alignment horizontal="center" vertical="center" wrapText="1"/>
    </xf>
    <xf numFmtId="164" fontId="12" fillId="4" borderId="26" xfId="0" applyNumberFormat="1"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2" fillId="4" borderId="28" xfId="0" applyFont="1" applyFill="1" applyBorder="1" applyAlignment="1">
      <alignment horizontal="center" vertical="center" wrapText="1"/>
    </xf>
    <xf numFmtId="0" fontId="11" fillId="4" borderId="25" xfId="0" applyFont="1" applyFill="1" applyBorder="1" applyAlignment="1">
      <alignment horizontal="center" vertical="center" wrapText="1"/>
    </xf>
    <xf numFmtId="164" fontId="12" fillId="4" borderId="28" xfId="0" applyNumberFormat="1" applyFont="1" applyFill="1" applyBorder="1" applyAlignment="1">
      <alignment horizontal="center" vertical="center" wrapText="1"/>
    </xf>
    <xf numFmtId="9" fontId="12" fillId="4" borderId="27" xfId="0" applyNumberFormat="1" applyFont="1" applyFill="1" applyBorder="1" applyAlignment="1">
      <alignment horizontal="center" vertical="center" wrapText="1"/>
    </xf>
    <xf numFmtId="0" fontId="4" fillId="0" borderId="45" xfId="0" applyFont="1" applyBorder="1" applyAlignment="1">
      <alignment horizontal="left" vertical="center" wrapText="1" indent="1"/>
    </xf>
    <xf numFmtId="164" fontId="26" fillId="7" borderId="45" xfId="0" applyNumberFormat="1" applyFont="1" applyFill="1" applyBorder="1" applyAlignment="1">
      <alignment horizontal="left" vertical="center" wrapText="1" indent="1"/>
    </xf>
    <xf numFmtId="0" fontId="4" fillId="4" borderId="8" xfId="0" applyFont="1" applyFill="1" applyBorder="1" applyAlignment="1">
      <alignment horizontal="left" vertical="center" indent="1"/>
    </xf>
    <xf numFmtId="0" fontId="70" fillId="18" borderId="69" xfId="0" applyFont="1" applyFill="1" applyBorder="1" applyAlignment="1">
      <alignment horizontal="center" vertical="center"/>
    </xf>
    <xf numFmtId="0" fontId="4" fillId="4" borderId="29" xfId="0" applyFont="1" applyFill="1" applyBorder="1" applyAlignment="1">
      <alignment horizontal="left" vertical="center" wrapText="1" indent="1"/>
    </xf>
    <xf numFmtId="15" fontId="26" fillId="14" borderId="9" xfId="0" applyNumberFormat="1" applyFont="1" applyFill="1" applyBorder="1" applyAlignment="1">
      <alignment horizontal="left" vertical="center" wrapText="1" indent="1"/>
    </xf>
    <xf numFmtId="15" fontId="26" fillId="14" borderId="10" xfId="0" applyNumberFormat="1" applyFont="1" applyFill="1" applyBorder="1" applyAlignment="1">
      <alignment horizontal="left" vertical="center" wrapText="1" indent="1"/>
    </xf>
    <xf numFmtId="0" fontId="4" fillId="0" borderId="9" xfId="0" applyFont="1" applyBorder="1" applyAlignment="1">
      <alignment horizontal="left" vertical="center" wrapText="1" indent="1"/>
    </xf>
    <xf numFmtId="0" fontId="4" fillId="0" borderId="10" xfId="0" applyFont="1" applyBorder="1" applyAlignment="1">
      <alignment horizontal="left" vertical="center" wrapText="1" indent="1"/>
    </xf>
    <xf numFmtId="0" fontId="11" fillId="0" borderId="34" xfId="0" applyFont="1" applyBorder="1" applyAlignment="1">
      <alignment horizontal="center" vertical="center" wrapText="1"/>
    </xf>
    <xf numFmtId="0" fontId="11" fillId="0" borderId="35" xfId="0" applyFont="1" applyBorder="1" applyAlignment="1">
      <alignment horizontal="center" vertical="center" wrapText="1"/>
    </xf>
    <xf numFmtId="0" fontId="70" fillId="3" borderId="43" xfId="0" applyFont="1" applyFill="1" applyBorder="1" applyAlignment="1">
      <alignment horizontal="center" vertical="center" wrapText="1"/>
    </xf>
    <xf numFmtId="0" fontId="70" fillId="3" borderId="44" xfId="0" applyFont="1" applyFill="1" applyBorder="1" applyAlignment="1">
      <alignment horizontal="center" vertical="center" wrapText="1"/>
    </xf>
    <xf numFmtId="0" fontId="4" fillId="4" borderId="29" xfId="0" applyFont="1" applyFill="1" applyBorder="1" applyAlignment="1">
      <alignment horizontal="left" vertical="center" indent="1"/>
    </xf>
    <xf numFmtId="0" fontId="4" fillId="4" borderId="8" xfId="0" applyFont="1" applyFill="1" applyBorder="1" applyAlignment="1">
      <alignment horizontal="left" vertical="center" wrapText="1" indent="1"/>
    </xf>
    <xf numFmtId="166" fontId="36" fillId="0" borderId="37" xfId="0" applyNumberFormat="1" applyFont="1" applyBorder="1" applyAlignment="1">
      <alignment horizontal="center" vertical="center" wrapText="1"/>
    </xf>
    <xf numFmtId="166" fontId="36" fillId="0" borderId="38" xfId="0" applyNumberFormat="1" applyFont="1" applyBorder="1" applyAlignment="1">
      <alignment horizontal="center" vertical="center" wrapText="1"/>
    </xf>
    <xf numFmtId="166" fontId="36" fillId="0" borderId="40" xfId="0" applyNumberFormat="1" applyFont="1" applyBorder="1" applyAlignment="1">
      <alignment horizontal="center" vertical="center" wrapText="1"/>
    </xf>
    <xf numFmtId="166" fontId="36" fillId="0" borderId="41" xfId="0" applyNumberFormat="1" applyFont="1" applyBorder="1" applyAlignment="1">
      <alignment horizontal="center" vertical="center" wrapText="1"/>
    </xf>
    <xf numFmtId="0" fontId="36" fillId="0" borderId="37" xfId="0" applyFont="1" applyBorder="1" applyAlignment="1">
      <alignment horizontal="center" vertical="center" wrapText="1"/>
    </xf>
    <xf numFmtId="0" fontId="36" fillId="0" borderId="38" xfId="0" applyFont="1" applyBorder="1" applyAlignment="1">
      <alignment horizontal="center" vertical="center" wrapText="1"/>
    </xf>
    <xf numFmtId="0" fontId="36" fillId="0" borderId="40" xfId="0" applyFont="1" applyBorder="1" applyAlignment="1">
      <alignment horizontal="center" vertical="center" wrapText="1"/>
    </xf>
    <xf numFmtId="0" fontId="36" fillId="0" borderId="41" xfId="0" applyFont="1" applyBorder="1" applyAlignment="1">
      <alignment horizontal="center" vertical="center" wrapText="1"/>
    </xf>
    <xf numFmtId="164" fontId="36" fillId="0" borderId="27" xfId="0" applyNumberFormat="1" applyFont="1" applyBorder="1" applyAlignment="1">
      <alignment horizontal="center" vertical="center" wrapText="1"/>
    </xf>
    <xf numFmtId="164" fontId="36" fillId="0" borderId="28" xfId="0" applyNumberFormat="1" applyFont="1" applyBorder="1" applyAlignment="1">
      <alignment horizontal="center" vertical="center" wrapText="1"/>
    </xf>
    <xf numFmtId="0" fontId="37" fillId="0" borderId="24" xfId="0" applyFont="1" applyBorder="1" applyAlignment="1">
      <alignment horizontal="center" vertical="center" wrapText="1"/>
    </xf>
    <xf numFmtId="0" fontId="37" fillId="0" borderId="23" xfId="0" applyFont="1" applyBorder="1" applyAlignment="1">
      <alignment horizontal="center" vertical="center" wrapText="1"/>
    </xf>
    <xf numFmtId="164" fontId="36" fillId="0" borderId="26" xfId="0" applyNumberFormat="1" applyFont="1" applyBorder="1" applyAlignment="1">
      <alignment horizontal="center" vertical="center" wrapText="1"/>
    </xf>
    <xf numFmtId="0" fontId="37" fillId="0" borderId="25" xfId="0" applyFont="1" applyBorder="1" applyAlignment="1">
      <alignment horizontal="center" vertical="center" wrapText="1"/>
    </xf>
    <xf numFmtId="0" fontId="81" fillId="15" borderId="72" xfId="0" applyFont="1" applyFill="1" applyBorder="1" applyAlignment="1">
      <alignment horizontal="left" vertical="center" indent="1"/>
    </xf>
    <xf numFmtId="0" fontId="81" fillId="15" borderId="1" xfId="0" applyFont="1" applyFill="1" applyBorder="1" applyAlignment="1">
      <alignment horizontal="left" vertical="center" indent="1"/>
    </xf>
    <xf numFmtId="1" fontId="36" fillId="0" borderId="36" xfId="0" applyNumberFormat="1" applyFont="1" applyBorder="1" applyAlignment="1">
      <alignment horizontal="center" vertical="center"/>
    </xf>
    <xf numFmtId="1" fontId="36" fillId="0" borderId="37" xfId="0" applyNumberFormat="1" applyFont="1" applyBorder="1" applyAlignment="1">
      <alignment horizontal="center" vertical="center"/>
    </xf>
    <xf numFmtId="0" fontId="39" fillId="0" borderId="39" xfId="0" applyFont="1" applyBorder="1" applyAlignment="1">
      <alignment horizontal="center" vertical="center"/>
    </xf>
    <xf numFmtId="0" fontId="39" fillId="0" borderId="40" xfId="0" applyFont="1" applyBorder="1" applyAlignment="1">
      <alignment horizontal="center" vertical="center"/>
    </xf>
    <xf numFmtId="0" fontId="11" fillId="0" borderId="33" xfId="0" applyFont="1" applyBorder="1" applyAlignment="1">
      <alignment horizontal="center" vertical="center" wrapText="1"/>
    </xf>
    <xf numFmtId="166" fontId="36" fillId="0" borderId="36" xfId="0" applyNumberFormat="1" applyFont="1" applyBorder="1" applyAlignment="1">
      <alignment horizontal="center" vertical="center"/>
    </xf>
    <xf numFmtId="166" fontId="36" fillId="0" borderId="37" xfId="0" applyNumberFormat="1" applyFont="1" applyBorder="1" applyAlignment="1">
      <alignment horizontal="center" vertical="center"/>
    </xf>
    <xf numFmtId="1" fontId="26" fillId="7" borderId="9" xfId="0" applyNumberFormat="1" applyFont="1" applyFill="1" applyBorder="1" applyAlignment="1">
      <alignment horizontal="left" vertical="center" wrapText="1" indent="1"/>
    </xf>
    <xf numFmtId="1" fontId="26" fillId="7" borderId="10" xfId="0" applyNumberFormat="1" applyFont="1" applyFill="1" applyBorder="1" applyAlignment="1">
      <alignment horizontal="left" vertical="center" wrapText="1" indent="1"/>
    </xf>
    <xf numFmtId="165" fontId="26" fillId="12" borderId="45" xfId="0" applyNumberFormat="1" applyFont="1" applyFill="1" applyBorder="1" applyAlignment="1">
      <alignment horizontal="left" vertical="center" wrapText="1" indent="1"/>
    </xf>
    <xf numFmtId="0" fontId="26" fillId="7" borderId="9" xfId="0" applyFont="1" applyFill="1" applyBorder="1" applyAlignment="1">
      <alignment horizontal="left" vertical="center" wrapText="1" indent="1"/>
    </xf>
    <xf numFmtId="0" fontId="26" fillId="7" borderId="10" xfId="0" applyFont="1" applyFill="1" applyBorder="1" applyAlignment="1">
      <alignment horizontal="left" vertical="center" wrapText="1" indent="1"/>
    </xf>
    <xf numFmtId="0" fontId="53" fillId="14" borderId="7" xfId="0" applyFont="1" applyFill="1" applyBorder="1" applyAlignment="1">
      <alignment horizontal="left" vertical="center" indent="1"/>
    </xf>
    <xf numFmtId="0" fontId="53" fillId="14" borderId="1" xfId="0" applyFont="1" applyFill="1" applyBorder="1" applyAlignment="1">
      <alignment horizontal="left" vertical="center" indent="1"/>
    </xf>
    <xf numFmtId="0" fontId="10" fillId="6" borderId="55" xfId="0" applyFont="1" applyFill="1" applyBorder="1" applyAlignment="1">
      <alignment horizontal="center" vertical="center" wrapText="1"/>
    </xf>
    <xf numFmtId="0" fontId="10" fillId="6" borderId="56" xfId="0" applyFont="1" applyFill="1" applyBorder="1" applyAlignment="1">
      <alignment horizontal="center" vertical="center" wrapText="1"/>
    </xf>
    <xf numFmtId="1" fontId="10" fillId="14" borderId="56" xfId="0" applyNumberFormat="1" applyFont="1" applyFill="1" applyBorder="1" applyAlignment="1">
      <alignment horizontal="center" vertical="center" wrapText="1"/>
    </xf>
    <xf numFmtId="1" fontId="10" fillId="14" borderId="57" xfId="0" applyNumberFormat="1" applyFont="1" applyFill="1" applyBorder="1" applyAlignment="1">
      <alignment horizontal="center" vertical="center" wrapText="1"/>
    </xf>
    <xf numFmtId="0" fontId="51" fillId="4" borderId="53" xfId="0" applyFont="1" applyFill="1" applyBorder="1" applyAlignment="1">
      <alignment horizontal="center" vertical="center" wrapText="1"/>
    </xf>
    <xf numFmtId="0" fontId="55" fillId="4" borderId="50" xfId="0" applyFont="1" applyFill="1" applyBorder="1" applyAlignment="1">
      <alignment horizontal="center" vertical="center" wrapText="1"/>
    </xf>
    <xf numFmtId="166" fontId="51" fillId="4" borderId="53" xfId="0" applyNumberFormat="1" applyFont="1" applyFill="1" applyBorder="1" applyAlignment="1">
      <alignment horizontal="center" vertical="center" wrapText="1"/>
    </xf>
    <xf numFmtId="166" fontId="51" fillId="4" borderId="54" xfId="0" applyNumberFormat="1" applyFont="1" applyFill="1" applyBorder="1" applyAlignment="1">
      <alignment horizontal="center" vertical="center" wrapText="1"/>
    </xf>
    <xf numFmtId="0" fontId="55" fillId="4" borderId="51" xfId="0" applyFont="1" applyFill="1" applyBorder="1" applyAlignment="1">
      <alignment horizontal="center" vertical="center" wrapText="1"/>
    </xf>
    <xf numFmtId="164" fontId="51" fillId="4" borderId="53" xfId="0" applyNumberFormat="1" applyFont="1" applyFill="1" applyBorder="1" applyAlignment="1">
      <alignment horizontal="center" vertical="center" wrapText="1"/>
    </xf>
    <xf numFmtId="164" fontId="51" fillId="4" borderId="52" xfId="0" applyNumberFormat="1" applyFont="1" applyFill="1" applyBorder="1" applyAlignment="1">
      <alignment horizontal="center" vertical="center" wrapText="1"/>
    </xf>
    <xf numFmtId="0" fontId="55" fillId="4" borderId="49" xfId="0" applyFont="1" applyFill="1" applyBorder="1" applyAlignment="1">
      <alignment horizontal="center" vertical="center" wrapText="1"/>
    </xf>
    <xf numFmtId="0" fontId="11" fillId="13" borderId="50" xfId="0" applyFont="1" applyFill="1" applyBorder="1" applyAlignment="1">
      <alignment horizontal="center" vertical="center" wrapText="1"/>
    </xf>
    <xf numFmtId="0" fontId="11" fillId="13" borderId="51" xfId="0" applyFont="1" applyFill="1" applyBorder="1" applyAlignment="1">
      <alignment horizontal="center" vertical="center" wrapText="1"/>
    </xf>
    <xf numFmtId="166" fontId="44" fillId="4" borderId="53" xfId="0" applyNumberFormat="1" applyFont="1" applyFill="1" applyBorder="1" applyAlignment="1">
      <alignment horizontal="center" vertical="center" wrapText="1"/>
    </xf>
    <xf numFmtId="166" fontId="44" fillId="4" borderId="54" xfId="0" applyNumberFormat="1" applyFont="1" applyFill="1" applyBorder="1" applyAlignment="1">
      <alignment horizontal="center" vertical="center" wrapText="1"/>
    </xf>
    <xf numFmtId="0" fontId="11" fillId="13" borderId="49" xfId="0" applyFont="1" applyFill="1" applyBorder="1" applyAlignment="1">
      <alignment horizontal="center" vertical="center" wrapText="1"/>
    </xf>
    <xf numFmtId="0" fontId="44" fillId="4" borderId="52" xfId="0" applyFont="1" applyFill="1" applyBorder="1" applyAlignment="1">
      <alignment horizontal="center" vertical="center" wrapText="1"/>
    </xf>
    <xf numFmtId="0" fontId="44" fillId="4" borderId="53" xfId="0" applyFont="1" applyFill="1" applyBorder="1" applyAlignment="1">
      <alignment horizontal="center" vertical="center" wrapText="1"/>
    </xf>
    <xf numFmtId="164" fontId="44" fillId="4" borderId="52" xfId="0" applyNumberFormat="1" applyFont="1" applyFill="1" applyBorder="1" applyAlignment="1">
      <alignment horizontal="center" vertical="center" wrapText="1"/>
    </xf>
    <xf numFmtId="164" fontId="44" fillId="4" borderId="53" xfId="0" applyNumberFormat="1" applyFont="1" applyFill="1" applyBorder="1" applyAlignment="1">
      <alignment horizontal="center" vertical="center" wrapText="1"/>
    </xf>
    <xf numFmtId="0" fontId="35" fillId="14" borderId="22" xfId="0" applyFont="1" applyFill="1" applyBorder="1" applyAlignment="1">
      <alignment horizontal="left" vertical="center" indent="1"/>
    </xf>
    <xf numFmtId="1" fontId="44" fillId="4" borderId="53" xfId="0" applyNumberFormat="1" applyFont="1" applyFill="1" applyBorder="1" applyAlignment="1">
      <alignment horizontal="center" vertical="center" wrapText="1"/>
    </xf>
    <xf numFmtId="1" fontId="44" fillId="4" borderId="54" xfId="0" applyNumberFormat="1" applyFont="1" applyFill="1" applyBorder="1" applyAlignment="1">
      <alignment horizontal="center" vertical="center" wrapText="1"/>
    </xf>
    <xf numFmtId="0" fontId="4" fillId="14" borderId="1" xfId="0" applyFont="1" applyFill="1" applyBorder="1" applyAlignment="1">
      <alignment horizontal="center" vertical="center"/>
    </xf>
    <xf numFmtId="0" fontId="35" fillId="14" borderId="1" xfId="0" applyFont="1" applyFill="1" applyBorder="1" applyAlignment="1">
      <alignment horizontal="center" vertical="center"/>
    </xf>
    <xf numFmtId="0" fontId="35" fillId="14" borderId="21" xfId="0" applyFont="1" applyFill="1" applyBorder="1" applyAlignment="1">
      <alignment horizontal="left" vertical="center" indent="1"/>
    </xf>
    <xf numFmtId="0" fontId="4" fillId="16" borderId="8" xfId="0" applyFont="1" applyFill="1" applyBorder="1" applyAlignment="1">
      <alignment horizontal="left" vertical="center" wrapText="1" indent="1"/>
    </xf>
    <xf numFmtId="0" fontId="4" fillId="6" borderId="8" xfId="0" applyFont="1" applyFill="1" applyBorder="1" applyAlignment="1">
      <alignment horizontal="left" vertical="center" wrapText="1" indent="1"/>
    </xf>
    <xf numFmtId="0" fontId="35" fillId="16" borderId="8" xfId="0" applyFont="1" applyFill="1" applyBorder="1" applyAlignment="1">
      <alignment horizontal="left" vertical="center" indent="1"/>
    </xf>
    <xf numFmtId="0" fontId="70" fillId="3" borderId="59" xfId="0" applyFont="1" applyFill="1" applyBorder="1" applyAlignment="1">
      <alignment horizontal="center" vertical="center" wrapText="1"/>
    </xf>
    <xf numFmtId="0" fontId="70" fillId="3" borderId="60" xfId="0" applyFont="1" applyFill="1" applyBorder="1" applyAlignment="1">
      <alignment horizontal="center" vertical="center" wrapText="1"/>
    </xf>
    <xf numFmtId="0" fontId="4" fillId="0" borderId="45" xfId="0" applyFont="1" applyBorder="1" applyAlignment="1">
      <alignment horizontal="left" vertical="center" indent="2"/>
    </xf>
    <xf numFmtId="0" fontId="4" fillId="0" borderId="71" xfId="0" applyFont="1" applyBorder="1" applyAlignment="1">
      <alignment horizontal="left" vertical="center" indent="2"/>
    </xf>
    <xf numFmtId="0" fontId="4" fillId="13" borderId="29" xfId="0" applyFont="1" applyFill="1" applyBorder="1" applyAlignment="1">
      <alignment horizontal="left" vertical="center" indent="1"/>
    </xf>
    <xf numFmtId="0" fontId="4" fillId="13" borderId="8" xfId="0" applyFont="1" applyFill="1" applyBorder="1" applyAlignment="1">
      <alignment horizontal="left" vertical="center" indent="1"/>
    </xf>
    <xf numFmtId="0" fontId="70" fillId="3" borderId="58" xfId="0" applyFont="1" applyFill="1" applyBorder="1" applyAlignment="1">
      <alignment horizontal="center" vertical="center" wrapText="1"/>
    </xf>
    <xf numFmtId="0" fontId="4" fillId="2" borderId="22" xfId="0" applyFont="1" applyFill="1" applyBorder="1" applyAlignment="1">
      <alignment horizontal="left" vertical="center" indent="1"/>
    </xf>
    <xf numFmtId="0" fontId="7" fillId="11" borderId="21" xfId="0" applyFont="1" applyFill="1" applyBorder="1" applyAlignment="1">
      <alignment horizontal="left" vertical="center" indent="1"/>
    </xf>
    <xf numFmtId="0" fontId="4" fillId="11" borderId="22" xfId="0" applyFont="1" applyFill="1" applyBorder="1" applyAlignment="1">
      <alignment horizontal="left" vertical="center" indent="1"/>
    </xf>
    <xf numFmtId="0" fontId="5" fillId="12" borderId="71" xfId="0" applyFont="1" applyFill="1" applyBorder="1" applyAlignment="1">
      <alignment horizontal="left" vertical="center" indent="2"/>
    </xf>
    <xf numFmtId="0" fontId="5" fillId="12" borderId="45" xfId="0" applyFont="1" applyFill="1" applyBorder="1" applyAlignment="1">
      <alignment horizontal="left" vertical="center" indent="2"/>
    </xf>
    <xf numFmtId="0" fontId="66" fillId="11" borderId="0" xfId="0" applyFont="1" applyFill="1" applyAlignment="1">
      <alignment horizontal="right" vertical="center"/>
    </xf>
    <xf numFmtId="0" fontId="64" fillId="11" borderId="65" xfId="1" applyFont="1" applyFill="1" applyBorder="1" applyAlignment="1">
      <alignment horizontal="left" vertical="center" wrapText="1" indent="1"/>
    </xf>
    <xf numFmtId="0" fontId="64" fillId="11" borderId="1" xfId="1" applyFont="1" applyFill="1" applyBorder="1" applyAlignment="1">
      <alignment horizontal="left" vertical="center" wrapText="1" indent="1"/>
    </xf>
  </cellXfs>
  <cellStyles count="3">
    <cellStyle name="Currency" xfId="2" builtinId="4"/>
    <cellStyle name="Hyperlink" xfId="1" builtinId="8"/>
    <cellStyle name="Normal" xfId="0" builtinId="0"/>
  </cellStyles>
  <dxfs count="61">
    <dxf>
      <numFmt numFmtId="167" formatCode="&quot;$&quot;#,##0.00"/>
    </dxf>
    <dxf>
      <numFmt numFmtId="167" formatCode="&quot;$&quot;#,##0.00"/>
    </dxf>
    <dxf>
      <fill>
        <patternFill patternType="solid">
          <bgColor rgb="FFE8F2E2"/>
        </patternFill>
      </fill>
    </dxf>
    <dxf>
      <font>
        <b/>
        <color rgb="FF9C0006"/>
      </font>
      <fill>
        <patternFill patternType="solid">
          <bgColor rgb="FFFCE4D6"/>
        </patternFill>
      </fill>
    </dxf>
    <dxf>
      <fill>
        <patternFill patternType="solid">
          <bgColor rgb="FFE8F2E2"/>
        </patternFill>
      </fill>
    </dxf>
    <dxf>
      <fill>
        <patternFill patternType="solid">
          <bgColor rgb="FFFFF4D5"/>
        </patternFill>
      </fill>
    </dxf>
    <dxf>
      <fill>
        <patternFill patternType="solid">
          <bgColor rgb="FFEDEDED"/>
        </patternFill>
      </fill>
    </dxf>
    <dxf>
      <fill>
        <patternFill patternType="solid">
          <bgColor rgb="FFFFF4D5"/>
        </patternFill>
      </fill>
    </dxf>
    <dxf>
      <fill>
        <patternFill patternType="solid">
          <bgColor rgb="FFE8F2E2"/>
        </patternFill>
      </fill>
    </dxf>
    <dxf>
      <fill>
        <patternFill patternType="solid">
          <bgColor rgb="FFFCE4D6"/>
        </patternFill>
      </fill>
    </dxf>
    <dxf>
      <fill>
        <patternFill patternType="solid">
          <bgColor rgb="FFE8F2E2"/>
        </patternFill>
      </fill>
    </dxf>
    <dxf>
      <fill>
        <patternFill patternType="solid">
          <bgColor rgb="FFE8F2E2"/>
        </patternFill>
      </fill>
    </dxf>
    <dxf>
      <fill>
        <patternFill patternType="solid">
          <bgColor rgb="FFFCE4D6"/>
        </patternFill>
      </fill>
    </dxf>
    <dxf>
      <fill>
        <patternFill patternType="solid">
          <bgColor rgb="FFEDEDED"/>
        </patternFill>
      </fill>
    </dxf>
    <dxf>
      <fill>
        <patternFill patternType="solid">
          <bgColor rgb="FFFFF4D5"/>
        </patternFill>
      </fill>
    </dxf>
    <dxf>
      <fill>
        <patternFill patternType="solid">
          <bgColor rgb="FFE8F2E2"/>
        </patternFill>
      </fill>
    </dxf>
    <dxf>
      <fill>
        <patternFill patternType="solid">
          <bgColor rgb="FFE8F2E2"/>
        </patternFill>
      </fill>
    </dxf>
    <dxf>
      <font>
        <b/>
        <color rgb="FF9C0006"/>
      </font>
      <fill>
        <patternFill patternType="solid">
          <bgColor rgb="FFFCE4D6"/>
        </patternFill>
      </fill>
    </dxf>
    <dxf>
      <fill>
        <patternFill patternType="solid">
          <bgColor rgb="FFEDEDED"/>
        </patternFill>
      </fill>
    </dxf>
    <dxf>
      <fill>
        <patternFill patternType="solid">
          <bgColor rgb="FFFCE4D6"/>
        </patternFill>
      </fill>
    </dxf>
    <dxf>
      <fill>
        <patternFill patternType="solid">
          <bgColor rgb="FFFFF4D5"/>
        </patternFill>
      </fill>
    </dxf>
    <dxf>
      <fill>
        <patternFill patternType="solid">
          <bgColor rgb="FFE8F2E2"/>
        </patternFill>
      </fill>
    </dxf>
    <dxf>
      <font>
        <color rgb="FF006100"/>
      </font>
      <fill>
        <patternFill patternType="solid">
          <bgColor rgb="FFE8F2E2"/>
        </patternFill>
      </fill>
    </dxf>
    <dxf>
      <font>
        <color rgb="FF9C0006"/>
      </font>
      <fill>
        <patternFill patternType="solid">
          <bgColor rgb="FFFCE4D6"/>
        </patternFill>
      </fill>
    </dxf>
    <dxf>
      <fill>
        <patternFill patternType="solid">
          <bgColor rgb="FFEDEDED"/>
        </patternFill>
      </fill>
    </dxf>
    <dxf>
      <fill>
        <patternFill patternType="solid">
          <bgColor rgb="FFFFF4D5"/>
        </patternFill>
      </fill>
    </dxf>
    <dxf>
      <fill>
        <patternFill patternType="solid">
          <bgColor rgb="FFE8F2E2"/>
        </patternFill>
      </fill>
    </dxf>
    <dxf>
      <fill>
        <patternFill patternType="solid">
          <bgColor rgb="FFE8F2E2"/>
        </patternFill>
      </fill>
    </dxf>
    <dxf>
      <fill>
        <patternFill patternType="solid">
          <bgColor rgb="FFFFF4D5"/>
        </patternFill>
      </fill>
    </dxf>
    <dxf>
      <fill>
        <patternFill patternType="solid">
          <bgColor rgb="FFFFF4D5"/>
        </patternFill>
      </fill>
    </dxf>
    <dxf>
      <fill>
        <patternFill patternType="solid">
          <bgColor rgb="FFFCE4D6"/>
        </patternFill>
      </fill>
    </dxf>
    <dxf>
      <fill>
        <patternFill patternType="solid">
          <bgColor rgb="FFE8F2E2"/>
        </patternFill>
      </fill>
    </dxf>
    <dxf>
      <fill>
        <patternFill patternType="solid">
          <bgColor rgb="FFFFF4D5"/>
        </patternFill>
      </fill>
    </dxf>
    <dxf>
      <fill>
        <patternFill patternType="solid">
          <bgColor rgb="FFE8F2E2"/>
        </patternFill>
      </fill>
    </dxf>
    <dxf>
      <font>
        <b/>
        <color rgb="FF9C0006"/>
      </font>
      <fill>
        <patternFill patternType="solid">
          <bgColor rgb="FFFCE4D6"/>
        </patternFill>
      </fill>
    </dxf>
    <dxf>
      <fill>
        <patternFill patternType="solid">
          <bgColor rgb="FFE8F2E2"/>
        </patternFill>
      </fill>
    </dxf>
    <dxf>
      <fill>
        <patternFill patternType="solid">
          <bgColor rgb="FFFCE4D6"/>
        </patternFill>
      </fill>
    </dxf>
    <dxf>
      <font>
        <color rgb="FF9C0006"/>
      </font>
      <fill>
        <patternFill patternType="solid">
          <bgColor rgb="FFFCE4D6"/>
        </patternFill>
      </fill>
    </dxf>
    <dxf>
      <fill>
        <patternFill patternType="solid">
          <bgColor rgb="FFFCE4D6"/>
        </patternFill>
      </fill>
    </dxf>
    <dxf>
      <fill>
        <patternFill patternType="solid">
          <bgColor rgb="FFFFF4D5"/>
        </patternFill>
      </fill>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fill>
        <patternFill patternType="solid">
          <fgColor indexed="64"/>
          <bgColor theme="0"/>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relativeIndent="1" justifyLastLine="0" shrinkToFit="0" readingOrder="0"/>
    </dxf>
    <dxf>
      <font>
        <strike val="0"/>
        <outline val="0"/>
        <shadow val="0"/>
        <u val="none"/>
        <vertAlign val="baseline"/>
        <sz val="10"/>
      </font>
      <alignment horizontal="left" vertical="center" textRotation="0" wrapText="1" indent="1" justifyLastLine="0" shrinkToFit="0" readingOrder="0"/>
    </dxf>
    <dxf>
      <border>
        <bottom style="thin">
          <color theme="6" tint="-0.24994659260841701"/>
        </bottom>
      </border>
    </dxf>
    <dxf>
      <font>
        <b val="0"/>
        <strike val="0"/>
        <outline val="0"/>
        <shadow val="0"/>
        <u val="none"/>
        <vertAlign val="baseline"/>
        <sz val="10"/>
        <color rgb="FFFFFFFF"/>
        <name val="Century Gothic"/>
        <family val="2"/>
        <scheme val="none"/>
      </font>
      <alignment horizontal="center" vertical="center" textRotation="0" wrapText="1" indent="0" justifyLastLine="0" shrinkToFit="0" readingOrder="0"/>
      <border diagonalUp="0" diagonalDown="0" outline="0">
        <left/>
        <right/>
        <top/>
        <bottom/>
      </border>
    </dxf>
    <dxf>
      <numFmt numFmtId="167" formatCode="&quot;$&quot;#,##0.00"/>
    </dxf>
    <dxf>
      <numFmt numFmtId="167" formatCode="&quot;$&quot;#,##0.00"/>
    </dxf>
  </dxfs>
  <tableStyles count="0" defaultTableStyle="TableStyleMedium2" defaultPivotStyle="PivotStyleLight16"/>
  <colors>
    <mruColors>
      <color rgb="FFFFCA53"/>
      <color rgb="FFFFE19F"/>
      <color rgb="FFFFF7E6"/>
      <color rgb="FFF5F5EF"/>
      <color rgb="FFEBF3FF"/>
      <color rgb="FF464632"/>
      <color rgb="FFFAFAF8"/>
      <color rgb="FF579BFF"/>
      <color rgb="FFEDEDE3"/>
      <color rgb="FF58585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2.xml"/><Relationship Id="rId18" Type="http://schemas.openxmlformats.org/officeDocument/2006/relationships/sharedStrings" Target="sharedStrings.xml"/><Relationship Id="rId3" Type="http://schemas.openxmlformats.org/officeDocument/2006/relationships/worksheet" Target="worksheets/sheet3.xml"/><Relationship Id="rId21" Type="http://schemas.microsoft.com/office/2017/06/relationships/rdRichValue" Target="richData/rdrichvalue.xml"/><Relationship Id="rId7" Type="http://schemas.openxmlformats.org/officeDocument/2006/relationships/worksheet" Target="worksheets/sheet7.xml"/><Relationship Id="rId12" Type="http://schemas.microsoft.com/office/2007/relationships/slicerCache" Target="slicerCaches/slicerCache1.xml"/><Relationship Id="rId17" Type="http://schemas.openxmlformats.org/officeDocument/2006/relationships/styles" Target="styles.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22/10/relationships/richValueRel" Target="richData/richValueRel.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24" Type="http://schemas.microsoft.com/office/2017/10/relationships/person" Target="persons/person.xml"/><Relationship Id="rId5" Type="http://schemas.openxmlformats.org/officeDocument/2006/relationships/worksheet" Target="worksheets/sheet5.xml"/><Relationship Id="rId15" Type="http://schemas.microsoft.com/office/2007/relationships/slicerCache" Target="slicerCaches/slicerCache4.xml"/><Relationship Id="rId23" Type="http://schemas.microsoft.com/office/2017/06/relationships/rdRichValueTypes" Target="richData/rdRichValueTypes.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3.xml"/><Relationship Id="rId22" Type="http://schemas.microsoft.com/office/2017/06/relationships/rdRichValueStructure" Target="richData/rdrichvaluestructur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[Free_Checkbook_Register_Template.xlsx]Pivots!PivotTable5</c:name>
    <c:fmtId val="0"/>
  </c:pivotSource>
  <c:chart>
    <c:autoTitleDeleted val="1"/>
    <c:pivotFmts>
      <c:pivotFmt>
        <c:idx val="0"/>
        <c:spPr>
          <a:solidFill>
            <a:srgbClr val="579BFF"/>
          </a:solidFill>
          <a:ln>
            <a:solidFill>
              <a:srgbClr val="579B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6575918635170603"/>
          <c:y val="0.17490522018081076"/>
          <c:w val="0.80368525809273839"/>
          <c:h val="0.51756087780694082"/>
        </c:manualLayout>
      </c:layout>
      <c:barChart>
        <c:barDir val="col"/>
        <c:grouping val="clustered"/>
        <c:varyColors val="0"/>
        <c:ser>
          <c:idx val="0"/>
          <c:order val="0"/>
          <c:tx>
            <c:strRef>
              <c:f>Pivots!$B$3</c:f>
              <c:strCache>
                <c:ptCount val="1"/>
                <c:pt idx="0">
                  <c:v>Total</c:v>
                </c:pt>
              </c:strCache>
            </c:strRef>
          </c:tx>
          <c:spPr>
            <a:solidFill>
              <a:srgbClr val="579BFF"/>
            </a:solidFill>
            <a:ln>
              <a:solidFill>
                <a:srgbClr val="579BFF"/>
              </a:solidFill>
            </a:ln>
            <a:effectLst/>
          </c:spPr>
          <c:invertIfNegative val="0"/>
          <c:cat>
            <c:strRef>
              <c:f>Pivots!$A$4:$A$5</c:f>
              <c:strCache>
                <c:ptCount val="1"/>
              </c:strCache>
            </c:strRef>
          </c:cat>
          <c:val>
            <c:numRef>
              <c:f>Pivots!$B$4:$B$5</c:f>
              <c:numCache>
                <c:formatCode>"$"#,##0.00</c:formatCode>
                <c:ptCount val="1"/>
                <c:pt idx="0">
                  <c:v>0</c:v>
                </c:pt>
              </c:numCache>
            </c:numRef>
          </c:val>
          <c:extLst>
            <c:ext xmlns:c16="http://schemas.microsoft.com/office/drawing/2014/chart" uri="{C3380CC4-5D6E-409C-BE32-E72D297353CC}">
              <c16:uniqueId val="{00000000-C5C8-4248-9875-B5DB54571892}"/>
            </c:ext>
          </c:extLst>
        </c:ser>
        <c:dLbls>
          <c:showLegendKey val="0"/>
          <c:showVal val="0"/>
          <c:showCatName val="0"/>
          <c:showSerName val="0"/>
          <c:showPercent val="0"/>
          <c:showBubbleSize val="0"/>
        </c:dLbls>
        <c:gapWidth val="219"/>
        <c:overlap val="-27"/>
        <c:axId val="1391937599"/>
        <c:axId val="1202657727"/>
      </c:barChart>
      <c:catAx>
        <c:axId val="1391937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202657727"/>
        <c:crosses val="autoZero"/>
        <c:auto val="1"/>
        <c:lblAlgn val="ctr"/>
        <c:lblOffset val="100"/>
        <c:noMultiLvlLbl val="0"/>
      </c:catAx>
      <c:valAx>
        <c:axId val="1202657727"/>
        <c:scaling>
          <c:orientation val="minMax"/>
        </c:scaling>
        <c:delete val="0"/>
        <c:axPos val="l"/>
        <c:majorGridlines>
          <c:spPr>
            <a:ln w="9525" cap="flat" cmpd="sng" algn="ctr">
              <a:solidFill>
                <a:schemeClr val="bg1">
                  <a:lumMod val="85000"/>
                </a:schemeClr>
              </a:solidFill>
              <a:round/>
            </a:ln>
            <a:effectLst/>
          </c:spPr>
        </c:majorGridlines>
        <c:numFmt formatCode="&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39193759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[Free_Checkbook_Register_Template.xlsx]Pivots!PivotTable5</c:name>
    <c:fmtId val="3"/>
  </c:pivotSource>
  <c:chart>
    <c:autoTitleDeleted val="1"/>
    <c:pivotFmts>
      <c:pivotFmt>
        <c:idx val="0"/>
        <c:spPr>
          <a:solidFill>
            <a:srgbClr val="579BFF"/>
          </a:solidFill>
          <a:ln>
            <a:solidFill>
              <a:srgbClr val="579BFF"/>
            </a:solid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579BFF"/>
          </a:solidFill>
          <a:ln>
            <a:solidFill>
              <a:srgbClr val="579B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579BFF"/>
          </a:solidFill>
          <a:ln>
            <a:solidFill>
              <a:srgbClr val="579B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6575918635170603"/>
          <c:y val="0.17490522018081076"/>
          <c:w val="0.80368525809273839"/>
          <c:h val="0.44647087360525434"/>
        </c:manualLayout>
      </c:layout>
      <c:barChart>
        <c:barDir val="col"/>
        <c:grouping val="clustered"/>
        <c:varyColors val="0"/>
        <c:ser>
          <c:idx val="0"/>
          <c:order val="0"/>
          <c:tx>
            <c:strRef>
              <c:f>Pivots!$B$3</c:f>
              <c:strCache>
                <c:ptCount val="1"/>
                <c:pt idx="0">
                  <c:v>Total</c:v>
                </c:pt>
              </c:strCache>
            </c:strRef>
          </c:tx>
          <c:spPr>
            <a:solidFill>
              <a:srgbClr val="579BFF"/>
            </a:solidFill>
            <a:ln>
              <a:solidFill>
                <a:srgbClr val="579BFF"/>
              </a:solidFill>
            </a:ln>
            <a:effectLst/>
          </c:spPr>
          <c:invertIfNegative val="0"/>
          <c:cat>
            <c:strRef>
              <c:f>Pivots!$A$4:$A$5</c:f>
              <c:strCache>
                <c:ptCount val="1"/>
              </c:strCache>
            </c:strRef>
          </c:cat>
          <c:val>
            <c:numRef>
              <c:f>Pivots!$B$4:$B$5</c:f>
              <c:numCache>
                <c:formatCode>"$"#,##0.00</c:formatCode>
                <c:ptCount val="1"/>
                <c:pt idx="0">
                  <c:v>0</c:v>
                </c:pt>
              </c:numCache>
            </c:numRef>
          </c:val>
          <c:extLst>
            <c:ext xmlns:c16="http://schemas.microsoft.com/office/drawing/2014/chart" uri="{C3380CC4-5D6E-409C-BE32-E72D297353CC}">
              <c16:uniqueId val="{00000000-EDDC-421F-9FF2-08C2443FA2E0}"/>
            </c:ext>
          </c:extLst>
        </c:ser>
        <c:dLbls>
          <c:showLegendKey val="0"/>
          <c:showVal val="0"/>
          <c:showCatName val="0"/>
          <c:showSerName val="0"/>
          <c:showPercent val="0"/>
          <c:showBubbleSize val="0"/>
        </c:dLbls>
        <c:gapWidth val="219"/>
        <c:overlap val="-27"/>
        <c:axId val="1391937599"/>
        <c:axId val="1202657727"/>
      </c:barChart>
      <c:catAx>
        <c:axId val="1391937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202657727"/>
        <c:crosses val="autoZero"/>
        <c:auto val="1"/>
        <c:lblAlgn val="ctr"/>
        <c:lblOffset val="100"/>
        <c:noMultiLvlLbl val="0"/>
      </c:catAx>
      <c:valAx>
        <c:axId val="1202657727"/>
        <c:scaling>
          <c:orientation val="minMax"/>
        </c:scaling>
        <c:delete val="0"/>
        <c:axPos val="l"/>
        <c:majorGridlines>
          <c:spPr>
            <a:ln w="9525" cap="flat" cmpd="sng" algn="ctr">
              <a:solidFill>
                <a:schemeClr val="bg1">
                  <a:lumMod val="85000"/>
                </a:schemeClr>
              </a:solidFill>
              <a:round/>
            </a:ln>
            <a:effectLst/>
          </c:spPr>
        </c:majorGridlines>
        <c:numFmt formatCode="&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39193759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0.10632616533161736"/>
          <c:y val="2.9189195400977953E-2"/>
          <c:w val="0.86045291621462039"/>
          <c:h val="0.6618535139079621"/>
        </c:manualLayout>
      </c:layout>
      <c:barChart>
        <c:barDir val="col"/>
        <c:grouping val="clustered"/>
        <c:varyColors val="0"/>
        <c:ser>
          <c:idx val="0"/>
          <c:order val="0"/>
          <c:tx>
            <c:v>Deposits</c:v>
          </c:tx>
          <c:spPr>
            <a:solidFill>
              <a:srgbClr val="579BFF"/>
            </a:solidFill>
          </c:spPr>
          <c:invertIfNegative val="1"/>
          <c:cat>
            <c:strRef>
              <c:f>'Monthly Summary'!$B$33:$B$44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'Monthly Summary'!$C$33:$C$44</c:f>
              <c:numCache>
                <c:formatCode>\$#,##0.00;[Red]\-\$#,##0.00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31C4-49FF-9B0B-9707763FB66A}"/>
            </c:ext>
          </c:extLst>
        </c:ser>
        <c:ser>
          <c:idx val="1"/>
          <c:order val="1"/>
          <c:tx>
            <c:v>Withdrawals</c:v>
          </c:tx>
          <c:spPr>
            <a:solidFill>
              <a:srgbClr val="FFBF93"/>
            </a:solidFill>
          </c:spPr>
          <c:invertIfNegative val="1"/>
          <c:cat>
            <c:strRef>
              <c:f>'Monthly Summary'!$B$33:$B$44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'Monthly Summary'!$D$33:$D$44</c:f>
              <c:numCache>
                <c:formatCode>\$#,##0.00;[Red]\-\$#,##0.00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31C4-49FF-9B0B-9707763FB66A}"/>
            </c:ext>
          </c:extLst>
        </c:ser>
        <c:dLbls>
          <c:showLegendKey val="0"/>
          <c:showVal val="0"/>
          <c:showCatName val="0"/>
          <c:showSerName val="0"/>
          <c:showPercent val="0"/>
          <c:showBubbleSize val="0"/>
        </c:dLbls>
        <c:gapWidth val="150"/>
        <c:axId val="48650112"/>
        <c:axId val="48672768"/>
      </c:ba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spPr>
          <a:ln>
            <a:solidFill>
              <a:schemeClr val="bg1">
                <a:lumMod val="75000"/>
              </a:schemeClr>
            </a:solidFill>
          </a:ln>
        </c:spPr>
        <c:txPr>
          <a:bodyPr rot="-5400000" vert="horz"/>
          <a:lstStyle/>
          <a:p>
            <a:pPr>
              <a:defRPr/>
            </a:pPr>
            <a:endParaRPr lang="en-US"/>
          </a:p>
        </c:txPr>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0.00;[Red]\-\$#,##0.00" sourceLinked="1"/>
        <c:majorTickMark val="none"/>
        <c:minorTickMark val="none"/>
        <c:tickLblPos val="nextTo"/>
        <c:spPr>
          <a:ln>
            <a:solidFill>
              <a:schemeClr val="bg1">
                <a:lumMod val="75000"/>
              </a:schemeClr>
            </a:solidFill>
          </a:ln>
        </c:spPr>
        <c:crossAx val="48650112"/>
        <c:crosses val="autoZero"/>
        <c:crossBetween val="between"/>
      </c:valAx>
      <c:spPr>
        <a:noFill/>
      </c:spPr>
    </c:plotArea>
    <c:plotVisOnly val="1"/>
    <c:dispBlanksAs val="zero"/>
    <c:showDLblsOverMax val="1"/>
  </c:chart>
  <c:spPr>
    <a:noFill/>
    <a:ln w="9525">
      <a:noFill/>
      <a:prstDash val="solid"/>
    </a:ln>
  </c:spPr>
  <c:txPr>
    <a:bodyPr/>
    <a:lstStyle/>
    <a:p>
      <a:pPr>
        <a:defRPr>
          <a:solidFill>
            <a:srgbClr val="585858"/>
          </a:solidFill>
          <a:latin typeface="Century Gothic" panose="020B0502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'Monthly Summary'!$C$48</c:f>
              <c:strCache>
                <c:ptCount val="1"/>
                <c:pt idx="0">
                  <c:v>TOTAL SPENT</c:v>
                </c:pt>
              </c:strCache>
            </c:strRef>
          </c:tx>
          <c:spPr>
            <a:solidFill>
              <a:srgbClr val="579BFF"/>
            </a:solidFill>
            <a:ln>
              <a:solidFill>
                <a:srgbClr val="579BFF"/>
              </a:solidFill>
            </a:ln>
            <a:effectLst/>
          </c:spPr>
          <c:invertIfNegative val="0"/>
          <c:cat>
            <c:strRef>
              <c:f>'Monthly Summary'!$B$49:$B$68</c:f>
              <c:strCache>
                <c:ptCount val="20"/>
                <c:pt idx="0">
                  <c:v>Income</c:v>
                </c:pt>
                <c:pt idx="1">
                  <c:v>Housing</c:v>
                </c:pt>
                <c:pt idx="2">
                  <c:v>Utilities</c:v>
                </c:pt>
                <c:pt idx="3">
                  <c:v>Groceries</c:v>
                </c:pt>
                <c:pt idx="4">
                  <c:v>Transportation</c:v>
                </c:pt>
                <c:pt idx="5">
                  <c:v>Insurance</c:v>
                </c:pt>
                <c:pt idx="6">
                  <c:v>Dining Out</c:v>
                </c:pt>
                <c:pt idx="7">
                  <c:v>Subscriptions</c:v>
                </c:pt>
                <c:pt idx="8">
                  <c:v>Health</c:v>
                </c:pt>
                <c:pt idx="9">
                  <c:v>Home &amp; Family</c:v>
                </c:pt>
                <c:pt idx="10">
                  <c:v>Savings Transfer</c:v>
                </c:pt>
                <c:pt idx="11">
                  <c:v>Bank Fees</c:v>
                </c:pt>
                <c:pt idx="12">
                  <c:v>Entertainment</c:v>
                </c:pt>
                <c:pt idx="13">
                  <c:v>Shopping</c:v>
                </c:pt>
                <c:pt idx="14">
                  <c:v>Travel</c:v>
                </c:pt>
                <c:pt idx="15">
                  <c:v>Education</c:v>
                </c:pt>
                <c:pt idx="16">
                  <c:v>Gifts</c:v>
                </c:pt>
                <c:pt idx="17">
                  <c:v>Cash</c:v>
                </c:pt>
                <c:pt idx="18">
                  <c:v>Refunds</c:v>
                </c:pt>
                <c:pt idx="19">
                  <c:v>Other</c:v>
                </c:pt>
              </c:strCache>
            </c:strRef>
          </c:cat>
          <c:val>
            <c:numRef>
              <c:f>'Monthly Summary'!$C$49:$C$68</c:f>
              <c:numCache>
                <c:formatCode>\$#,##0.00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1882-4784-98CC-85896D4AFFA2}"/>
            </c:ext>
          </c:extLst>
        </c:ser>
        <c:dLbls>
          <c:showLegendKey val="0"/>
          <c:showVal val="0"/>
          <c:showCatName val="0"/>
          <c:showSerName val="0"/>
          <c:showPercent val="0"/>
          <c:showBubbleSize val="0"/>
        </c:dLbls>
        <c:gapWidth val="219"/>
        <c:overlap val="-27"/>
        <c:axId val="1512275871"/>
        <c:axId val="1540387103"/>
      </c:barChart>
      <c:catAx>
        <c:axId val="15122758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40387103"/>
        <c:crosses val="autoZero"/>
        <c:auto val="1"/>
        <c:lblAlgn val="ctr"/>
        <c:lblOffset val="100"/>
        <c:noMultiLvlLbl val="0"/>
      </c:catAx>
      <c:valAx>
        <c:axId val="1540387103"/>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12275871"/>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0.12235368871776232"/>
          <c:y val="6.116131384643432E-2"/>
          <c:w val="0.84823467873371317"/>
          <c:h val="0.62048919814043935"/>
        </c:manualLayout>
      </c:layout>
      <c:barChart>
        <c:barDir val="col"/>
        <c:grouping val="clustered"/>
        <c:varyColors val="0"/>
        <c:ser>
          <c:idx val="0"/>
          <c:order val="0"/>
          <c:tx>
            <c:v>Deposits</c:v>
          </c:tx>
          <c:spPr>
            <a:solidFill>
              <a:srgbClr val="579BFF"/>
            </a:solidFill>
          </c:spPr>
          <c:invertIfNegative val="1"/>
          <c:cat>
            <c:strRef>
              <c:f>'Monthly Summary'!$B$33:$B$44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'Monthly Summary'!$C$33:$C$44</c:f>
              <c:numCache>
                <c:formatCode>\$#,##0.00;[Red]\-\$#,##0.00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5AB8-4DA9-8F62-B3BCD4B390D4}"/>
            </c:ext>
          </c:extLst>
        </c:ser>
        <c:ser>
          <c:idx val="1"/>
          <c:order val="1"/>
          <c:tx>
            <c:v>Withdrawals</c:v>
          </c:tx>
          <c:spPr>
            <a:solidFill>
              <a:srgbClr val="FFBF93"/>
            </a:solidFill>
          </c:spPr>
          <c:invertIfNegative val="1"/>
          <c:cat>
            <c:strRef>
              <c:f>'Monthly Summary'!$B$33:$B$44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'Monthly Summary'!$D$33:$D$44</c:f>
              <c:numCache>
                <c:formatCode>\$#,##0.00;[Red]\-\$#,##0.00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5AB8-4DA9-8F62-B3BCD4B390D4}"/>
            </c:ext>
          </c:extLst>
        </c:ser>
        <c:dLbls>
          <c:showLegendKey val="0"/>
          <c:showVal val="0"/>
          <c:showCatName val="0"/>
          <c:showSerName val="0"/>
          <c:showPercent val="0"/>
          <c:showBubbleSize val="0"/>
        </c:dLbls>
        <c:gapWidth val="150"/>
        <c:axId val="48650112"/>
        <c:axId val="48672768"/>
      </c:ba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spPr>
          <a:ln>
            <a:solidFill>
              <a:schemeClr val="bg1">
                <a:lumMod val="75000"/>
              </a:schemeClr>
            </a:solidFill>
          </a:ln>
        </c:spPr>
        <c:txPr>
          <a:bodyPr rot="-5400000" vert="horz"/>
          <a:lstStyle/>
          <a:p>
            <a:pPr>
              <a:defRPr/>
            </a:pPr>
            <a:endParaRPr lang="en-US"/>
          </a:p>
        </c:txPr>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0.00;[Red]\-\$#,##0.00" sourceLinked="1"/>
        <c:majorTickMark val="none"/>
        <c:minorTickMark val="none"/>
        <c:tickLblPos val="nextTo"/>
        <c:spPr>
          <a:ln>
            <a:solidFill>
              <a:schemeClr val="bg1">
                <a:lumMod val="75000"/>
              </a:schemeClr>
            </a:solidFill>
          </a:ln>
        </c:spPr>
        <c:crossAx val="48650112"/>
        <c:crosses val="autoZero"/>
        <c:crossBetween val="between"/>
      </c:valAx>
      <c:spPr>
        <a:noFill/>
      </c:spPr>
    </c:plotArea>
    <c:plotVisOnly val="1"/>
    <c:dispBlanksAs val="zero"/>
    <c:showDLblsOverMax val="1"/>
  </c:chart>
  <c:spPr>
    <a:noFill/>
    <a:ln w="9525">
      <a:noFill/>
      <a:prstDash val="solid"/>
    </a:ln>
  </c:spPr>
  <c:txPr>
    <a:bodyPr/>
    <a:lstStyle/>
    <a:p>
      <a:pPr>
        <a:defRPr>
          <a:solidFill>
            <a:srgbClr val="585858"/>
          </a:solidFill>
          <a:latin typeface="Century Gothic" panose="020B0502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barChart>
        <c:barDir val="col"/>
        <c:grouping val="clustered"/>
        <c:varyColors val="0"/>
        <c:ser>
          <c:idx val="0"/>
          <c:order val="0"/>
          <c:tx>
            <c:v>Spending</c:v>
          </c:tx>
          <c:spPr>
            <a:solidFill>
              <a:srgbClr val="579BFF"/>
            </a:solidFill>
          </c:spPr>
          <c:invertIfNegative val="1"/>
          <c:dLbls>
            <c:delete val="1"/>
          </c:dLbls>
          <c:cat>
            <c:strRef>
              <c:f>'Monthly Summary'!$B$49:$B$68</c:f>
              <c:strCache>
                <c:ptCount val="20"/>
                <c:pt idx="0">
                  <c:v>Income</c:v>
                </c:pt>
                <c:pt idx="1">
                  <c:v>Housing</c:v>
                </c:pt>
                <c:pt idx="2">
                  <c:v>Utilities</c:v>
                </c:pt>
                <c:pt idx="3">
                  <c:v>Groceries</c:v>
                </c:pt>
                <c:pt idx="4">
                  <c:v>Transportation</c:v>
                </c:pt>
                <c:pt idx="5">
                  <c:v>Insurance</c:v>
                </c:pt>
                <c:pt idx="6">
                  <c:v>Dining Out</c:v>
                </c:pt>
                <c:pt idx="7">
                  <c:v>Subscriptions</c:v>
                </c:pt>
                <c:pt idx="8">
                  <c:v>Health</c:v>
                </c:pt>
                <c:pt idx="9">
                  <c:v>Home &amp; Family</c:v>
                </c:pt>
                <c:pt idx="10">
                  <c:v>Savings Transfer</c:v>
                </c:pt>
                <c:pt idx="11">
                  <c:v>Bank Fees</c:v>
                </c:pt>
                <c:pt idx="12">
                  <c:v>Entertainment</c:v>
                </c:pt>
                <c:pt idx="13">
                  <c:v>Shopping</c:v>
                </c:pt>
                <c:pt idx="14">
                  <c:v>Travel</c:v>
                </c:pt>
                <c:pt idx="15">
                  <c:v>Education</c:v>
                </c:pt>
                <c:pt idx="16">
                  <c:v>Gifts</c:v>
                </c:pt>
                <c:pt idx="17">
                  <c:v>Cash</c:v>
                </c:pt>
                <c:pt idx="18">
                  <c:v>Refunds</c:v>
                </c:pt>
                <c:pt idx="19">
                  <c:v>Other</c:v>
                </c:pt>
              </c:strCache>
            </c:strRef>
          </c:cat>
          <c:val>
            <c:numRef>
              <c:f>'Monthly Summary'!$C$49:$C$68</c:f>
              <c:numCache>
                <c:formatCode>\$#,##0.00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21A1-4B7A-B8A6-2F2970850605}"/>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spPr>
          <a:ln>
            <a:solidFill>
              <a:schemeClr val="bg1">
                <a:lumMod val="75000"/>
              </a:schemeClr>
            </a:solidFill>
          </a:ln>
        </c:spPr>
        <c:txPr>
          <a:bodyPr rot="-5400000" vert="horz"/>
          <a:lstStyle/>
          <a:p>
            <a:pPr>
              <a:defRPr/>
            </a:pPr>
            <a:endParaRPr lang="en-US"/>
          </a:p>
        </c:txPr>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0.00" sourceLinked="1"/>
        <c:majorTickMark val="none"/>
        <c:minorTickMark val="none"/>
        <c:tickLblPos val="nextTo"/>
        <c:spPr>
          <a:ln>
            <a:solidFill>
              <a:schemeClr val="bg1">
                <a:lumMod val="75000"/>
              </a:schemeClr>
            </a:solidFill>
          </a:ln>
        </c:spPr>
        <c:crossAx val="48650112"/>
        <c:crosses val="autoZero"/>
        <c:crossBetween val="between"/>
      </c:valAx>
      <c:spPr>
        <a:noFill/>
      </c:spPr>
    </c:plotArea>
    <c:plotVisOnly val="1"/>
    <c:dispBlanksAs val="zero"/>
    <c:showDLblsOverMax val="1"/>
  </c:chart>
  <c:spPr>
    <a:noFill/>
    <a:ln w="9525">
      <a:noFill/>
      <a:prstDash val="solid"/>
    </a:ln>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1"/>
          <c:order val="1"/>
          <c:spPr>
            <a:solidFill>
              <a:srgbClr val="579BFF"/>
            </a:solidFill>
            <a:ln>
              <a:noFill/>
            </a:ln>
            <a:effectLst/>
          </c:spPr>
          <c:invertIfNegative val="0"/>
          <c:cat>
            <c:strRef>
              <c:f>Dashboard!$G$8:$G$10</c:f>
              <c:strCache>
                <c:ptCount val="3"/>
                <c:pt idx="0">
                  <c:v>Balance Difference</c:v>
                </c:pt>
                <c:pt idx="1">
                  <c:v>Cleared Rate</c:v>
                </c:pt>
                <c:pt idx="2">
                  <c:v>Old Uncleared</c:v>
                </c:pt>
              </c:strCache>
            </c:strRef>
          </c:cat>
          <c:val>
            <c:numRef>
              <c:f>Dashboard!$I$8:$I$10</c:f>
              <c:numCache>
                <c:formatCode>0%</c:formatCode>
                <c:ptCount val="3"/>
                <c:pt idx="0" formatCode="\$#,##0.00;[Red]\-\$#,##0.00">
                  <c:v>0</c:v>
                </c:pt>
                <c:pt idx="1">
                  <c:v>0</c:v>
                </c:pt>
                <c:pt idx="2" formatCode="General">
                  <c:v>0</c:v>
                </c:pt>
              </c:numCache>
            </c:numRef>
          </c:val>
          <c:extLst>
            <c:ext xmlns:c16="http://schemas.microsoft.com/office/drawing/2014/chart" uri="{C3380CC4-5D6E-409C-BE32-E72D297353CC}">
              <c16:uniqueId val="{00000001-09AB-424A-9C72-DF0AAAD7BC8A}"/>
            </c:ext>
          </c:extLst>
        </c:ser>
        <c:dLbls>
          <c:showLegendKey val="0"/>
          <c:showVal val="0"/>
          <c:showCatName val="0"/>
          <c:showSerName val="0"/>
          <c:showPercent val="0"/>
          <c:showBubbleSize val="0"/>
        </c:dLbls>
        <c:gapWidth val="182"/>
        <c:axId val="494487503"/>
        <c:axId val="317230111"/>
        <c:extLst>
          <c:ext xmlns:c15="http://schemas.microsoft.com/office/drawing/2012/chart" uri="{02D57815-91ED-43cb-92C2-25804820EDAC}">
            <c15:filteredBarSeries>
              <c15:ser>
                <c:idx val="0"/>
                <c:order val="0"/>
                <c:spPr>
                  <a:solidFill>
                    <a:schemeClr val="accent1"/>
                  </a:solidFill>
                  <a:ln>
                    <a:noFill/>
                  </a:ln>
                  <a:effectLst/>
                </c:spPr>
                <c:invertIfNegative val="0"/>
                <c:cat>
                  <c:strRef>
                    <c:extLst>
                      <c:ext uri="{02D57815-91ED-43cb-92C2-25804820EDAC}">
                        <c15:formulaRef>
                          <c15:sqref>Dashboard!$G$8:$G$10</c15:sqref>
                        </c15:formulaRef>
                      </c:ext>
                    </c:extLst>
                    <c:strCache>
                      <c:ptCount val="3"/>
                      <c:pt idx="0">
                        <c:v>Balance Difference</c:v>
                      </c:pt>
                      <c:pt idx="1">
                        <c:v>Cleared Rate</c:v>
                      </c:pt>
                      <c:pt idx="2">
                        <c:v>Old Uncleared</c:v>
                      </c:pt>
                    </c:strCache>
                  </c:strRef>
                </c:cat>
                <c:val>
                  <c:numRef>
                    <c:extLst>
                      <c:ext uri="{02D57815-91ED-43cb-92C2-25804820EDAC}">
                        <c15:formulaRef>
                          <c15:sqref>Dashboard!$H$8:$H$10</c15:sqref>
                        </c15:formulaRef>
                      </c:ext>
                    </c:extLst>
                    <c:numCache>
                      <c:formatCode>General</c:formatCode>
                      <c:ptCount val="3"/>
                    </c:numCache>
                  </c:numRef>
                </c:val>
                <c:extLst>
                  <c:ext xmlns:c16="http://schemas.microsoft.com/office/drawing/2014/chart" uri="{C3380CC4-5D6E-409C-BE32-E72D297353CC}">
                    <c16:uniqueId val="{00000000-09AB-424A-9C72-DF0AAAD7BC8A}"/>
                  </c:ext>
                </c:extLst>
              </c15:ser>
            </c15:filteredBarSeries>
          </c:ext>
        </c:extLst>
      </c:barChart>
      <c:catAx>
        <c:axId val="49448750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317230111"/>
        <c:crosses val="autoZero"/>
        <c:auto val="1"/>
        <c:lblAlgn val="ctr"/>
        <c:lblOffset val="100"/>
        <c:noMultiLvlLbl val="0"/>
      </c:catAx>
      <c:valAx>
        <c:axId val="317230111"/>
        <c:scaling>
          <c:orientation val="minMax"/>
        </c:scaling>
        <c:delete val="0"/>
        <c:axPos val="b"/>
        <c:majorGridlines>
          <c:spPr>
            <a:ln w="9525" cap="flat" cmpd="sng" algn="ctr">
              <a:solidFill>
                <a:schemeClr val="tx1">
                  <a:lumMod val="15000"/>
                  <a:lumOff val="85000"/>
                </a:schemeClr>
              </a:solidFill>
              <a:round/>
            </a:ln>
            <a:effectLst/>
          </c:spPr>
        </c:majorGridlines>
        <c:numFmt formatCode="\$#,##0.00;[Red]\-\$#,##0.0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494487503"/>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sz="1000">
          <a:latin typeface="Century Gothic" panose="020B0502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330106756113445"/>
          <c:y val="1.6702747910155701E-2"/>
          <c:w val="0.71761623612197889"/>
          <c:h val="0.79100489931265572"/>
        </c:manualLayout>
      </c:layout>
      <c:barChart>
        <c:barDir val="bar"/>
        <c:grouping val="clustered"/>
        <c:varyColors val="0"/>
        <c:ser>
          <c:idx val="0"/>
          <c:order val="0"/>
          <c:spPr>
            <a:solidFill>
              <a:srgbClr val="579BFF"/>
            </a:solidFill>
            <a:ln>
              <a:solidFill>
                <a:srgbClr val="579B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'Print Summary'!$B$13:$G$13</c:f>
              <c:strCache>
                <c:ptCount val="5"/>
                <c:pt idx="0">
                  <c:v>Current Balance</c:v>
                </c:pt>
                <c:pt idx="2">
                  <c:v>Selected Withdrawals</c:v>
                </c:pt>
                <c:pt idx="4">
                  <c:v>Selected Deposits</c:v>
                </c:pt>
              </c:strCache>
            </c:strRef>
          </c:cat>
          <c:val>
            <c:numRef>
              <c:f>('Print Summary'!$B$14:$C$14,'Print Summary'!$D$14:$E$14,'Print Summary'!$F$14:$G$14)</c:f>
              <c:numCache>
                <c:formatCode>\$#,##0.00</c:formatCode>
                <c:ptCount val="6"/>
                <c:pt idx="0">
                  <c:v>0</c:v>
                </c:pt>
                <c:pt idx="2">
                  <c:v>0</c:v>
                </c:pt>
                <c:pt idx="4">
                  <c:v>0</c:v>
                </c:pt>
              </c:numCache>
            </c:numRef>
          </c:val>
          <c:extLst>
            <c:ext xmlns:c16="http://schemas.microsoft.com/office/drawing/2014/chart" uri="{C3380CC4-5D6E-409C-BE32-E72D297353CC}">
              <c16:uniqueId val="{00000000-3D5F-40B7-9A87-DD87369C55EE}"/>
            </c:ext>
          </c:extLst>
        </c:ser>
        <c:dLbls>
          <c:dLblPos val="outEnd"/>
          <c:showLegendKey val="0"/>
          <c:showVal val="1"/>
          <c:showCatName val="0"/>
          <c:showSerName val="0"/>
          <c:showPercent val="0"/>
          <c:showBubbleSize val="0"/>
        </c:dLbls>
        <c:gapWidth val="219"/>
        <c:axId val="1446364143"/>
        <c:axId val="1540395263"/>
      </c:barChart>
      <c:catAx>
        <c:axId val="144636414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40395263"/>
        <c:crosses val="autoZero"/>
        <c:auto val="1"/>
        <c:lblAlgn val="ctr"/>
        <c:lblOffset val="100"/>
        <c:noMultiLvlLbl val="0"/>
      </c:catAx>
      <c:valAx>
        <c:axId val="1540395263"/>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446364143"/>
        <c:crosses val="autoZero"/>
        <c:crossBetween val="between"/>
        <c:dispUnits>
          <c:builtInUnit val="hundreds"/>
          <c:dispUnitsLbl>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dispUnitsLbl>
        </c:dispUnits>
      </c:valAx>
      <c:spPr>
        <a:noFill/>
        <a:ln>
          <a:noFill/>
        </a:ln>
        <a:effectLst/>
      </c:spPr>
    </c:plotArea>
    <c:plotVisOnly val="1"/>
    <c:dispBlanksAs val="gap"/>
    <c:showDLblsOverMax val="0"/>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9525</xdr:colOff>
      <xdr:row>0</xdr:row>
      <xdr:rowOff>53975</xdr:rowOff>
    </xdr:from>
    <xdr:to>
      <xdr:col>9</xdr:col>
      <xdr:colOff>619125</xdr:colOff>
      <xdr:row>15</xdr:row>
      <xdr:rowOff>130175</xdr:rowOff>
    </xdr:to>
    <xdr:graphicFrame macro="">
      <xdr:nvGraphicFramePr>
        <xdr:cNvPr id="2" name="Chart 1">
          <a:extLst>
            <a:ext uri="{FF2B5EF4-FFF2-40B4-BE49-F238E27FC236}">
              <a16:creationId xmlns:a16="http://schemas.microsoft.com/office/drawing/2014/main" id="{0FFD44CB-FB4D-CB6D-A783-5AA07D4A28A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165100</xdr:colOff>
      <xdr:row>0</xdr:row>
      <xdr:rowOff>69850</xdr:rowOff>
    </xdr:from>
    <xdr:to>
      <xdr:col>13</xdr:col>
      <xdr:colOff>12700</xdr:colOff>
      <xdr:row>14</xdr:row>
      <xdr:rowOff>20103</xdr:rowOff>
    </xdr:to>
    <mc:AlternateContent xmlns:mc="http://schemas.openxmlformats.org/markup-compatibility/2006" xmlns:a14="http://schemas.microsoft.com/office/drawing/2010/main">
      <mc:Choice Requires="a14">
        <xdr:graphicFrame macro="">
          <xdr:nvGraphicFramePr>
            <xdr:cNvPr id="3" name="MONTH">
              <a:extLst>
                <a:ext uri="{FF2B5EF4-FFF2-40B4-BE49-F238E27FC236}">
                  <a16:creationId xmlns:a16="http://schemas.microsoft.com/office/drawing/2014/main" id="{1DC49F65-7C69-BD0A-E69B-61989DCAD983}"/>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8413750" y="69850"/>
              <a:ext cx="1828800" cy="243945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6</xdr:row>
      <xdr:rowOff>0</xdr:rowOff>
    </xdr:from>
    <xdr:to>
      <xdr:col>16</xdr:col>
      <xdr:colOff>55563</xdr:colOff>
      <xdr:row>13</xdr:row>
      <xdr:rowOff>76200</xdr:rowOff>
    </xdr:to>
    <xdr:graphicFrame macro="">
      <xdr:nvGraphicFramePr>
        <xdr:cNvPr id="2" name="Chart 1">
          <a:extLst>
            <a:ext uri="{FF2B5EF4-FFF2-40B4-BE49-F238E27FC236}">
              <a16:creationId xmlns:a16="http://schemas.microsoft.com/office/drawing/2014/main" id="{F871FFA3-74D8-4EC6-A3A7-6C3A90905B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0</xdr:colOff>
      <xdr:row>6</xdr:row>
      <xdr:rowOff>0</xdr:rowOff>
    </xdr:from>
    <xdr:to>
      <xdr:col>19</xdr:col>
      <xdr:colOff>1512888</xdr:colOff>
      <xdr:row>13</xdr:row>
      <xdr:rowOff>11113</xdr:rowOff>
    </xdr:to>
    <mc:AlternateContent xmlns:mc="http://schemas.openxmlformats.org/markup-compatibility/2006" xmlns:a14="http://schemas.microsoft.com/office/drawing/2010/main">
      <mc:Choice Requires="a14">
        <xdr:graphicFrame macro="">
          <xdr:nvGraphicFramePr>
            <xdr:cNvPr id="3" name="MONTH 1">
              <a:extLst>
                <a:ext uri="{FF2B5EF4-FFF2-40B4-BE49-F238E27FC236}">
                  <a16:creationId xmlns:a16="http://schemas.microsoft.com/office/drawing/2014/main" id="{C280AE6A-C3C8-470C-A43F-3C225B3BDB10}"/>
                </a:ext>
              </a:extLst>
            </xdr:cNvPr>
            <xdr:cNvGraphicFramePr/>
          </xdr:nvGraphicFramePr>
          <xdr:xfrm>
            <a:off x="0" y="0"/>
            <a:ext cx="0" cy="0"/>
          </xdr:xfrm>
          <a:graphic>
            <a:graphicData uri="http://schemas.microsoft.com/office/drawing/2010/slicer">
              <sle:slicer xmlns:sle="http://schemas.microsoft.com/office/drawing/2010/slicer" name="MONTH 1"/>
            </a:graphicData>
          </a:graphic>
        </xdr:graphicFrame>
      </mc:Choice>
      <mc:Fallback xmlns="">
        <xdr:sp macro="" textlink="">
          <xdr:nvSpPr>
            <xdr:cNvPr id="0" name=""/>
            <xdr:cNvSpPr>
              <a:spLocks noTextEdit="1"/>
            </xdr:cNvSpPr>
          </xdr:nvSpPr>
          <xdr:spPr>
            <a:xfrm>
              <a:off x="18986500" y="1968500"/>
              <a:ext cx="2124076" cy="261461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19</xdr:col>
      <xdr:colOff>1405720</xdr:colOff>
      <xdr:row>19</xdr:row>
      <xdr:rowOff>20642</xdr:rowOff>
    </xdr:from>
    <xdr:to>
      <xdr:col>21</xdr:col>
      <xdr:colOff>100795</xdr:colOff>
      <xdr:row>25</xdr:row>
      <xdr:rowOff>174095</xdr:rowOff>
    </xdr:to>
    <mc:AlternateContent xmlns:mc="http://schemas.openxmlformats.org/markup-compatibility/2006" xmlns:sle15="http://schemas.microsoft.com/office/drawing/2012/slicer">
      <mc:Choice Requires="sle15">
        <xdr:graphicFrame macro="">
          <xdr:nvGraphicFramePr>
            <xdr:cNvPr id="4" name="MONTH 2">
              <a:extLst>
                <a:ext uri="{FF2B5EF4-FFF2-40B4-BE49-F238E27FC236}">
                  <a16:creationId xmlns:a16="http://schemas.microsoft.com/office/drawing/2014/main" id="{54118D92-6AE3-798D-81ED-1E6A1CA9BFF3}"/>
                </a:ext>
              </a:extLst>
            </xdr:cNvPr>
            <xdr:cNvGraphicFramePr/>
          </xdr:nvGraphicFramePr>
          <xdr:xfrm>
            <a:off x="0" y="0"/>
            <a:ext cx="0" cy="0"/>
          </xdr:xfrm>
          <a:graphic>
            <a:graphicData uri="http://schemas.microsoft.com/office/drawing/2010/slicer">
              <sle:slicer xmlns:sle="http://schemas.microsoft.com/office/drawing/2010/slicer" name="MONTH 2"/>
            </a:graphicData>
          </a:graphic>
        </xdr:graphicFrame>
      </mc:Choice>
      <mc:Fallback xmlns="">
        <xdr:sp macro="" textlink="">
          <xdr:nvSpPr>
            <xdr:cNvPr id="0" name=""/>
            <xdr:cNvSpPr>
              <a:spLocks noTextEdit="1"/>
            </xdr:cNvSpPr>
          </xdr:nvSpPr>
          <xdr:spPr>
            <a:xfrm>
              <a:off x="21003408" y="6307142"/>
              <a:ext cx="1838325" cy="2439453"/>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21</xdr:col>
      <xdr:colOff>342095</xdr:colOff>
      <xdr:row>19</xdr:row>
      <xdr:rowOff>20642</xdr:rowOff>
    </xdr:from>
    <xdr:to>
      <xdr:col>22</xdr:col>
      <xdr:colOff>570695</xdr:colOff>
      <xdr:row>25</xdr:row>
      <xdr:rowOff>174095</xdr:rowOff>
    </xdr:to>
    <mc:AlternateContent xmlns:mc="http://schemas.openxmlformats.org/markup-compatibility/2006" xmlns:sle15="http://schemas.microsoft.com/office/drawing/2012/slicer">
      <mc:Choice Requires="sle15">
        <xdr:graphicFrame macro="">
          <xdr:nvGraphicFramePr>
            <xdr:cNvPr id="5" name="TYPE">
              <a:extLst>
                <a:ext uri="{FF2B5EF4-FFF2-40B4-BE49-F238E27FC236}">
                  <a16:creationId xmlns:a16="http://schemas.microsoft.com/office/drawing/2014/main" id="{7BC05D3F-6E6A-1D67-B716-012BD678E849}"/>
                </a:ext>
              </a:extLst>
            </xdr:cNvPr>
            <xdr:cNvGraphicFramePr/>
          </xdr:nvGraphicFramePr>
          <xdr:xfrm>
            <a:off x="0" y="0"/>
            <a:ext cx="0" cy="0"/>
          </xdr:xfrm>
          <a:graphic>
            <a:graphicData uri="http://schemas.microsoft.com/office/drawing/2010/slicer">
              <sle:slicer xmlns:sle="http://schemas.microsoft.com/office/drawing/2010/slicer" name="TYPE"/>
            </a:graphicData>
          </a:graphic>
        </xdr:graphicFrame>
      </mc:Choice>
      <mc:Fallback xmlns="">
        <xdr:sp macro="" textlink="">
          <xdr:nvSpPr>
            <xdr:cNvPr id="0" name=""/>
            <xdr:cNvSpPr>
              <a:spLocks noTextEdit="1"/>
            </xdr:cNvSpPr>
          </xdr:nvSpPr>
          <xdr:spPr>
            <a:xfrm>
              <a:off x="23083033" y="6307142"/>
              <a:ext cx="1800225" cy="2439453"/>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18</xdr:col>
      <xdr:colOff>2372</xdr:colOff>
      <xdr:row>19</xdr:row>
      <xdr:rowOff>20642</xdr:rowOff>
    </xdr:from>
    <xdr:to>
      <xdr:col>19</xdr:col>
      <xdr:colOff>1200935</xdr:colOff>
      <xdr:row>25</xdr:row>
      <xdr:rowOff>174095</xdr:rowOff>
    </xdr:to>
    <mc:AlternateContent xmlns:mc="http://schemas.openxmlformats.org/markup-compatibility/2006" xmlns:sle15="http://schemas.microsoft.com/office/drawing/2012/slicer">
      <mc:Choice Requires="sle15">
        <xdr:graphicFrame macro="">
          <xdr:nvGraphicFramePr>
            <xdr:cNvPr id="6" name="CATEGORY">
              <a:extLst>
                <a:ext uri="{FF2B5EF4-FFF2-40B4-BE49-F238E27FC236}">
                  <a16:creationId xmlns:a16="http://schemas.microsoft.com/office/drawing/2014/main" id="{FA2A5E5E-CB97-6A6C-F23E-A5855993E90A}"/>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18988872" y="6307142"/>
              <a:ext cx="1809751" cy="2439453"/>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115326</xdr:colOff>
      <xdr:row>17</xdr:row>
      <xdr:rowOff>80635</xdr:rowOff>
    </xdr:from>
    <xdr:to>
      <xdr:col>5</xdr:col>
      <xdr:colOff>1471587</xdr:colOff>
      <xdr:row>27</xdr:row>
      <xdr:rowOff>171348</xdr:rowOff>
    </xdr:to>
    <xdr:graphicFrame macro="">
      <xdr:nvGraphicFramePr>
        <xdr:cNvPr id="2" name="Chart">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95250</xdr:colOff>
      <xdr:row>17</xdr:row>
      <xdr:rowOff>17462</xdr:rowOff>
    </xdr:from>
    <xdr:to>
      <xdr:col>10</xdr:col>
      <xdr:colOff>1349374</xdr:colOff>
      <xdr:row>27</xdr:row>
      <xdr:rowOff>220662</xdr:rowOff>
    </xdr:to>
    <xdr:graphicFrame macro="">
      <xdr:nvGraphicFramePr>
        <xdr:cNvPr id="3" name="Chart 2">
          <a:extLst>
            <a:ext uri="{FF2B5EF4-FFF2-40B4-BE49-F238E27FC236}">
              <a16:creationId xmlns:a16="http://schemas.microsoft.com/office/drawing/2014/main" id="{80303D47-F194-D839-D4B0-EE2BAB007F9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110873</xdr:colOff>
      <xdr:row>24</xdr:row>
      <xdr:rowOff>141111</xdr:rowOff>
    </xdr:from>
    <xdr:to>
      <xdr:col>5</xdr:col>
      <xdr:colOff>79375</xdr:colOff>
      <xdr:row>34</xdr:row>
      <xdr:rowOff>100794</xdr:rowOff>
    </xdr:to>
    <xdr:graphicFrame macro="">
      <xdr:nvGraphicFramePr>
        <xdr:cNvPr id="2" name="Chart">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111125</xdr:colOff>
      <xdr:row>38</xdr:row>
      <xdr:rowOff>109753</xdr:rowOff>
    </xdr:from>
    <xdr:to>
      <xdr:col>8</xdr:col>
      <xdr:colOff>1476375</xdr:colOff>
      <xdr:row>49</xdr:row>
      <xdr:rowOff>94074</xdr:rowOff>
    </xdr:to>
    <xdr:graphicFrame macro="">
      <xdr:nvGraphicFramePr>
        <xdr:cNvPr id="4" name="Chart">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238126</xdr:colOff>
      <xdr:row>24</xdr:row>
      <xdr:rowOff>90713</xdr:rowOff>
    </xdr:from>
    <xdr:to>
      <xdr:col>8</xdr:col>
      <xdr:colOff>1411111</xdr:colOff>
      <xdr:row>34</xdr:row>
      <xdr:rowOff>151189</xdr:rowOff>
    </xdr:to>
    <xdr:graphicFrame macro="">
      <xdr:nvGraphicFramePr>
        <xdr:cNvPr id="7" name="Chart 6">
          <a:extLst>
            <a:ext uri="{FF2B5EF4-FFF2-40B4-BE49-F238E27FC236}">
              <a16:creationId xmlns:a16="http://schemas.microsoft.com/office/drawing/2014/main" id="{AA557227-D118-F508-8AF4-0FF53ADA94B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6</xdr:col>
      <xdr:colOff>68263</xdr:colOff>
      <xdr:row>17</xdr:row>
      <xdr:rowOff>68659</xdr:rowOff>
    </xdr:from>
    <xdr:to>
      <xdr:col>8</xdr:col>
      <xdr:colOff>1493838</xdr:colOff>
      <xdr:row>25</xdr:row>
      <xdr:rowOff>158750</xdr:rowOff>
    </xdr:to>
    <xdr:graphicFrame macro="">
      <xdr:nvGraphicFramePr>
        <xdr:cNvPr id="2" name="Chart 1">
          <a:extLst>
            <a:ext uri="{FF2B5EF4-FFF2-40B4-BE49-F238E27FC236}">
              <a16:creationId xmlns:a16="http://schemas.microsoft.com/office/drawing/2014/main" id="{F6AD05BC-0508-18C3-5E65-77B7F5CEFD5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Sheharyar Shahid" id="{0365CEF9-8310-498F-9BA0-4AA4599A18E8}" userId="6227d33a385e2ace" providerId="Windows Live"/>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 refreshedDate="46253.407720023148" createdVersion="8" refreshedVersion="8" minRefreshableVersion="3" recordCount="500" xr:uid="{38E10ABD-CC77-42F9-AEDB-E23091A835A3}">
  <cacheSource type="worksheet">
    <worksheetSource name="RegisterTable"/>
  </cacheSource>
  <cacheFields count="17">
    <cacheField name="TRANSACTION ID" numFmtId="0">
      <sharedItems count="81">
        <s v=""/>
        <s v="TXN-0001" u="1"/>
        <s v="TXN-0002" u="1"/>
        <s v="TXN-0003" u="1"/>
        <s v="TXN-0004" u="1"/>
        <s v="TXN-0005" u="1"/>
        <s v="TXN-0006" u="1"/>
        <s v="TXN-0007" u="1"/>
        <s v="TXN-0008" u="1"/>
        <s v="TXN-0009" u="1"/>
        <s v="TXN-0010" u="1"/>
        <s v="TXN-0011" u="1"/>
        <s v="TXN-0012" u="1"/>
        <s v="TXN-0013" u="1"/>
        <s v="TXN-0014" u="1"/>
        <s v="TXN-0015" u="1"/>
        <s v="TXN-0016" u="1"/>
        <s v="TXN-0017" u="1"/>
        <s v="TXN-0018" u="1"/>
        <s v="TXN-0019" u="1"/>
        <s v="TXN-0020" u="1"/>
        <s v="TXN-0021" u="1"/>
        <s v="TXN-0022" u="1"/>
        <s v="TXN-0023" u="1"/>
        <s v="TXN-0024" u="1"/>
        <s v="TXN-0025" u="1"/>
        <s v="TXN-0026" u="1"/>
        <s v="TXN-0027" u="1"/>
        <s v="TXN-0028" u="1"/>
        <s v="TXN-0029" u="1"/>
        <s v="TXN-0030" u="1"/>
        <s v="TXN-0031" u="1"/>
        <s v="TXN-0032" u="1"/>
        <s v="TXN-0033" u="1"/>
        <s v="TXN-0034" u="1"/>
        <s v="TXN-0035" u="1"/>
        <s v="TXN-0036" u="1"/>
        <s v="TXN-0037" u="1"/>
        <s v="TXN-0038" u="1"/>
        <s v="TXN-0039" u="1"/>
        <s v="TXN-0040" u="1"/>
        <s v="TXN-0041" u="1"/>
        <s v="TXN-0042" u="1"/>
        <s v="TXN-0043" u="1"/>
        <s v="TXN-0044" u="1"/>
        <s v="TXN-0045" u="1"/>
        <s v="TXN-0046" u="1"/>
        <s v="TXN-0047" u="1"/>
        <s v="TXN-0048" u="1"/>
        <s v="TXN-0049" u="1"/>
        <s v="TXN-0050" u="1"/>
        <s v="TXN-0051" u="1"/>
        <s v="TXN-0052" u="1"/>
        <s v="TXN-0053" u="1"/>
        <s v="TXN-0054" u="1"/>
        <s v="TXN-0055" u="1"/>
        <s v="TXN-0056" u="1"/>
        <s v="TXN-0057" u="1"/>
        <s v="TXN-0058" u="1"/>
        <s v="TXN-0059" u="1"/>
        <s v="TXN-0060" u="1"/>
        <s v="TXN-0061" u="1"/>
        <s v="TXN-0062" u="1"/>
        <s v="TXN-0063" u="1"/>
        <s v="TXN-0064" u="1"/>
        <s v="TXN-0065" u="1"/>
        <s v="TXN-0066" u="1"/>
        <s v="TXN-0067" u="1"/>
        <s v="TXN-0068" u="1"/>
        <s v="TXN-0069" u="1"/>
        <s v="TXN-0070" u="1"/>
        <s v="TXN-0071" u="1"/>
        <s v="TXN-0072" u="1"/>
        <s v="TXN-0073" u="1"/>
        <s v="TXN-0074" u="1"/>
        <s v="TXN-0075" u="1"/>
        <s v="TXN-0076" u="1"/>
        <s v="TXN-0077" u="1"/>
        <s v="TXN-0078" u="1"/>
        <s v="TXN-0079" u="1"/>
        <s v="TXN-0080" u="1"/>
      </sharedItems>
    </cacheField>
    <cacheField name="DATE" numFmtId="15">
      <sharedItems containsNonDate="0" containsDate="1" containsString="0" containsBlank="1" minDate="1905-01-01T00:00:00" maxDate="1905-01-01T00:00:00" count="1">
        <m/>
      </sharedItems>
      <fieldGroup par="16"/>
    </cacheField>
    <cacheField name="MONTH" numFmtId="0">
      <sharedItems count="7">
        <s v=""/>
        <s v="January" u="1"/>
        <s v="February" u="1"/>
        <s v="March" u="1"/>
        <s v="April" u="1"/>
        <s v="May" u="1"/>
        <s v="June" u="1"/>
      </sharedItems>
    </cacheField>
    <cacheField name="TYPE" numFmtId="0">
      <sharedItems containsNonDate="0" containsString="0" containsBlank="1"/>
    </cacheField>
    <cacheField name="DESCRIPTION" numFmtId="0">
      <sharedItems containsNonDate="0" containsString="0" containsBlank="1"/>
    </cacheField>
    <cacheField name="CHECK NO." numFmtId="0">
      <sharedItems containsNonDate="0" containsString="0" containsBlank="1"/>
    </cacheField>
    <cacheField name="CATEGORY" numFmtId="0">
      <sharedItems containsNonDate="0" containsString="0" containsBlank="1"/>
    </cacheField>
    <cacheField name="DEBIT" numFmtId="166">
      <sharedItems containsNonDate="0" containsString="0" containsBlank="1"/>
    </cacheField>
    <cacheField name="CREDIT" numFmtId="166">
      <sharedItems containsNonDate="0" containsString="0" containsBlank="1"/>
    </cacheField>
    <cacheField name="RUNNING BALANCE" numFmtId="166">
      <sharedItems/>
    </cacheField>
    <cacheField name="CLEARED" numFmtId="0">
      <sharedItems containsNonDate="0" containsString="0" containsBlank="1"/>
    </cacheField>
    <cacheField name="CLEARED DATE" numFmtId="15">
      <sharedItems containsNonDate="0" containsString="0" containsBlank="1"/>
    </cacheField>
    <cacheField name="STATEMENT MONTH" numFmtId="0">
      <sharedItems containsNonDate="0" containsString="0" containsBlank="1"/>
    </cacheField>
    <cacheField name="RECONCILED" numFmtId="0">
      <sharedItems containsNonDate="0" containsString="0" containsBlank="1"/>
    </cacheField>
    <cacheField name="NOTES" numFmtId="0">
      <sharedItems containsNonDate="0" containsString="0" containsBlank="1"/>
    </cacheField>
    <cacheField name="Days (DATE)" numFmtId="0" databaseField="0">
      <fieldGroup base="1">
        <rangePr groupBy="days" startDate="1905-01-01T00:00:00" endDate="1905-01-01T00:00:00"/>
        <groupItems count="368">
          <s v="&lt;1/1/1905"/>
          <s v="1-Jan"/>
          <s v="2-Jan"/>
          <s v="3-Jan"/>
          <s v="4-Jan"/>
          <s v="5-Jan"/>
          <s v="6-Jan"/>
          <s v="7-Jan"/>
          <s v="8-Jan"/>
          <s v="9-Jan"/>
          <s v="10-Jan"/>
          <s v="11-Jan"/>
          <s v="12-Jan"/>
          <s v="13-Jan"/>
          <s v="14-Jan"/>
          <s v="15-Jan"/>
          <s v="16-Jan"/>
          <s v="17-Jan"/>
          <s v="18-Jan"/>
          <s v="19-Jan"/>
          <s v="20-Jan"/>
          <s v="21-Jan"/>
          <s v="22-Jan"/>
          <s v="23-Jan"/>
          <s v="24-Jan"/>
          <s v="25-Jan"/>
          <s v="26-Jan"/>
          <s v="27-Jan"/>
          <s v="28-Jan"/>
          <s v="29-Jan"/>
          <s v="30-Jan"/>
          <s v="31-Jan"/>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pr"/>
          <s v="2-Apr"/>
          <s v="3-Apr"/>
          <s v="4-Apr"/>
          <s v="5-Apr"/>
          <s v="6-Apr"/>
          <s v="7-Apr"/>
          <s v="8-Apr"/>
          <s v="9-Apr"/>
          <s v="10-Apr"/>
          <s v="11-Apr"/>
          <s v="12-Apr"/>
          <s v="13-Apr"/>
          <s v="14-Apr"/>
          <s v="15-Apr"/>
          <s v="16-Apr"/>
          <s v="17-Apr"/>
          <s v="18-Apr"/>
          <s v="19-Apr"/>
          <s v="20-Apr"/>
          <s v="21-Apr"/>
          <s v="22-Apr"/>
          <s v="23-Apr"/>
          <s v="24-Apr"/>
          <s v="25-Apr"/>
          <s v="26-Apr"/>
          <s v="27-Apr"/>
          <s v="28-Apr"/>
          <s v="29-Apr"/>
          <s v="30-Ap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ug"/>
          <s v="2-Aug"/>
          <s v="3-Aug"/>
          <s v="4-Aug"/>
          <s v="5-Aug"/>
          <s v="6-Aug"/>
          <s v="7-Aug"/>
          <s v="8-Aug"/>
          <s v="9-Aug"/>
          <s v="10-Aug"/>
          <s v="11-Aug"/>
          <s v="12-Aug"/>
          <s v="13-Aug"/>
          <s v="14-Aug"/>
          <s v="15-Aug"/>
          <s v="16-Aug"/>
          <s v="17-Aug"/>
          <s v="18-Aug"/>
          <s v="19-Aug"/>
          <s v="20-Aug"/>
          <s v="21-Aug"/>
          <s v="22-Aug"/>
          <s v="23-Aug"/>
          <s v="24-Aug"/>
          <s v="25-Aug"/>
          <s v="26-Aug"/>
          <s v="27-Aug"/>
          <s v="28-Aug"/>
          <s v="29-Aug"/>
          <s v="30-Aug"/>
          <s v="31-Aug"/>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ec"/>
          <s v="2-Dec"/>
          <s v="3-Dec"/>
          <s v="4-Dec"/>
          <s v="5-Dec"/>
          <s v="6-Dec"/>
          <s v="7-Dec"/>
          <s v="8-Dec"/>
          <s v="9-Dec"/>
          <s v="10-Dec"/>
          <s v="11-Dec"/>
          <s v="12-Dec"/>
          <s v="13-Dec"/>
          <s v="14-Dec"/>
          <s v="15-Dec"/>
          <s v="16-Dec"/>
          <s v="17-Dec"/>
          <s v="18-Dec"/>
          <s v="19-Dec"/>
          <s v="20-Dec"/>
          <s v="21-Dec"/>
          <s v="22-Dec"/>
          <s v="23-Dec"/>
          <s v="24-Dec"/>
          <s v="25-Dec"/>
          <s v="26-Dec"/>
          <s v="27-Dec"/>
          <s v="28-Dec"/>
          <s v="29-Dec"/>
          <s v="30-Dec"/>
          <s v="31-Dec"/>
          <s v="&gt;1/1/1905"/>
        </groupItems>
      </fieldGroup>
    </cacheField>
    <cacheField name="Months (DATE)" numFmtId="0" databaseField="0">
      <fieldGroup base="1">
        <rangePr groupBy="months" startDate="1905-01-01T00:00:00" endDate="1905-01-01T00:00:00"/>
        <groupItems count="14">
          <s v="&lt;1/1/1905"/>
          <s v="Jan"/>
          <s v="Feb"/>
          <s v="Mar"/>
          <s v="Apr"/>
          <s v="May"/>
          <s v="Jun"/>
          <s v="Jul"/>
          <s v="Aug"/>
          <s v="Sep"/>
          <s v="Oct"/>
          <s v="Nov"/>
          <s v="Dec"/>
          <s v="&gt;1/1/1905"/>
        </groupItems>
      </fieldGroup>
    </cacheField>
  </cacheFields>
  <extLst>
    <ext xmlns:x14="http://schemas.microsoft.com/office/spreadsheetml/2009/9/main" uri="{725AE2AE-9491-48be-B2B4-4EB974FC3084}">
      <x14:pivotCacheDefinition pivotCacheId="108354740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0">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FBCCF3C-C244-4FB8-B2D0-EF556934C231}" name="PivotTable5" cacheId="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4">
  <location ref="A3:B5" firstHeaderRow="1" firstDataRow="1" firstDataCol="1" rowPageCount="1" colPageCount="1"/>
  <pivotFields count="17">
    <pivotField axis="axisRow" showAll="0">
      <items count="82">
        <item x="0"/>
        <item m="1" x="9"/>
        <item m="1" x="10"/>
        <item m="1" x="11"/>
        <item m="1" x="12"/>
        <item m="1" x="13"/>
        <item m="1" x="14"/>
        <item m="1" x="15"/>
        <item m="1" x="16"/>
        <item m="1" x="17"/>
        <item m="1" x="18"/>
        <item m="1" x="19"/>
        <item m="1" x="20"/>
        <item m="1" x="21"/>
        <item m="1" x="22"/>
        <item m="1" x="23"/>
        <item m="1" x="24"/>
        <item m="1" x="25"/>
        <item m="1" x="26"/>
        <item m="1" x="27"/>
        <item m="1" x="28"/>
        <item m="1" x="29"/>
        <item m="1" x="30"/>
        <item m="1" x="31"/>
        <item m="1" x="32"/>
        <item m="1" x="33"/>
        <item m="1" x="34"/>
        <item m="1" x="35"/>
        <item m="1" x="36"/>
        <item m="1" x="37"/>
        <item m="1" x="38"/>
        <item m="1" x="39"/>
        <item m="1" x="40"/>
        <item m="1" x="41"/>
        <item m="1" x="42"/>
        <item m="1" x="43"/>
        <item m="1" x="44"/>
        <item m="1" x="45"/>
        <item m="1" x="46"/>
        <item m="1" x="47"/>
        <item m="1" x="48"/>
        <item m="1" x="49"/>
        <item m="1" x="50"/>
        <item m="1" x="51"/>
        <item m="1" x="52"/>
        <item m="1" x="53"/>
        <item m="1" x="54"/>
        <item m="1" x="55"/>
        <item m="1" x="56"/>
        <item m="1" x="57"/>
        <item m="1" x="58"/>
        <item m="1" x="59"/>
        <item m="1" x="60"/>
        <item m="1" x="61"/>
        <item m="1" x="62"/>
        <item m="1" x="63"/>
        <item m="1" x="64"/>
        <item m="1" x="65"/>
        <item m="1" x="66"/>
        <item m="1" x="67"/>
        <item m="1" x="68"/>
        <item m="1" x="69"/>
        <item m="1" x="70"/>
        <item m="1" x="71"/>
        <item m="1" x="72"/>
        <item m="1" x="73"/>
        <item m="1" x="74"/>
        <item m="1" x="75"/>
        <item m="1" x="76"/>
        <item m="1" x="77"/>
        <item m="1" x="78"/>
        <item m="1" x="79"/>
        <item m="1" x="80"/>
        <item m="1" x="1"/>
        <item m="1" x="2"/>
        <item m="1" x="3"/>
        <item m="1" x="4"/>
        <item m="1" x="5"/>
        <item m="1" x="6"/>
        <item m="1" x="7"/>
        <item m="1" x="8"/>
        <item t="default"/>
      </items>
    </pivotField>
    <pivotField showAll="0">
      <items count="2">
        <item x="0"/>
        <item t="default"/>
      </items>
    </pivotField>
    <pivotField showAll="0">
      <items count="8">
        <item m="1" x="1"/>
        <item m="1" x="2"/>
        <item m="1" x="3"/>
        <item m="1" x="4"/>
        <item m="1" x="5"/>
        <item m="1" x="6"/>
        <item x="0"/>
        <item t="default"/>
      </items>
    </pivotField>
    <pivotField showAll="0"/>
    <pivotField showAll="0"/>
    <pivotField showAll="0"/>
    <pivotField showAll="0"/>
    <pivotField showAll="0"/>
    <pivotField showAll="0"/>
    <pivotField dataField="1" showAll="0"/>
    <pivotField showAll="0"/>
    <pivotField showAll="0"/>
    <pivotField showAll="0"/>
    <pivotField showAll="0"/>
    <pivotField showAll="0"/>
    <pivotField showAll="0">
      <items count="369">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x="0"/>
        <item x="367"/>
        <item t="default"/>
      </items>
    </pivotField>
    <pivotField axis="axisPage" multipleItemSelectionAllowed="1" showAll="0">
      <items count="15">
        <item sd="0" x="0"/>
        <item sd="0" x="1"/>
        <item sd="0" x="2"/>
        <item sd="0" x="3"/>
        <item sd="0" x="4"/>
        <item sd="0" x="5"/>
        <item sd="0" x="6"/>
        <item sd="0" x="7"/>
        <item sd="0" x="8"/>
        <item sd="0" x="9"/>
        <item sd="0" x="10"/>
        <item sd="0" x="11"/>
        <item sd="0" x="12"/>
        <item sd="0" x="13"/>
        <item t="default"/>
      </items>
    </pivotField>
  </pivotFields>
  <rowFields count="1">
    <field x="0"/>
  </rowFields>
  <rowItems count="2">
    <i>
      <x/>
    </i>
    <i t="grand">
      <x/>
    </i>
  </rowItems>
  <colItems count="1">
    <i/>
  </colItems>
  <pageFields count="1">
    <pageField fld="16" hier="-1"/>
  </pageFields>
  <dataFields count="1">
    <dataField name="Sum of RUNNING BALANCE" fld="9" baseField="0" baseItem="0" numFmtId="167"/>
  </dataFields>
  <formats count="2">
    <format dxfId="60">
      <pivotArea outline="0" collapsedLevelsAreSubtotals="1" fieldPosition="0"/>
    </format>
    <format dxfId="59">
      <pivotArea dataOnly="0" labelOnly="1" outline="0" axis="axisValues" fieldPosition="0"/>
    </format>
  </formats>
  <chartFormats count="2">
    <chartFormat chart="0" format="0" series="1">
      <pivotArea type="data" outline="0" fieldPosition="0">
        <references count="1">
          <reference field="4294967294" count="1" selected="0">
            <x v="0"/>
          </reference>
        </references>
      </pivotArea>
    </chartFormat>
    <chartFormat chart="3"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D8844A16-AF75-463E-9EA7-583B1EB39BD7}" sourceName="MONTH">
  <pivotTables>
    <pivotTable tabId="13" name="PivotTable5"/>
  </pivotTables>
  <data>
    <tabular pivotCacheId="1083547403">
      <items count="7">
        <i x="0" s="1"/>
        <i x="1" s="1" nd="1"/>
        <i x="2" s="1" nd="1"/>
        <i x="3" s="1" nd="1"/>
        <i x="4" s="1" nd="1"/>
        <i x="5" s="1" nd="1"/>
        <i x="6"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1" xr10:uid="{42EE50CC-E865-4567-BCB7-8A050495D719}" sourceName="MONTH">
  <extLst>
    <x:ext xmlns:x15="http://schemas.microsoft.com/office/spreadsheetml/2010/11/main" uri="{2F2917AC-EB37-4324-AD4E-5DD8C200BD13}">
      <x15:tableSlicerCache tableId="1" column="3"/>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 xr10:uid="{6DF09815-92B9-4D97-82FF-04A07E7C988F}" sourceName="TYPE">
  <extLst>
    <x:ext xmlns:x15="http://schemas.microsoft.com/office/spreadsheetml/2010/11/main" uri="{2F2917AC-EB37-4324-AD4E-5DD8C200BD13}">
      <x15:tableSlicerCache tableId="1" column="4"/>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0CAE11B3-6EF9-4AF5-931F-D0BC308EF8CC}" sourceName="CATEGORY">
  <extLst>
    <x:ext xmlns:x15="http://schemas.microsoft.com/office/spreadsheetml/2010/11/main" uri="{2F2917AC-EB37-4324-AD4E-5DD8C200BD13}">
      <x15:tableSlicerCache tableId="1" column="7"/>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xr10:uid="{9765FE47-538E-43C8-AF71-1BE427120986}" cache="Slicer_MONTH" caption="MONTH" style="SlicerStyleLight6" rowHeight="230716"/>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1" xr10:uid="{346493BC-57A0-489E-A6FC-87B94F6DB368}" cache="Slicer_MONTH" caption="MONTH" columnCount="2" style="SlicerStyleLight6" rowHeight="36576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2" xr10:uid="{1E0C20BE-FC71-47A2-BA68-AE1B438CB237}" cache="Slicer_MONTH1" caption="MONTH" columnCount="2" style="SlicerStyleLight6" rowHeight="365760"/>
  <slicer name="TYPE" xr10:uid="{4FD6ADE8-0D2A-463B-8AD1-5566F6A716E5}" cache="Slicer_TYPE" caption="TYPE" columnCount="2" style="SlicerStyleLight6" rowHeight="365760"/>
  <slicer name="CATEGORY" xr10:uid="{81773DBA-B285-497C-995A-848F7BDCD821}" cache="Slicer_CATEGORY" caption="CATEGORY" style="SlicerStyleLight6" rowHeight="36576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RegisterTable" displayName="RegisterTable" ref="B20:P520" headerRowDxfId="58" dataDxfId="56" totalsRowDxfId="55" headerRowBorderDxfId="57">
  <autoFilter ref="B20:P520" xr:uid="{00000000-000C-0000-FFFF-FFFF00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00000000-0010-0000-0000-000001000000}" name="TRANSACTION ID" dataDxfId="54">
      <calculatedColumnFormula>IF(C21="","","TXN-"&amp;TEXT(ROW()-20,"0000"))</calculatedColumnFormula>
    </tableColumn>
    <tableColumn id="2" xr3:uid="{00000000-0010-0000-0000-000002000000}" name="DATE" dataDxfId="53"/>
    <tableColumn id="3" xr3:uid="{00000000-0010-0000-0000-000003000000}" name="MONTH" dataDxfId="52"/>
    <tableColumn id="4" xr3:uid="{00000000-0010-0000-0000-000004000000}" name="TYPE" dataDxfId="51"/>
    <tableColumn id="5" xr3:uid="{00000000-0010-0000-0000-000005000000}" name="DESCRIPTION" dataDxfId="50"/>
    <tableColumn id="6" xr3:uid="{00000000-0010-0000-0000-000006000000}" name="CHECK NO." dataDxfId="49"/>
    <tableColumn id="7" xr3:uid="{00000000-0010-0000-0000-000007000000}" name="CATEGORY" dataDxfId="48"/>
    <tableColumn id="8" xr3:uid="{00000000-0010-0000-0000-000008000000}" name="DEBIT" dataDxfId="47"/>
    <tableColumn id="9" xr3:uid="{00000000-0010-0000-0000-000009000000}" name="CREDIT" dataDxfId="46"/>
    <tableColumn id="10" xr3:uid="{00000000-0010-0000-0000-00000A000000}" name="RUNNING BALANCE" dataDxfId="45"/>
    <tableColumn id="11" xr3:uid="{00000000-0010-0000-0000-00000B000000}" name="CLEARED" dataDxfId="44"/>
    <tableColumn id="12" xr3:uid="{00000000-0010-0000-0000-00000C000000}" name="CLEARED DATE" dataDxfId="43"/>
    <tableColumn id="13" xr3:uid="{00000000-0010-0000-0000-00000D000000}" name="STATEMENT MONTH" dataDxfId="42"/>
    <tableColumn id="14" xr3:uid="{00000000-0010-0000-0000-00000E000000}" name="RECONCILED" dataDxfId="41"/>
    <tableColumn id="15" xr3:uid="{00000000-0010-0000-0000-00000F000000}" name="NOTES" dataDxfId="40"/>
  </tableColumns>
  <tableStyleInfo showFirstColumn="0" showLastColumn="0" showRowStripes="1" showColumnStripes="0"/>
</table>
</file>

<file path=xl/theme/theme1.xml><?xml version="1.0" encoding="utf-8"?>
<a:theme xmlns:a="http://schemas.openxmlformats.org/drawingml/2006/main" name="Do The Calculation">
  <a:themeElements>
    <a:clrScheme name="Do The Calculation">
      <a:dk1>
        <a:srgbClr val="0F0F0B"/>
      </a:dk1>
      <a:lt1>
        <a:srgbClr val="FFFFFF"/>
      </a:lt1>
      <a:dk2>
        <a:srgbClr val="464632"/>
      </a:dk2>
      <a:lt2>
        <a:srgbClr val="F5F5EF"/>
      </a:lt2>
      <a:accent1>
        <a:srgbClr val="0066FF"/>
      </a:accent1>
      <a:accent2>
        <a:srgbClr val="464632"/>
      </a:accent2>
      <a:accent3>
        <a:srgbClr val="7E7E59"/>
      </a:accent3>
      <a:accent4>
        <a:srgbClr val="ACAC8A"/>
      </a:accent4>
      <a:accent5>
        <a:srgbClr val="98986E"/>
      </a:accent5>
      <a:accent6>
        <a:srgbClr val="C0C0A6"/>
      </a:accent6>
      <a:hlink>
        <a:srgbClr val="0066FF"/>
      </a:hlink>
      <a:folHlink>
        <a:srgbClr val="626246"/>
      </a:folHlink>
    </a:clrScheme>
    <a:fontScheme name="Office">
      <a:majorFont>
        <a:latin typeface="Calibri"/>
        <a:ea typeface="Calibri"/>
        <a:cs typeface="Calibri"/>
      </a:majorFont>
      <a:minorFont>
        <a:latin typeface="Calibri"/>
        <a:ea typeface="Calibri"/>
        <a:cs typeface="Calibri"/>
      </a:minorFont>
    </a:fontScheme>
    <a:fmtScheme name="Do The Calculation">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5" dT="2026-08-14T19:33:24.64" personId="{0365CEF9-8310-498F-9BA0-4AA4599A18E8}" id="{1E2525F0-CB3E-422A-80DF-9216F880AF77}">
    <text>Editable category list used by register and dashboard category selections. Replace existing entries rather than inserting unrelated labels.</text>
  </threadedComment>
  <threadedComment ref="D7" dT="2026-08-14T19:33:24.60" personId="{0365CEF9-8310-498F-9BA0-4AA4599A18E8}" id="{C3CD2D1A-3D16-48FE-98EA-51DFC8F99A75}">
    <text>Input: name of the person, household, or entity using this register.</text>
  </threadedComment>
  <threadedComment ref="D8" dT="2026-08-14T19:33:24.61" personId="{0365CEF9-8310-498F-9BA0-4AA4599A18E8}" id="{4ABF70A0-423E-4F0D-9A88-E7519CC1F379}">
    <text>Input: account name displayed on summaries and printouts.</text>
  </threadedComment>
  <threadedComment ref="D9" dT="2026-08-14T19:33:24.62" personId="{0365CEF9-8310-498F-9BA0-4AA4599A18E8}" id="{2D315B08-84B4-42EA-BA7C-BD784CDF1945}">
    <text>Input: financial institution name displayed on reports.</text>
  </threadedComment>
  <threadedComment ref="H20" dT="2026-08-14T19:33:24.64" personId="{0365CEF9-8310-498F-9BA0-4AA4599A18E8}" id="{74F024D0-CED7-40B7-A144-861BB1BE6583}">
    <text>Editable transaction-type list used by the register Type dropdown.</text>
  </threadedComment>
</ThreadedComments>
</file>

<file path=xl/threadedComments/threadedComment2.xml><?xml version="1.0" encoding="utf-8"?>
<ThreadedComments xmlns="http://schemas.microsoft.com/office/spreadsheetml/2018/threadedcomments" xmlns:x="http://schemas.openxmlformats.org/spreadsheetml/2006/main">
  <threadedComment ref="C20" dT="2026-08-14T19:33:24.64" personId="{0365CEF9-8310-498F-9BA0-4AA4599A18E8}" id="{89055488-2FE7-404E-B34F-809D37D386DB}">
    <text>Transaction date. Drives month, annual summaries, dashboard filters, and reconciliation periods.</text>
  </threadedComment>
  <threadedComment ref="E20" dT="2026-08-14T19:33:24.65" personId="{0365CEF9-8310-498F-9BA0-4AA4599A18E8}" id="{C35A71F2-9D73-4699-89C6-10D2A5600B8F}">
    <text>Transaction type selected from the Settings list, such as Deposit, Withdrawal, or Check.</text>
  </threadedComment>
  <threadedComment ref="H20" dT="2026-08-14T19:33:24.65" personId="{0365CEF9-8310-498F-9BA0-4AA4599A18E8}" id="{869AEB19-23A9-4030-853E-B326E8EC70E4}">
    <text>Category selected from Settings. Used for spending summaries and dashboard filtering.</text>
  </threadedComment>
  <threadedComment ref="I20" dT="2026-08-14T19:33:24.65" personId="{0365CEF9-8310-498F-9BA0-4AA4599A18E8}" id="{186A4B15-36A8-43FA-88BA-53C0D8891F6C}">
    <text>Positive outflow amount. Enter expenses, checks, fees, and withdrawals here.</text>
  </threadedComment>
  <threadedComment ref="J20" dT="2026-08-14T19:33:24.65" personId="{0365CEF9-8310-498F-9BA0-4AA4599A18E8}" id="{7F45898C-7809-47C5-8D8B-DE90C6DE8EE6}">
    <text>Positive inflow amount. Enter deposits, refunds, and interest here.</text>
  </threadedComment>
  <threadedComment ref="K20" dT="2026-08-14T19:33:24.66" personId="{0365CEF9-8310-498F-9BA0-4AA4599A18E8}" id="{D7EFD525-549E-408E-889A-639B429B5C7B}">
    <text>Calculated book balance: starting balance plus cumulative credits minus cumulative debits.</text>
  </threadedComment>
  <threadedComment ref="L20" dT="2026-08-14T19:33:24.66" personId="{0365CEF9-8310-498F-9BA0-4AA4599A18E8}" id="{0DAC3C53-705F-40DB-A2E9-E321C55FE2C6}">
    <text>Yes means the bank has cleared the transaction; No means it remains outstanding.</text>
  </threadedComment>
  <threadedComment ref="M20" dT="2026-08-14T19:33:24.66" personId="{0365CEF9-8310-498F-9BA0-4AA4599A18E8}" id="{597F3481-702A-43A8-B6EE-E4F003239672}">
    <text>Date the bank cleared the transaction. Leave blank while uncleared.</text>
  </threadedComment>
  <threadedComment ref="N20" dT="2026-08-14T19:33:24.66" personId="{0365CEF9-8310-498F-9BA0-4AA4599A18E8}" id="{007C095D-98A5-4B36-AEAD-AA43426915D0}">
    <text>Statement month used to associate cleared activity with a bank statement.</text>
  </threadedComment>
  <threadedComment ref="O20" dT="2026-08-14T19:33:24.66" personId="{0365CEF9-8310-498F-9BA0-4AA4599A18E8}" id="{7D650F84-4528-42F1-B00E-A98E6946955A}">
    <text>Reconciliation review status for the transaction.</text>
  </threadedComment>
</ThreadedComments>
</file>

<file path=xl/threadedComments/threadedComment3.xml><?xml version="1.0" encoding="utf-8"?>
<ThreadedComments xmlns="http://schemas.microsoft.com/office/spreadsheetml/2018/threadedcomments" xmlns:x="http://schemas.openxmlformats.org/spreadsheetml/2006/main">
  <threadedComment ref="J8" dT="2026-08-14T19:33:24.67" personId="{0365CEF9-8310-498F-9BA0-4AA4599A18E8}" id="{572D9220-FBF5-424A-933B-5AD3568BCF99}">
    <text>Input: register balance at the start of the selected statement period.</text>
  </threadedComment>
  <threadedComment ref="B20" dT="2026-08-14T19:33:24.67" personId="{0365CEF9-8310-498F-9BA0-4AA4599A18E8}" id="{ED208114-659A-4099-98EE-ABE8A8FF3961}">
    <text>Expected statement end equals opening register balance plus cleared deposits minus cleared withdrawals.</text>
  </threadedComment>
  <threadedComment ref="F20" dT="2026-08-14T19:33:24.67" personId="{0365CEF9-8310-498F-9BA0-4AA4599A18E8}" id="{DF756B41-39C1-4F43-B76D-274F915037D8}">
    <text>Statement activity difference equals entered statement ending balance minus expected statement end.</text>
  </threadedComment>
  <threadedComment ref="H20" dT="2026-08-14T19:33:24.67" personId="{0365CEF9-8310-498F-9BA0-4AA4599A18E8}" id="{C637792B-F494-4F22-AB62-0EC3BB2FC59A}">
    <text>Adjusted bank balance equals statement ending balance less outstanding debits plus outstanding credits.</text>
  </threadedComment>
  <threadedComment ref="J20" dT="2026-08-14T19:33:24.67" personId="{0365CEF9-8310-498F-9BA0-4AA4599A18E8}" id="{B5BF257A-0644-49D6-B299-82030F574DBD}">
    <text>Register ending balance calculated from all register activity in the selected period.</text>
  </threadedComment>
  <threadedComment ref="D25" dT="2026-08-14T19:33:24.67" personId="{0365CEF9-8310-498F-9BA0-4AA4599A18E8}" id="{7814832F-DA23-4504-BE0D-EE966708B988}">
    <text>Adjusted bank balance minus register ending balance. A result within the tolerance is treated as matched.</text>
  </threadedComment>
  <threadedComment ref="D29" dT="2026-08-14T19:33:24.67" personId="{0365CEF9-8310-498F-9BA0-4AA4599A18E8}" id="{4DA31247-6792-4B9A-877B-051F1B9170DF}">
    <text>Final reconciliation status based on setup completeness, statement activity difference, adjusted balance difference, and tolerance.</text>
  </threadedComment>
</ThreadedComments>
</file>

<file path=xl/threadedComments/threadedComment4.xml><?xml version="1.0" encoding="utf-8"?>
<ThreadedComments xmlns="http://schemas.microsoft.com/office/spreadsheetml/2018/threadedcomments" xmlns:x="http://schemas.openxmlformats.org/spreadsheetml/2006/main">
  <threadedComment ref="D7" dT="2026-08-14T19:33:24.69" personId="{0365CEF9-8310-498F-9BA0-4AA4599A18E8}" id="{A40F8C1F-E4D4-44A4-95C5-0C10F7532110}">
    <text>Reporting year used for all monthly and category calculations on this sheet.</text>
  </threadedComment>
  <threadedComment ref="C32" dT="2026-08-14T19:33:24.69" personId="{0365CEF9-8310-498F-9BA0-4AA4599A18E8}" id="{FD8A40B1-D03C-43B3-A065-A7FCC08F6198}">
    <text>Monthly deposits from register credits for the selected reporting year.</text>
  </threadedComment>
  <threadedComment ref="D32" dT="2026-08-14T19:33:24.69" personId="{0365CEF9-8310-498F-9BA0-4AA4599A18E8}" id="{6E12D2E2-A7B7-4378-B7F2-AA01D1E5FE50}">
    <text>Monthly withdrawals from register debits for the selected reporting year.</text>
  </threadedComment>
  <threadedComment ref="F32" dT="2026-08-14T19:33:24.69" personId="{0365CEF9-8310-498F-9BA0-4AA4599A18E8}" id="{747D07CA-4CC8-4326-AA8B-826BFB05ECD8}">
    <text>Month-end book balance after all transactions through that month.</text>
  </threadedComment>
  <threadedComment ref="H32" dT="2026-08-14T19:33:24.69" personId="{0365CEF9-8310-498F-9BA0-4AA4599A18E8}" id="{8CDD674D-FC04-46CC-B88D-8FA5D71A3C82}">
    <text>Cleared rate: cleared dated transactions divided by all dated transactions in the month.</text>
  </threadedComment>
  <threadedComment ref="C48" dT="2026-08-14T19:33:24.69" personId="{0365CEF9-8310-498F-9BA0-4AA4599A18E8}" id="{35D2BCF7-FC5B-40BC-891E-FA7BB9F7CF9C}">
    <text>Total debit spending by category for the selected reporting year.</text>
  </threadedComment>
</ThreadedComments>
</file>

<file path=xl/threadedComments/threadedComment5.xml><?xml version="1.0" encoding="utf-8"?>
<ThreadedComments xmlns="http://schemas.microsoft.com/office/spreadsheetml/2018/threadedcomments" xmlns:x="http://schemas.openxmlformats.org/spreadsheetml/2006/main">
  <threadedComment ref="I9" dT="2026-08-14T19:33:24.67" personId="{0365CEF9-8310-498F-9BA0-4AA4599A18E8}" id="{3BF1D9CC-19A6-4C39-AC32-8C776C48BB06}">
    <text>Cleared rate equals cleared transactions divided by all dated transactions.</text>
  </threadedComment>
  <threadedComment ref="I10" dT="2026-08-14T19:33:24.67" personId="{0365CEF9-8310-498F-9BA0-4AA4599A18E8}" id="{5F70457E-62C5-43AE-A561-2212427D4093}">
    <text>Count of uncleared transactions older than the day threshold set in Settings.</text>
  </threadedComment>
  <threadedComment ref="B15" dT="2026-08-14T19:33:24.67" personId="{0365CEF9-8310-498F-9BA0-4AA4599A18E8}" id="{8BD546A7-1DA8-496B-AB8E-E43F88E06D8D}">
    <text>Current book balance equals starting balance plus all register credits minus all register debits.</text>
  </threadedComment>
  <threadedComment ref="H15" dT="2026-08-14T19:33:24.68" personId="{0365CEF9-8310-498F-9BA0-4AA4599A18E8}" id="{3C1FBA74-7C00-408D-91B2-650836479675}">
    <text>Selected net cash flow equals selected deposits minus selected withdrawals.</text>
  </threadedComment>
  <threadedComment ref="F18" dT="2026-08-14T19:33:24.68" personId="{0365CEF9-8310-498F-9BA0-4AA4599A18E8}" id="{BD5A0758-ABE9-4A92-891B-8605CBBB151B}">
    <text>Total amount of all uncleared debits and credits.</text>
  </threadedComment>
  <threadedComment ref="D21" dT="2026-08-14T19:33:24.68" personId="{0365CEF9-8310-498F-9BA0-4AA4599A18E8}" id="{FC552A46-C303-4EA0-8F34-8A12ADF9DE05}">
    <text>Number of transactions matching the selected month, year, cleared status, and category filters.</text>
  </threadedComment>
  <threadedComment ref="F21" dT="2026-08-14T19:33:24.68" personId="{0365CEF9-8310-498F-9BA0-4AA4599A18E8}" id="{06AC0138-7927-4D64-9CE6-A185B423EE7F}">
    <text>Average deposit equals selected deposits divided by matching deposit transactions.</text>
  </threadedComment>
  <threadedComment ref="H21" dT="2026-08-14T19:33:24.68" personId="{0365CEF9-8310-498F-9BA0-4AA4599A18E8}" id="{1E3B7DB5-F9B5-46ED-9126-5284F0B29233}">
    <text>Average withdrawal equals selected withdrawals divided by matching withdrawal transactions.</text>
  </threadedComment>
</ThreadedComments>
</file>

<file path=xl/webextensions/_rels/taskpanes.xml.rels><?xml version="1.0" encoding="UTF-8" standalone="yes"?>
<Relationships xmlns="http://schemas.openxmlformats.org/package/2006/relationships"><Relationship Id="rId3" Type="http://schemas.microsoft.com/office/2011/relationships/webextension" Target="webextension3.xml"/><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72" row="8">
    <wetp:webextensionref xmlns:r="http://schemas.openxmlformats.org/officeDocument/2006/relationships" r:id="rId1"/>
  </wetp:taskpane>
  <wetp:taskpane dockstate="right" visibility="0" width="683" row="10">
    <wetp:webextensionref xmlns:r="http://schemas.openxmlformats.org/officeDocument/2006/relationships" r:id="rId2"/>
  </wetp:taskpane>
  <wetp:taskpane dockstate="right" visibility="0" width="525" row="9">
    <wetp:webextensionref xmlns:r="http://schemas.openxmlformats.org/officeDocument/2006/relationships" r:id="rId3"/>
  </wetp:taskpane>
</wetp:taskpanes>
</file>

<file path=xl/webextensions/webextension1.xml><?xml version="1.0" encoding="utf-8"?>
<we:webextension xmlns:we="http://schemas.microsoft.com/office/webextensions/webextension/2010/11" id="{752983ED-3BE9-42C7-B50D-2A8C608E264D}">
  <we:reference id="wa200010215" version="2.0.0.0" store="en-US" storeType="OMEX"/>
  <we:alternateReferences>
    <we:reference id="WA200010215" version="2.0.0.0" store="" storeType="OMEX"/>
  </we:alternateReferences>
  <we:properties>
    <we:property name="bps.codex_control.document_id" value="&quot;83f00b2f-ac7d-49d3-ba69-5fbf17a8f18d&quot;"/>
  </we:properties>
  <we:bindings/>
  <we:snapshot xmlns:r="http://schemas.openxmlformats.org/officeDocument/2006/relationships"/>
</we:webextension>
</file>

<file path=xl/webextensions/webextension2.xml><?xml version="1.0" encoding="utf-8"?>
<we:webextension xmlns:we="http://schemas.microsoft.com/office/webextensions/webextension/2010/11" id="{44097CCC-02A8-4ED7-9271-8DC2283C6FE5}">
  <we:reference id="wa200009404" version="1.0.0.8" store="en-US" storeType="OMEX"/>
  <we:alternateReferences>
    <we:reference id="WA200009404" version="1.0.0.8" store="" storeType="OMEX"/>
  </we:alternateReferences>
  <we:properties>
    <we:property name="claude.fileId" value="&quot;514626f5-121b-41ea-a859-3bde999773a6&quot;"/>
  </we:properties>
  <we:bindings/>
  <we:snapshot xmlns:r="http://schemas.openxmlformats.org/officeDocument/2006/relationships"/>
</we:webextension>
</file>

<file path=xl/webextensions/webextension3.xml><?xml version="1.0" encoding="utf-8"?>
<we:webextension xmlns:we="http://schemas.microsoft.com/office/webextensions/webextension/2010/11" id="{7CF58A31-4C10-460D-AA25-5C0A31FB5BA6}">
  <we:reference id="wa200011214" version="1.0.0.1" store="en-US" storeType="OMEX"/>
  <we:alternateReferences>
    <we:reference id="WA200011214" version="1.0.0.1"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thecalculation.com/disclaime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dothecalculation.com/disclaimer"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s://dothecalculation.com/disclaimer"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drawing" Target="../drawings/drawing2.xml"/><Relationship Id="rId7" Type="http://schemas.microsoft.com/office/2007/relationships/slicer" Target="../slicers/slicer3.xml"/><Relationship Id="rId2" Type="http://schemas.openxmlformats.org/officeDocument/2006/relationships/printerSettings" Target="../printerSettings/printerSettings4.bin"/><Relationship Id="rId1" Type="http://schemas.openxmlformats.org/officeDocument/2006/relationships/hyperlink" Target="https://dothecalculation.com/disclaimer" TargetMode="External"/><Relationship Id="rId6" Type="http://schemas.microsoft.com/office/2007/relationships/slicer" Target="../slicers/slicer2.xml"/><Relationship Id="rId5" Type="http://schemas.openxmlformats.org/officeDocument/2006/relationships/table" Target="../tables/table1.xml"/><Relationship Id="rId4" Type="http://schemas.openxmlformats.org/officeDocument/2006/relationships/vmlDrawing" Target="../drawings/vmlDrawing2.vml"/><Relationship Id="rId9"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5.bin"/><Relationship Id="rId1" Type="http://schemas.openxmlformats.org/officeDocument/2006/relationships/hyperlink" Target="https://dothecalculation.com/disclaimer" TargetMode="External"/><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https://dothecalculation.com/disclaimer" TargetMode="External"/><Relationship Id="rId6" Type="http://schemas.microsoft.com/office/2017/10/relationships/threadedComment" Target="../threadedComments/threadedComment4.xm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7.bin"/><Relationship Id="rId1" Type="http://schemas.openxmlformats.org/officeDocument/2006/relationships/hyperlink" Target="https://dothecalculation.com/disclaimer" TargetMode="External"/><Relationship Id="rId6" Type="http://schemas.microsoft.com/office/2017/10/relationships/threadedComment" Target="../threadedComments/threadedComment5.xm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8.bin"/><Relationship Id="rId1" Type="http://schemas.openxmlformats.org/officeDocument/2006/relationships/hyperlink" Target="https://dothecalculation.com/disclaimer"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hyperlink" Target="https://www.dothecalculation.com/terms" TargetMode="External"/><Relationship Id="rId2" Type="http://schemas.openxmlformats.org/officeDocument/2006/relationships/hyperlink" Target="https://www.dothecalculation.com/" TargetMode="External"/><Relationship Id="rId1" Type="http://schemas.openxmlformats.org/officeDocument/2006/relationships/hyperlink" Target="https://www.dothecalculation.com/" TargetMode="External"/><Relationship Id="rId5" Type="http://schemas.openxmlformats.org/officeDocument/2006/relationships/printerSettings" Target="../printerSettings/printerSettings9.bin"/><Relationship Id="rId4" Type="http://schemas.openxmlformats.org/officeDocument/2006/relationships/hyperlink" Target="https://www.dothecalculation.com/disclaim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6B520-4AA1-42D3-AB24-6857DA575518}">
  <sheetPr>
    <pageSetUpPr fitToPage="1"/>
  </sheetPr>
  <dimension ref="A1:P114"/>
  <sheetViews>
    <sheetView tabSelected="1" zoomScale="80" zoomScaleNormal="80" workbookViewId="0">
      <selection activeCell="J12" sqref="J12"/>
    </sheetView>
  </sheetViews>
  <sheetFormatPr defaultColWidth="20.58203125" defaultRowHeight="12.5"/>
  <cols>
    <col min="1" max="1" width="2.58203125" style="116" customWidth="1"/>
    <col min="2" max="7" width="20.58203125" style="116"/>
    <col min="8" max="8" width="3.4140625" style="116" customWidth="1"/>
    <col min="9" max="16384" width="20.58203125" style="116"/>
  </cols>
  <sheetData>
    <row r="1" spans="1:16" ht="10" customHeight="1">
      <c r="A1" s="115"/>
      <c r="B1" s="115"/>
      <c r="C1" s="115"/>
      <c r="D1" s="115"/>
      <c r="E1" s="115"/>
      <c r="F1" s="115"/>
      <c r="G1" s="115"/>
      <c r="H1" s="115"/>
      <c r="I1" s="115"/>
      <c r="J1" s="115"/>
      <c r="K1" s="115"/>
      <c r="L1" s="115"/>
      <c r="M1" s="115"/>
      <c r="N1" s="115"/>
      <c r="O1" s="115"/>
      <c r="P1" s="115"/>
    </row>
    <row r="2" spans="1:16" ht="30" customHeight="1">
      <c r="A2" s="115"/>
      <c r="B2" s="174" t="s">
        <v>257</v>
      </c>
      <c r="C2" s="113"/>
      <c r="D2" s="113"/>
      <c r="E2" s="113"/>
      <c r="F2" s="113"/>
      <c r="G2" s="113"/>
      <c r="H2" s="113"/>
      <c r="I2" s="112"/>
      <c r="J2" s="112"/>
      <c r="K2" s="112"/>
      <c r="L2" s="112"/>
      <c r="M2" s="112"/>
      <c r="N2" s="112"/>
      <c r="O2" s="112"/>
      <c r="P2" s="115"/>
    </row>
    <row r="3" spans="1:16" ht="50.15" customHeight="1">
      <c r="A3" s="115"/>
      <c r="B3" s="74" t="s">
        <v>258</v>
      </c>
      <c r="C3" s="113"/>
      <c r="D3" s="113"/>
      <c r="E3" s="113"/>
      <c r="F3" s="113"/>
      <c r="G3" s="175" t="e" vm="1">
        <v>#VALUE!</v>
      </c>
      <c r="H3" s="113"/>
      <c r="I3" s="113"/>
      <c r="J3" s="113"/>
      <c r="K3" s="113"/>
      <c r="L3" s="113"/>
      <c r="M3" s="113"/>
      <c r="N3" s="113"/>
      <c r="O3" s="113"/>
      <c r="P3" s="117"/>
    </row>
    <row r="4" spans="1:16" ht="20.149999999999999" customHeight="1">
      <c r="A4" s="115"/>
      <c r="B4" s="176" t="s">
        <v>290</v>
      </c>
      <c r="C4" s="4"/>
      <c r="D4" s="4"/>
      <c r="E4" s="4"/>
      <c r="F4" s="4"/>
      <c r="G4" s="4"/>
      <c r="H4" s="4"/>
      <c r="I4" s="4"/>
      <c r="J4" s="4"/>
      <c r="K4" s="4"/>
      <c r="L4" s="4"/>
      <c r="M4" s="4"/>
      <c r="N4" s="4"/>
      <c r="O4" s="4"/>
      <c r="P4" s="177"/>
    </row>
    <row r="5" spans="1:16" ht="20.149999999999999" customHeight="1">
      <c r="A5" s="115"/>
      <c r="B5" s="176" t="s">
        <v>291</v>
      </c>
      <c r="C5" s="4"/>
      <c r="D5" s="4"/>
      <c r="E5" s="4"/>
      <c r="F5" s="4"/>
      <c r="G5" s="4"/>
      <c r="H5" s="4"/>
      <c r="I5" s="4"/>
      <c r="J5" s="4"/>
      <c r="K5" s="4"/>
      <c r="L5" s="4"/>
      <c r="M5" s="4"/>
      <c r="N5" s="4"/>
      <c r="O5" s="4"/>
      <c r="P5" s="177"/>
    </row>
    <row r="6" spans="1:16" ht="25" customHeight="1">
      <c r="A6" s="115"/>
      <c r="B6" s="181" t="s">
        <v>1</v>
      </c>
      <c r="C6" s="113"/>
      <c r="D6" s="113"/>
      <c r="E6" s="113"/>
      <c r="F6" s="113"/>
      <c r="G6" s="112"/>
      <c r="H6" s="112"/>
      <c r="I6" s="112"/>
      <c r="J6" s="112"/>
      <c r="K6" s="112"/>
      <c r="L6" s="112"/>
      <c r="M6" s="112"/>
      <c r="N6" s="112"/>
      <c r="O6" s="112"/>
      <c r="P6" s="115"/>
    </row>
    <row r="7" spans="1:16" ht="20.149999999999999" customHeight="1">
      <c r="A7" s="115"/>
      <c r="B7" s="112"/>
      <c r="C7" s="112"/>
      <c r="D7" s="112"/>
      <c r="E7" s="112"/>
      <c r="F7" s="112"/>
      <c r="G7" s="112"/>
      <c r="H7" s="112"/>
      <c r="I7" s="112"/>
      <c r="J7" s="112"/>
      <c r="K7" s="112"/>
      <c r="L7" s="112"/>
      <c r="M7" s="112"/>
      <c r="N7" s="112"/>
      <c r="O7" s="112"/>
      <c r="P7" s="115"/>
    </row>
    <row r="8" spans="1:16" ht="40" customHeight="1">
      <c r="A8" s="115"/>
      <c r="B8" s="266" t="s">
        <v>2</v>
      </c>
      <c r="C8" s="267"/>
      <c r="D8" s="267" t="s">
        <v>3</v>
      </c>
      <c r="E8" s="267"/>
      <c r="F8" s="267" t="s">
        <v>4</v>
      </c>
      <c r="G8" s="268"/>
      <c r="H8" s="178"/>
      <c r="I8" s="178"/>
      <c r="J8" s="178"/>
      <c r="K8" s="178"/>
      <c r="M8" s="178"/>
      <c r="N8" s="178"/>
      <c r="O8" s="178"/>
      <c r="P8" s="178"/>
    </row>
    <row r="9" spans="1:16" ht="20.149999999999999" customHeight="1">
      <c r="A9" s="115"/>
      <c r="B9" s="130"/>
      <c r="C9" s="130"/>
      <c r="D9" s="130"/>
      <c r="E9" s="130"/>
      <c r="F9" s="130"/>
      <c r="G9" s="132"/>
      <c r="H9" s="115"/>
      <c r="I9" s="115"/>
      <c r="J9" s="115"/>
      <c r="K9" s="115"/>
      <c r="L9" s="115"/>
      <c r="M9" s="115"/>
      <c r="N9" s="115"/>
      <c r="O9" s="115"/>
      <c r="P9" s="115"/>
    </row>
    <row r="10" spans="1:16" ht="40" customHeight="1">
      <c r="A10" s="115"/>
      <c r="B10" s="269" t="s">
        <v>5</v>
      </c>
      <c r="C10" s="270"/>
      <c r="D10" s="270" t="s">
        <v>6</v>
      </c>
      <c r="E10" s="270"/>
      <c r="F10" s="270" t="s">
        <v>7</v>
      </c>
      <c r="G10" s="271"/>
      <c r="H10" s="179"/>
      <c r="I10" s="179"/>
      <c r="J10" s="179"/>
      <c r="K10" s="179"/>
      <c r="M10" s="179"/>
      <c r="N10" s="179"/>
      <c r="O10" s="179"/>
      <c r="P10" s="179"/>
    </row>
    <row r="11" spans="1:16" ht="20.149999999999999" customHeight="1">
      <c r="A11" s="115"/>
      <c r="B11" s="112"/>
      <c r="C11" s="112"/>
      <c r="D11" s="112"/>
      <c r="E11" s="112"/>
      <c r="F11" s="112"/>
      <c r="G11" s="112"/>
      <c r="H11" s="112"/>
      <c r="I11" s="112"/>
      <c r="J11" s="112"/>
      <c r="K11" s="112"/>
      <c r="L11" s="112"/>
      <c r="M11" s="112"/>
      <c r="N11" s="112"/>
      <c r="O11" s="112"/>
      <c r="P11" s="115"/>
    </row>
    <row r="12" spans="1:16" ht="30" customHeight="1">
      <c r="A12" s="115"/>
      <c r="B12" s="180" t="str">
        <f>HYPERLINK("#'Start Here'!B2","Start with the Start Here sheet.")</f>
        <v>Start with the Start Here sheet.</v>
      </c>
      <c r="C12" s="113"/>
      <c r="D12" s="265"/>
      <c r="E12" s="265"/>
      <c r="F12" s="265"/>
      <c r="G12" s="265"/>
      <c r="H12" s="265"/>
      <c r="I12" s="265"/>
      <c r="J12" s="113"/>
      <c r="K12" s="113"/>
      <c r="L12" s="113"/>
      <c r="M12" s="113"/>
      <c r="N12" s="113"/>
      <c r="O12" s="113"/>
      <c r="P12" s="117"/>
    </row>
    <row r="13" spans="1:16" ht="20.149999999999999" customHeight="1">
      <c r="A13" s="115"/>
      <c r="B13" s="112"/>
      <c r="C13" s="112"/>
      <c r="D13" s="112"/>
      <c r="E13" s="112"/>
      <c r="F13" s="112"/>
      <c r="G13" s="112"/>
      <c r="H13" s="112"/>
      <c r="I13" s="112"/>
      <c r="J13" s="112"/>
      <c r="K13" s="112"/>
      <c r="L13" s="112"/>
      <c r="M13" s="112"/>
      <c r="N13" s="112"/>
      <c r="O13" s="112"/>
      <c r="P13" s="115"/>
    </row>
    <row r="14" spans="1:16" ht="30" customHeight="1">
      <c r="A14" s="115"/>
      <c r="B14" s="264" t="s">
        <v>292</v>
      </c>
      <c r="C14" s="264"/>
      <c r="D14" s="264"/>
      <c r="E14" s="264"/>
      <c r="F14" s="264"/>
      <c r="G14" s="264"/>
      <c r="H14" s="4"/>
      <c r="I14" s="4"/>
      <c r="J14" s="4"/>
      <c r="K14" s="4"/>
      <c r="L14" s="4"/>
      <c r="M14" s="4"/>
      <c r="N14" s="4"/>
      <c r="O14" s="4"/>
      <c r="P14" s="177"/>
    </row>
    <row r="15" spans="1:16" ht="20.149999999999999" customHeight="1">
      <c r="A15" s="115"/>
      <c r="B15" s="70"/>
      <c r="C15" s="4"/>
      <c r="D15" s="4"/>
      <c r="E15" s="4"/>
      <c r="F15" s="4"/>
      <c r="G15" s="4"/>
      <c r="H15" s="4"/>
      <c r="I15" s="4"/>
      <c r="J15" s="4"/>
      <c r="K15" s="4"/>
      <c r="L15" s="4"/>
      <c r="M15" s="4"/>
      <c r="N15" s="4"/>
      <c r="O15" s="4"/>
      <c r="P15" s="177"/>
    </row>
    <row r="16" spans="1:16" ht="20.149999999999999" customHeight="1">
      <c r="A16" s="115"/>
      <c r="B16" s="238" t="str">
        <f>HYPERLINK("https://dothecalculation.com","Do The Calculation | Checkbook Register | dothecalculation.com")</f>
        <v>Do The Calculation | Checkbook Register | dothecalculation.com</v>
      </c>
      <c r="C16" s="70"/>
      <c r="D16" s="70"/>
      <c r="E16" s="70"/>
      <c r="F16" s="70"/>
      <c r="G16" s="70"/>
      <c r="H16" s="70"/>
      <c r="I16" s="70"/>
      <c r="J16" s="70"/>
      <c r="K16" s="70"/>
      <c r="L16" s="70"/>
      <c r="M16" s="70"/>
      <c r="N16" s="70"/>
      <c r="O16" s="70"/>
      <c r="P16" s="118"/>
    </row>
    <row r="17" spans="1:16" ht="20.149999999999999" customHeight="1">
      <c r="A17" s="115"/>
      <c r="B17" s="112"/>
      <c r="C17" s="112"/>
      <c r="D17" s="112"/>
      <c r="E17" s="112"/>
      <c r="F17" s="112"/>
      <c r="G17" s="112"/>
      <c r="H17" s="112"/>
      <c r="I17" s="112"/>
      <c r="J17" s="112"/>
      <c r="K17" s="112"/>
      <c r="L17" s="112"/>
      <c r="M17" s="112"/>
      <c r="N17" s="112"/>
      <c r="O17" s="112"/>
      <c r="P17" s="115"/>
    </row>
    <row r="18" spans="1:16" ht="20.149999999999999" customHeight="1">
      <c r="A18" s="115"/>
      <c r="B18" s="112"/>
      <c r="C18" s="112"/>
      <c r="D18" s="112"/>
      <c r="E18" s="112"/>
      <c r="F18" s="112"/>
      <c r="G18" s="112"/>
      <c r="H18" s="112"/>
      <c r="I18" s="112"/>
      <c r="J18" s="112"/>
      <c r="K18" s="112"/>
      <c r="L18" s="112"/>
      <c r="M18" s="112"/>
      <c r="N18" s="112"/>
      <c r="O18" s="112"/>
      <c r="P18" s="115"/>
    </row>
    <row r="19" spans="1:16" ht="20.149999999999999" customHeight="1">
      <c r="A19" s="115"/>
      <c r="B19" s="112"/>
      <c r="C19" s="112"/>
      <c r="D19" s="112"/>
      <c r="E19" s="112"/>
      <c r="F19" s="112"/>
      <c r="G19" s="112"/>
      <c r="H19" s="112"/>
      <c r="I19" s="112"/>
      <c r="J19" s="112"/>
      <c r="K19" s="112"/>
      <c r="L19" s="112"/>
      <c r="M19" s="112"/>
      <c r="N19" s="112"/>
      <c r="O19" s="112"/>
      <c r="P19" s="115"/>
    </row>
    <row r="20" spans="1:16" ht="20.149999999999999" customHeight="1">
      <c r="A20" s="115"/>
      <c r="B20" s="112"/>
      <c r="C20" s="112"/>
      <c r="D20" s="112"/>
      <c r="E20" s="112"/>
      <c r="F20" s="112"/>
      <c r="G20" s="112"/>
      <c r="H20" s="112"/>
      <c r="I20" s="112"/>
      <c r="J20" s="112"/>
      <c r="K20" s="112"/>
      <c r="L20" s="112"/>
      <c r="M20" s="112"/>
      <c r="N20" s="112"/>
      <c r="O20" s="112"/>
      <c r="P20" s="115"/>
    </row>
    <row r="21" spans="1:16" ht="20.149999999999999" customHeight="1">
      <c r="A21" s="115"/>
      <c r="B21" s="112"/>
      <c r="C21" s="112"/>
      <c r="D21" s="112"/>
      <c r="E21" s="112"/>
      <c r="F21" s="112"/>
      <c r="G21" s="112"/>
      <c r="H21" s="112"/>
      <c r="I21" s="112"/>
      <c r="J21" s="112"/>
      <c r="K21" s="112"/>
      <c r="L21" s="112"/>
      <c r="M21" s="112"/>
      <c r="N21" s="112"/>
      <c r="O21" s="112"/>
      <c r="P21" s="115"/>
    </row>
    <row r="22" spans="1:16" ht="20.149999999999999" customHeight="1">
      <c r="A22" s="115"/>
      <c r="B22" s="112"/>
      <c r="C22" s="112"/>
      <c r="D22" s="112"/>
      <c r="E22" s="112"/>
      <c r="F22" s="112"/>
      <c r="G22" s="112"/>
      <c r="H22" s="112"/>
      <c r="I22" s="112"/>
      <c r="J22" s="112"/>
      <c r="K22" s="112"/>
      <c r="L22" s="112"/>
      <c r="M22" s="112"/>
      <c r="N22" s="112"/>
      <c r="O22" s="112"/>
      <c r="P22" s="115"/>
    </row>
    <row r="23" spans="1:16" ht="20.149999999999999" customHeight="1">
      <c r="A23" s="115"/>
      <c r="B23" s="112"/>
      <c r="C23" s="112"/>
      <c r="D23" s="112"/>
      <c r="E23" s="112"/>
      <c r="F23" s="112"/>
      <c r="G23" s="112"/>
      <c r="H23" s="112"/>
      <c r="I23" s="112"/>
      <c r="J23" s="112"/>
      <c r="K23" s="112"/>
      <c r="L23" s="112"/>
      <c r="M23" s="112"/>
      <c r="N23" s="112"/>
      <c r="O23" s="112"/>
      <c r="P23" s="115"/>
    </row>
    <row r="24" spans="1:16" ht="20.149999999999999" customHeight="1">
      <c r="A24" s="115"/>
      <c r="B24" s="112"/>
      <c r="C24" s="112"/>
      <c r="D24" s="112"/>
      <c r="E24" s="112"/>
      <c r="F24" s="112"/>
      <c r="G24" s="112"/>
      <c r="H24" s="112"/>
      <c r="I24" s="112"/>
      <c r="J24" s="112"/>
      <c r="K24" s="112"/>
      <c r="L24" s="112"/>
      <c r="M24" s="112"/>
      <c r="N24" s="112"/>
      <c r="O24" s="112"/>
      <c r="P24" s="115"/>
    </row>
    <row r="25" spans="1:16" ht="20.149999999999999" customHeight="1">
      <c r="A25" s="115"/>
      <c r="B25" s="112"/>
      <c r="C25" s="112"/>
      <c r="D25" s="112"/>
      <c r="E25" s="112"/>
      <c r="F25" s="112"/>
      <c r="G25" s="112"/>
      <c r="H25" s="112"/>
      <c r="I25" s="112"/>
      <c r="J25" s="112"/>
      <c r="K25" s="112"/>
      <c r="L25" s="112"/>
      <c r="M25" s="112"/>
      <c r="N25" s="112"/>
      <c r="O25" s="112"/>
      <c r="P25" s="115"/>
    </row>
    <row r="26" spans="1:16" ht="20.149999999999999" customHeight="1">
      <c r="A26" s="115"/>
      <c r="B26" s="112"/>
      <c r="C26" s="112"/>
      <c r="D26" s="112"/>
      <c r="E26" s="112"/>
      <c r="F26" s="112"/>
      <c r="G26" s="112"/>
      <c r="H26" s="112"/>
      <c r="I26" s="112"/>
      <c r="J26" s="112"/>
      <c r="K26" s="112"/>
      <c r="L26" s="112"/>
      <c r="M26" s="112"/>
      <c r="N26" s="112"/>
      <c r="O26" s="112"/>
      <c r="P26" s="115"/>
    </row>
    <row r="27" spans="1:16" ht="20.149999999999999" customHeight="1">
      <c r="A27" s="115"/>
      <c r="B27" s="112"/>
      <c r="C27" s="112"/>
      <c r="D27" s="112"/>
      <c r="E27" s="112"/>
      <c r="F27" s="112"/>
      <c r="G27" s="112"/>
      <c r="H27" s="112"/>
      <c r="I27" s="112"/>
      <c r="J27" s="112"/>
      <c r="K27" s="112"/>
      <c r="L27" s="112"/>
      <c r="M27" s="112"/>
      <c r="N27" s="112"/>
      <c r="O27" s="112"/>
      <c r="P27" s="115"/>
    </row>
    <row r="28" spans="1:16" ht="20.149999999999999" customHeight="1">
      <c r="A28" s="115"/>
      <c r="B28" s="112"/>
      <c r="C28" s="112"/>
      <c r="D28" s="112"/>
      <c r="E28" s="112"/>
      <c r="F28" s="112"/>
      <c r="G28" s="112"/>
      <c r="H28" s="112"/>
      <c r="I28" s="112"/>
      <c r="J28" s="112"/>
      <c r="K28" s="112"/>
      <c r="L28" s="112"/>
      <c r="M28" s="112"/>
      <c r="N28" s="112"/>
      <c r="O28" s="112"/>
      <c r="P28" s="115"/>
    </row>
    <row r="29" spans="1:16" ht="20.149999999999999" customHeight="1">
      <c r="A29" s="115"/>
      <c r="B29" s="112"/>
      <c r="C29" s="112"/>
      <c r="D29" s="112"/>
      <c r="E29" s="112"/>
      <c r="F29" s="112"/>
      <c r="G29" s="112"/>
      <c r="H29" s="112"/>
      <c r="I29" s="112"/>
      <c r="J29" s="112"/>
      <c r="K29" s="112"/>
      <c r="L29" s="112"/>
      <c r="M29" s="112"/>
      <c r="N29" s="112"/>
      <c r="O29" s="112"/>
      <c r="P29" s="115"/>
    </row>
    <row r="30" spans="1:16" ht="20.149999999999999" customHeight="1">
      <c r="A30" s="115"/>
      <c r="B30" s="112"/>
      <c r="C30" s="112"/>
      <c r="D30" s="112"/>
      <c r="E30" s="112"/>
      <c r="F30" s="112"/>
      <c r="G30" s="112"/>
      <c r="H30" s="112"/>
      <c r="I30" s="112"/>
      <c r="J30" s="112"/>
      <c r="K30" s="112"/>
      <c r="L30" s="112"/>
      <c r="M30" s="112"/>
      <c r="N30" s="112"/>
      <c r="O30" s="112"/>
      <c r="P30" s="115"/>
    </row>
    <row r="31" spans="1:16" ht="20.149999999999999" customHeight="1">
      <c r="A31" s="115"/>
      <c r="B31" s="112"/>
      <c r="C31" s="112"/>
      <c r="D31" s="112"/>
      <c r="E31" s="112"/>
      <c r="F31" s="112"/>
      <c r="G31" s="112"/>
      <c r="H31" s="112"/>
      <c r="I31" s="112"/>
      <c r="J31" s="112"/>
      <c r="K31" s="112"/>
      <c r="L31" s="112"/>
      <c r="M31" s="112"/>
      <c r="N31" s="112"/>
      <c r="O31" s="112"/>
      <c r="P31" s="115"/>
    </row>
    <row r="32" spans="1:16" ht="20.149999999999999" customHeight="1">
      <c r="A32" s="115"/>
      <c r="B32" s="112"/>
      <c r="C32" s="112"/>
      <c r="D32" s="112"/>
      <c r="E32" s="112"/>
      <c r="F32" s="112"/>
      <c r="G32" s="112"/>
      <c r="H32" s="112"/>
      <c r="I32" s="112"/>
      <c r="J32" s="112"/>
      <c r="K32" s="112"/>
      <c r="L32" s="112"/>
      <c r="M32" s="112"/>
      <c r="N32" s="112"/>
      <c r="O32" s="112"/>
      <c r="P32" s="115"/>
    </row>
    <row r="33" spans="1:16" ht="20.149999999999999" customHeight="1">
      <c r="A33" s="115"/>
      <c r="B33" s="112"/>
      <c r="C33" s="112"/>
      <c r="D33" s="112"/>
      <c r="E33" s="112"/>
      <c r="F33" s="112"/>
      <c r="G33" s="112"/>
      <c r="H33" s="112"/>
      <c r="I33" s="112"/>
      <c r="J33" s="112"/>
      <c r="K33" s="112"/>
      <c r="L33" s="112"/>
      <c r="M33" s="112"/>
      <c r="N33" s="112"/>
      <c r="O33" s="112"/>
      <c r="P33" s="115"/>
    </row>
    <row r="34" spans="1:16" ht="20.149999999999999" customHeight="1">
      <c r="A34" s="115"/>
      <c r="B34" s="112"/>
      <c r="C34" s="112"/>
      <c r="D34" s="112"/>
      <c r="E34" s="112"/>
      <c r="F34" s="112"/>
      <c r="G34" s="112"/>
      <c r="H34" s="112"/>
      <c r="I34" s="112"/>
      <c r="J34" s="112"/>
      <c r="K34" s="112"/>
      <c r="L34" s="112"/>
      <c r="M34" s="112"/>
      <c r="N34" s="112"/>
      <c r="O34" s="112"/>
      <c r="P34" s="115"/>
    </row>
    <row r="35" spans="1:16" ht="20.149999999999999" customHeight="1">
      <c r="A35" s="115"/>
      <c r="B35" s="112"/>
      <c r="C35" s="112"/>
      <c r="D35" s="112"/>
      <c r="E35" s="112"/>
      <c r="F35" s="112"/>
      <c r="G35" s="112"/>
      <c r="H35" s="112"/>
      <c r="I35" s="112"/>
      <c r="J35" s="112"/>
      <c r="K35" s="112"/>
      <c r="L35" s="112"/>
      <c r="M35" s="112"/>
      <c r="N35" s="112"/>
      <c r="O35" s="112"/>
      <c r="P35" s="115"/>
    </row>
    <row r="36" spans="1:16" ht="20.149999999999999" customHeight="1">
      <c r="A36" s="115"/>
      <c r="B36" s="112"/>
      <c r="C36" s="112"/>
      <c r="D36" s="112"/>
      <c r="E36" s="112"/>
      <c r="F36" s="112"/>
      <c r="G36" s="112"/>
      <c r="H36" s="112"/>
      <c r="I36" s="112"/>
      <c r="J36" s="112"/>
      <c r="K36" s="112"/>
      <c r="L36" s="112"/>
      <c r="M36" s="112"/>
      <c r="N36" s="112"/>
      <c r="O36" s="112"/>
      <c r="P36" s="115"/>
    </row>
    <row r="37" spans="1:16" ht="20.149999999999999" customHeight="1">
      <c r="A37" s="115"/>
      <c r="B37" s="112"/>
      <c r="C37" s="112"/>
      <c r="D37" s="112"/>
      <c r="E37" s="112"/>
      <c r="F37" s="112"/>
      <c r="G37" s="112"/>
      <c r="H37" s="112"/>
      <c r="I37" s="112"/>
      <c r="J37" s="112"/>
      <c r="K37" s="112"/>
      <c r="L37" s="112"/>
      <c r="M37" s="112"/>
      <c r="N37" s="112"/>
      <c r="O37" s="112"/>
      <c r="P37" s="115"/>
    </row>
    <row r="38" spans="1:16" ht="20.149999999999999" customHeight="1">
      <c r="A38" s="115"/>
      <c r="B38" s="112"/>
      <c r="C38" s="112"/>
      <c r="D38" s="112"/>
      <c r="E38" s="112"/>
      <c r="F38" s="112"/>
      <c r="G38" s="112"/>
      <c r="H38" s="112"/>
      <c r="I38" s="112"/>
      <c r="J38" s="112"/>
      <c r="K38" s="112"/>
      <c r="L38" s="112"/>
      <c r="M38" s="112"/>
      <c r="N38" s="112"/>
      <c r="O38" s="112"/>
      <c r="P38" s="115"/>
    </row>
    <row r="39" spans="1:16" ht="20.149999999999999" customHeight="1">
      <c r="A39" s="115"/>
      <c r="B39" s="112"/>
      <c r="C39" s="112"/>
      <c r="D39" s="112"/>
      <c r="E39" s="112"/>
      <c r="F39" s="112"/>
      <c r="G39" s="112"/>
      <c r="H39" s="112"/>
      <c r="I39" s="112"/>
      <c r="J39" s="112"/>
      <c r="K39" s="112"/>
      <c r="L39" s="112"/>
      <c r="M39" s="112"/>
      <c r="N39" s="112"/>
      <c r="O39" s="112"/>
      <c r="P39" s="115"/>
    </row>
    <row r="40" spans="1:16" ht="20.149999999999999" customHeight="1">
      <c r="A40" s="115"/>
      <c r="B40" s="112"/>
      <c r="C40" s="112"/>
      <c r="D40" s="112"/>
      <c r="E40" s="112"/>
      <c r="F40" s="112"/>
      <c r="G40" s="112"/>
      <c r="H40" s="112"/>
      <c r="I40" s="112"/>
      <c r="J40" s="112"/>
      <c r="K40" s="112"/>
      <c r="L40" s="112"/>
      <c r="M40" s="112"/>
      <c r="N40" s="112"/>
      <c r="O40" s="112"/>
      <c r="P40" s="115"/>
    </row>
    <row r="41" spans="1:16" ht="20.149999999999999" customHeight="1">
      <c r="A41" s="115"/>
      <c r="B41" s="112"/>
      <c r="C41" s="112"/>
      <c r="D41" s="112"/>
      <c r="E41" s="112"/>
      <c r="F41" s="112"/>
      <c r="G41" s="112"/>
      <c r="H41" s="112"/>
      <c r="I41" s="112"/>
      <c r="J41" s="112"/>
      <c r="K41" s="112"/>
      <c r="L41" s="112"/>
      <c r="M41" s="112"/>
      <c r="N41" s="112"/>
      <c r="O41" s="112"/>
      <c r="P41" s="115"/>
    </row>
    <row r="42" spans="1:16" ht="20.149999999999999" customHeight="1">
      <c r="A42" s="115"/>
      <c r="B42" s="112"/>
      <c r="C42" s="112"/>
      <c r="D42" s="112"/>
      <c r="E42" s="112"/>
      <c r="F42" s="112"/>
      <c r="G42" s="112"/>
      <c r="H42" s="112"/>
      <c r="I42" s="112"/>
      <c r="J42" s="112"/>
      <c r="K42" s="112"/>
      <c r="L42" s="112"/>
      <c r="M42" s="112"/>
      <c r="N42" s="112"/>
      <c r="O42" s="112"/>
      <c r="P42" s="115"/>
    </row>
    <row r="43" spans="1:16" ht="20.149999999999999" customHeight="1">
      <c r="A43" s="115"/>
      <c r="B43" s="112"/>
      <c r="C43" s="112"/>
      <c r="D43" s="112"/>
      <c r="E43" s="112"/>
      <c r="F43" s="112"/>
      <c r="G43" s="112"/>
      <c r="H43" s="112"/>
      <c r="I43" s="112"/>
      <c r="J43" s="112"/>
      <c r="K43" s="112"/>
      <c r="L43" s="112"/>
      <c r="M43" s="112"/>
      <c r="N43" s="112"/>
      <c r="O43" s="112"/>
      <c r="P43" s="115"/>
    </row>
    <row r="44" spans="1:16" ht="20.149999999999999" customHeight="1">
      <c r="A44" s="115"/>
      <c r="B44" s="112"/>
      <c r="C44" s="112"/>
      <c r="D44" s="112"/>
      <c r="E44" s="112"/>
      <c r="F44" s="112"/>
      <c r="G44" s="112"/>
      <c r="H44" s="112"/>
      <c r="I44" s="112"/>
      <c r="J44" s="112"/>
      <c r="K44" s="112"/>
      <c r="L44" s="112"/>
      <c r="M44" s="112"/>
      <c r="N44" s="112"/>
      <c r="O44" s="112"/>
      <c r="P44" s="115"/>
    </row>
    <row r="45" spans="1:16" ht="20.149999999999999" customHeight="1">
      <c r="A45" s="115"/>
      <c r="B45" s="112"/>
      <c r="C45" s="112"/>
      <c r="D45" s="112"/>
      <c r="E45" s="112"/>
      <c r="F45" s="112"/>
      <c r="G45" s="112"/>
      <c r="H45" s="112"/>
      <c r="I45" s="112"/>
      <c r="J45" s="112"/>
      <c r="K45" s="112"/>
      <c r="L45" s="112"/>
      <c r="M45" s="112"/>
      <c r="N45" s="112"/>
      <c r="O45" s="112"/>
      <c r="P45" s="115"/>
    </row>
    <row r="46" spans="1:16" ht="20.149999999999999" customHeight="1">
      <c r="A46" s="115"/>
      <c r="B46" s="112"/>
      <c r="C46" s="112"/>
      <c r="D46" s="112"/>
      <c r="E46" s="112"/>
      <c r="F46" s="112"/>
      <c r="G46" s="112"/>
      <c r="H46" s="112"/>
      <c r="I46" s="112"/>
      <c r="J46" s="112"/>
      <c r="K46" s="112"/>
      <c r="L46" s="112"/>
      <c r="M46" s="112"/>
      <c r="N46" s="112"/>
      <c r="O46" s="112"/>
      <c r="P46" s="115"/>
    </row>
    <row r="47" spans="1:16" ht="20.149999999999999" customHeight="1">
      <c r="A47" s="115"/>
      <c r="B47" s="112"/>
      <c r="C47" s="112"/>
      <c r="D47" s="112"/>
      <c r="E47" s="112"/>
      <c r="F47" s="112"/>
      <c r="G47" s="112"/>
      <c r="H47" s="112"/>
      <c r="I47" s="112"/>
      <c r="J47" s="112"/>
      <c r="K47" s="112"/>
      <c r="L47" s="112"/>
      <c r="M47" s="112"/>
      <c r="N47" s="112"/>
      <c r="O47" s="112"/>
      <c r="P47" s="115"/>
    </row>
    <row r="48" spans="1:16" ht="20.149999999999999" customHeight="1">
      <c r="A48" s="115"/>
      <c r="B48" s="112"/>
      <c r="C48" s="112"/>
      <c r="D48" s="112"/>
      <c r="E48" s="112"/>
      <c r="F48" s="112"/>
      <c r="G48" s="112"/>
      <c r="H48" s="112"/>
      <c r="I48" s="112"/>
      <c r="J48" s="112"/>
      <c r="K48" s="112"/>
      <c r="L48" s="112"/>
      <c r="M48" s="112"/>
      <c r="N48" s="112"/>
      <c r="O48" s="112"/>
      <c r="P48" s="115"/>
    </row>
    <row r="49" spans="1:16" ht="20.149999999999999" customHeight="1">
      <c r="A49" s="115"/>
      <c r="B49" s="112"/>
      <c r="C49" s="112"/>
      <c r="D49" s="112"/>
      <c r="E49" s="112"/>
      <c r="F49" s="112"/>
      <c r="G49" s="112"/>
      <c r="H49" s="112"/>
      <c r="I49" s="112"/>
      <c r="J49" s="112"/>
      <c r="K49" s="112"/>
      <c r="L49" s="112"/>
      <c r="M49" s="112"/>
      <c r="N49" s="112"/>
      <c r="O49" s="112"/>
      <c r="P49" s="115"/>
    </row>
    <row r="50" spans="1:16" ht="20.149999999999999" customHeight="1">
      <c r="A50" s="115"/>
      <c r="B50" s="112"/>
      <c r="C50" s="112"/>
      <c r="D50" s="112"/>
      <c r="E50" s="112"/>
      <c r="F50" s="112"/>
      <c r="G50" s="112"/>
      <c r="H50" s="112"/>
      <c r="I50" s="112"/>
      <c r="J50" s="112"/>
      <c r="K50" s="112"/>
      <c r="L50" s="112"/>
      <c r="M50" s="112"/>
      <c r="N50" s="112"/>
      <c r="O50" s="112"/>
      <c r="P50" s="115"/>
    </row>
    <row r="51" spans="1:16" ht="20.149999999999999" customHeight="1">
      <c r="A51" s="115"/>
      <c r="B51" s="112"/>
      <c r="C51" s="112"/>
      <c r="D51" s="112"/>
      <c r="E51" s="112"/>
      <c r="F51" s="112"/>
      <c r="G51" s="112"/>
      <c r="H51" s="112"/>
      <c r="I51" s="112"/>
      <c r="J51" s="112"/>
      <c r="K51" s="112"/>
      <c r="L51" s="112"/>
      <c r="M51" s="112"/>
      <c r="N51" s="112"/>
      <c r="O51" s="112"/>
      <c r="P51" s="115"/>
    </row>
    <row r="52" spans="1:16" ht="20.149999999999999" customHeight="1">
      <c r="A52" s="115"/>
      <c r="B52" s="112"/>
      <c r="C52" s="112"/>
      <c r="D52" s="112"/>
      <c r="E52" s="112"/>
      <c r="F52" s="112"/>
      <c r="G52" s="112"/>
      <c r="H52" s="112"/>
      <c r="I52" s="112"/>
      <c r="J52" s="112"/>
      <c r="K52" s="112"/>
      <c r="L52" s="112"/>
      <c r="M52" s="112"/>
      <c r="N52" s="112"/>
      <c r="O52" s="112"/>
      <c r="P52" s="115"/>
    </row>
    <row r="53" spans="1:16" ht="20.149999999999999" customHeight="1">
      <c r="A53" s="115"/>
      <c r="B53" s="112"/>
      <c r="C53" s="112"/>
      <c r="D53" s="112"/>
      <c r="E53" s="112"/>
      <c r="F53" s="112"/>
      <c r="G53" s="112"/>
      <c r="H53" s="112"/>
      <c r="I53" s="112"/>
      <c r="J53" s="112"/>
      <c r="K53" s="112"/>
      <c r="L53" s="112"/>
      <c r="M53" s="112"/>
      <c r="N53" s="112"/>
      <c r="O53" s="112"/>
      <c r="P53" s="115"/>
    </row>
    <row r="54" spans="1:16" ht="20.149999999999999" customHeight="1">
      <c r="A54" s="115"/>
      <c r="B54" s="112"/>
      <c r="C54" s="112"/>
      <c r="D54" s="112"/>
      <c r="E54" s="112"/>
      <c r="F54" s="112"/>
      <c r="G54" s="112"/>
      <c r="H54" s="112"/>
      <c r="I54" s="112"/>
      <c r="J54" s="112"/>
      <c r="K54" s="112"/>
      <c r="L54" s="112"/>
      <c r="M54" s="112"/>
      <c r="N54" s="112"/>
      <c r="O54" s="112"/>
      <c r="P54" s="115"/>
    </row>
    <row r="55" spans="1:16" ht="20.149999999999999" customHeight="1">
      <c r="A55" s="115"/>
      <c r="B55" s="112"/>
      <c r="C55" s="112"/>
      <c r="D55" s="112"/>
      <c r="E55" s="112"/>
      <c r="F55" s="112"/>
      <c r="G55" s="112"/>
      <c r="H55" s="112"/>
      <c r="I55" s="112"/>
      <c r="J55" s="112"/>
      <c r="K55" s="112"/>
      <c r="L55" s="112"/>
      <c r="M55" s="112"/>
      <c r="N55" s="112"/>
      <c r="O55" s="112"/>
      <c r="P55" s="115"/>
    </row>
    <row r="56" spans="1:16" ht="20.149999999999999" customHeight="1">
      <c r="A56" s="115"/>
      <c r="B56" s="112"/>
      <c r="C56" s="112"/>
      <c r="D56" s="112"/>
      <c r="E56" s="112"/>
      <c r="F56" s="112"/>
      <c r="G56" s="112"/>
      <c r="H56" s="112"/>
      <c r="I56" s="112"/>
      <c r="J56" s="112"/>
      <c r="K56" s="112"/>
      <c r="L56" s="112"/>
      <c r="M56" s="112"/>
      <c r="N56" s="112"/>
      <c r="O56" s="112"/>
      <c r="P56" s="115"/>
    </row>
    <row r="57" spans="1:16" ht="20.149999999999999" customHeight="1">
      <c r="A57" s="115"/>
      <c r="B57" s="112"/>
      <c r="C57" s="112"/>
      <c r="D57" s="112"/>
      <c r="E57" s="112"/>
      <c r="F57" s="112"/>
      <c r="G57" s="112"/>
      <c r="H57" s="112"/>
      <c r="I57" s="112"/>
      <c r="J57" s="112"/>
      <c r="K57" s="112"/>
      <c r="L57" s="112"/>
      <c r="M57" s="112"/>
      <c r="N57" s="112"/>
      <c r="O57" s="112"/>
      <c r="P57" s="115"/>
    </row>
    <row r="58" spans="1:16" ht="20.149999999999999" customHeight="1">
      <c r="A58" s="115"/>
      <c r="B58" s="112"/>
      <c r="C58" s="112"/>
      <c r="D58" s="112"/>
      <c r="E58" s="112"/>
      <c r="F58" s="112"/>
      <c r="G58" s="112"/>
      <c r="H58" s="112"/>
      <c r="I58" s="112"/>
      <c r="J58" s="112"/>
      <c r="K58" s="112"/>
      <c r="L58" s="112"/>
      <c r="M58" s="112"/>
      <c r="N58" s="112"/>
      <c r="O58" s="112"/>
      <c r="P58" s="115"/>
    </row>
    <row r="59" spans="1:16" ht="20.149999999999999" customHeight="1">
      <c r="A59" s="115"/>
      <c r="B59" s="112"/>
      <c r="C59" s="112"/>
      <c r="D59" s="112"/>
      <c r="E59" s="112"/>
      <c r="F59" s="112"/>
      <c r="G59" s="112"/>
      <c r="H59" s="112"/>
      <c r="I59" s="112"/>
      <c r="J59" s="112"/>
      <c r="K59" s="112"/>
      <c r="L59" s="112"/>
      <c r="M59" s="112"/>
      <c r="N59" s="112"/>
      <c r="O59" s="112"/>
      <c r="P59" s="115"/>
    </row>
    <row r="60" spans="1:16" ht="20.149999999999999" customHeight="1">
      <c r="A60" s="115"/>
      <c r="B60" s="112"/>
      <c r="C60" s="112"/>
      <c r="D60" s="112"/>
      <c r="E60" s="112"/>
      <c r="F60" s="112"/>
      <c r="G60" s="112"/>
      <c r="H60" s="112"/>
      <c r="I60" s="112"/>
      <c r="J60" s="112"/>
      <c r="K60" s="112"/>
      <c r="L60" s="112"/>
      <c r="M60" s="112"/>
      <c r="N60" s="112"/>
      <c r="O60" s="112"/>
      <c r="P60" s="115"/>
    </row>
    <row r="61" spans="1:16" ht="20.149999999999999" customHeight="1">
      <c r="A61" s="115"/>
      <c r="B61" s="112"/>
      <c r="C61" s="112"/>
      <c r="D61" s="112"/>
      <c r="E61" s="112"/>
      <c r="F61" s="112"/>
      <c r="G61" s="112"/>
      <c r="H61" s="112"/>
      <c r="I61" s="112"/>
      <c r="J61" s="112"/>
      <c r="K61" s="112"/>
      <c r="L61" s="112"/>
      <c r="M61" s="112"/>
      <c r="N61" s="112"/>
      <c r="O61" s="112"/>
      <c r="P61" s="115"/>
    </row>
    <row r="62" spans="1:16" ht="20.149999999999999" customHeight="1">
      <c r="A62" s="115"/>
      <c r="B62" s="112"/>
      <c r="C62" s="112"/>
      <c r="D62" s="112"/>
      <c r="E62" s="112"/>
      <c r="F62" s="112"/>
      <c r="G62" s="112"/>
      <c r="H62" s="112"/>
      <c r="I62" s="112"/>
      <c r="J62" s="112"/>
      <c r="K62" s="112"/>
      <c r="L62" s="112"/>
      <c r="M62" s="112"/>
      <c r="N62" s="112"/>
      <c r="O62" s="112"/>
      <c r="P62" s="115"/>
    </row>
    <row r="63" spans="1:16" ht="20.149999999999999" customHeight="1">
      <c r="A63" s="115"/>
      <c r="B63" s="112"/>
      <c r="C63" s="112"/>
      <c r="D63" s="112"/>
      <c r="E63" s="112"/>
      <c r="F63" s="112"/>
      <c r="G63" s="112"/>
      <c r="H63" s="112"/>
      <c r="I63" s="112"/>
      <c r="J63" s="112"/>
      <c r="K63" s="112"/>
      <c r="L63" s="112"/>
      <c r="M63" s="112"/>
      <c r="N63" s="112"/>
      <c r="O63" s="112"/>
      <c r="P63" s="115"/>
    </row>
    <row r="64" spans="1:16" ht="20.149999999999999" customHeight="1">
      <c r="A64" s="115"/>
      <c r="B64" s="112"/>
      <c r="C64" s="112"/>
      <c r="D64" s="112"/>
      <c r="E64" s="112"/>
      <c r="F64" s="112"/>
      <c r="G64" s="112"/>
      <c r="H64" s="112"/>
      <c r="I64" s="112"/>
      <c r="J64" s="112"/>
      <c r="K64" s="112"/>
      <c r="L64" s="112"/>
      <c r="M64" s="112"/>
      <c r="N64" s="112"/>
      <c r="O64" s="112"/>
      <c r="P64" s="115"/>
    </row>
    <row r="65" spans="1:16" ht="20.149999999999999" customHeight="1">
      <c r="A65" s="115"/>
      <c r="B65" s="112"/>
      <c r="C65" s="112"/>
      <c r="D65" s="112"/>
      <c r="E65" s="112"/>
      <c r="F65" s="112"/>
      <c r="G65" s="112"/>
      <c r="H65" s="112"/>
      <c r="I65" s="112"/>
      <c r="J65" s="112"/>
      <c r="K65" s="112"/>
      <c r="L65" s="112"/>
      <c r="M65" s="112"/>
      <c r="N65" s="112"/>
      <c r="O65" s="112"/>
      <c r="P65" s="115"/>
    </row>
    <row r="66" spans="1:16" ht="20.149999999999999" customHeight="1">
      <c r="A66" s="115"/>
      <c r="B66" s="112"/>
      <c r="C66" s="112"/>
      <c r="D66" s="112"/>
      <c r="E66" s="112"/>
      <c r="F66" s="112"/>
      <c r="G66" s="112"/>
      <c r="H66" s="112"/>
      <c r="I66" s="112"/>
      <c r="J66" s="112"/>
      <c r="K66" s="112"/>
      <c r="L66" s="112"/>
      <c r="M66" s="112"/>
      <c r="N66" s="112"/>
      <c r="O66" s="112"/>
      <c r="P66" s="115"/>
    </row>
    <row r="67" spans="1:16" ht="20.149999999999999" customHeight="1">
      <c r="A67" s="115"/>
      <c r="B67" s="112"/>
      <c r="C67" s="112"/>
      <c r="D67" s="112"/>
      <c r="E67" s="112"/>
      <c r="F67" s="112"/>
      <c r="G67" s="112"/>
      <c r="H67" s="112"/>
      <c r="I67" s="112"/>
      <c r="J67" s="112"/>
      <c r="K67" s="112"/>
      <c r="L67" s="112"/>
      <c r="M67" s="112"/>
      <c r="N67" s="112"/>
      <c r="O67" s="112"/>
      <c r="P67" s="115"/>
    </row>
    <row r="68" spans="1:16" ht="20.149999999999999" customHeight="1">
      <c r="A68" s="115"/>
      <c r="B68" s="112"/>
      <c r="C68" s="112"/>
      <c r="D68" s="112"/>
      <c r="E68" s="112"/>
      <c r="F68" s="112"/>
      <c r="G68" s="112"/>
      <c r="H68" s="112"/>
      <c r="I68" s="112"/>
      <c r="J68" s="112"/>
      <c r="K68" s="112"/>
      <c r="L68" s="112"/>
      <c r="M68" s="112"/>
      <c r="N68" s="112"/>
      <c r="O68" s="112"/>
      <c r="P68" s="115"/>
    </row>
    <row r="69" spans="1:16" ht="20.149999999999999" customHeight="1">
      <c r="A69" s="115"/>
      <c r="B69" s="112"/>
      <c r="C69" s="112"/>
      <c r="D69" s="112"/>
      <c r="E69" s="112"/>
      <c r="F69" s="112"/>
      <c r="G69" s="112"/>
      <c r="H69" s="112"/>
      <c r="I69" s="112"/>
      <c r="J69" s="112"/>
      <c r="K69" s="112"/>
      <c r="L69" s="112"/>
      <c r="M69" s="112"/>
      <c r="N69" s="112"/>
      <c r="O69" s="112"/>
      <c r="P69" s="115"/>
    </row>
    <row r="70" spans="1:16" ht="20.149999999999999" customHeight="1">
      <c r="A70" s="115"/>
      <c r="B70" s="112"/>
      <c r="C70" s="112"/>
      <c r="D70" s="112"/>
      <c r="E70" s="112"/>
      <c r="F70" s="112"/>
      <c r="G70" s="112"/>
      <c r="H70" s="112"/>
      <c r="I70" s="112"/>
      <c r="J70" s="112"/>
      <c r="K70" s="112"/>
      <c r="L70" s="112"/>
      <c r="M70" s="112"/>
      <c r="N70" s="112"/>
      <c r="O70" s="112"/>
      <c r="P70" s="115"/>
    </row>
    <row r="71" spans="1:16" ht="20.149999999999999" customHeight="1">
      <c r="A71" s="115"/>
      <c r="B71" s="112"/>
      <c r="C71" s="112"/>
      <c r="D71" s="112"/>
      <c r="E71" s="112"/>
      <c r="F71" s="112"/>
      <c r="G71" s="112"/>
      <c r="H71" s="112"/>
      <c r="I71" s="112"/>
      <c r="J71" s="112"/>
      <c r="K71" s="112"/>
      <c r="L71" s="112"/>
      <c r="M71" s="112"/>
      <c r="N71" s="112"/>
      <c r="O71" s="112"/>
      <c r="P71" s="115"/>
    </row>
    <row r="72" spans="1:16" ht="20.149999999999999" customHeight="1">
      <c r="A72" s="115"/>
      <c r="B72" s="112"/>
      <c r="C72" s="112"/>
      <c r="D72" s="112"/>
      <c r="E72" s="112"/>
      <c r="F72" s="112"/>
      <c r="G72" s="112"/>
      <c r="H72" s="112"/>
      <c r="I72" s="112"/>
      <c r="J72" s="112"/>
      <c r="K72" s="112"/>
      <c r="L72" s="112"/>
      <c r="M72" s="112"/>
      <c r="N72" s="112"/>
      <c r="O72" s="112"/>
      <c r="P72" s="115"/>
    </row>
    <row r="73" spans="1:16" ht="20.149999999999999" customHeight="1">
      <c r="A73" s="115"/>
      <c r="B73" s="112"/>
      <c r="C73" s="112"/>
      <c r="D73" s="112"/>
      <c r="E73" s="112"/>
      <c r="F73" s="112"/>
      <c r="G73" s="112"/>
      <c r="H73" s="112"/>
      <c r="I73" s="112"/>
      <c r="J73" s="112"/>
      <c r="K73" s="112"/>
      <c r="L73" s="112"/>
      <c r="M73" s="112"/>
      <c r="N73" s="112"/>
      <c r="O73" s="112"/>
      <c r="P73" s="115"/>
    </row>
    <row r="74" spans="1:16" ht="20.149999999999999" customHeight="1">
      <c r="A74" s="115"/>
      <c r="B74" s="112"/>
      <c r="C74" s="112"/>
      <c r="D74" s="112"/>
      <c r="E74" s="112"/>
      <c r="F74" s="112"/>
      <c r="G74" s="112"/>
      <c r="H74" s="112"/>
      <c r="I74" s="112"/>
      <c r="J74" s="112"/>
      <c r="K74" s="112"/>
      <c r="L74" s="112"/>
      <c r="M74" s="112"/>
      <c r="N74" s="112"/>
      <c r="O74" s="112"/>
      <c r="P74" s="115"/>
    </row>
    <row r="75" spans="1:16" ht="20.149999999999999" customHeight="1">
      <c r="A75" s="115"/>
      <c r="B75" s="112"/>
      <c r="C75" s="112"/>
      <c r="D75" s="112"/>
      <c r="E75" s="112"/>
      <c r="F75" s="112"/>
      <c r="G75" s="112"/>
      <c r="H75" s="112"/>
      <c r="I75" s="112"/>
      <c r="J75" s="112"/>
      <c r="K75" s="112"/>
      <c r="L75" s="112"/>
      <c r="M75" s="112"/>
      <c r="N75" s="112"/>
      <c r="O75" s="112"/>
      <c r="P75" s="115"/>
    </row>
    <row r="76" spans="1:16" ht="20.149999999999999" customHeight="1">
      <c r="A76" s="115"/>
      <c r="B76" s="112"/>
      <c r="C76" s="112"/>
      <c r="D76" s="112"/>
      <c r="E76" s="112"/>
      <c r="F76" s="112"/>
      <c r="G76" s="112"/>
      <c r="H76" s="112"/>
      <c r="I76" s="112"/>
      <c r="J76" s="112"/>
      <c r="K76" s="112"/>
      <c r="L76" s="112"/>
      <c r="M76" s="112"/>
      <c r="N76" s="112"/>
      <c r="O76" s="112"/>
      <c r="P76" s="115"/>
    </row>
    <row r="77" spans="1:16" ht="20.149999999999999" customHeight="1">
      <c r="A77" s="115"/>
      <c r="B77" s="112"/>
      <c r="C77" s="112"/>
      <c r="D77" s="112"/>
      <c r="E77" s="112"/>
      <c r="F77" s="112"/>
      <c r="G77" s="112"/>
      <c r="H77" s="112"/>
      <c r="I77" s="112"/>
      <c r="J77" s="112"/>
      <c r="K77" s="112"/>
      <c r="L77" s="112"/>
      <c r="M77" s="112"/>
      <c r="N77" s="112"/>
      <c r="O77" s="112"/>
      <c r="P77" s="115"/>
    </row>
    <row r="78" spans="1:16" ht="20.149999999999999" customHeight="1">
      <c r="A78" s="115"/>
      <c r="B78" s="112"/>
      <c r="C78" s="112"/>
      <c r="D78" s="112"/>
      <c r="E78" s="112"/>
      <c r="F78" s="112"/>
      <c r="G78" s="112"/>
      <c r="H78" s="112"/>
      <c r="I78" s="112"/>
      <c r="J78" s="112"/>
      <c r="K78" s="112"/>
      <c r="L78" s="112"/>
      <c r="M78" s="112"/>
      <c r="N78" s="112"/>
      <c r="O78" s="112"/>
      <c r="P78" s="115"/>
    </row>
    <row r="79" spans="1:16" ht="20.149999999999999" customHeight="1">
      <c r="A79" s="115"/>
      <c r="B79" s="112"/>
      <c r="C79" s="112"/>
      <c r="D79" s="112"/>
      <c r="E79" s="112"/>
      <c r="F79" s="112"/>
      <c r="G79" s="112"/>
      <c r="H79" s="112"/>
      <c r="I79" s="112"/>
      <c r="J79" s="112"/>
      <c r="K79" s="112"/>
      <c r="L79" s="112"/>
      <c r="M79" s="112"/>
      <c r="N79" s="112"/>
      <c r="O79" s="112"/>
      <c r="P79" s="115"/>
    </row>
    <row r="80" spans="1:16" ht="20.149999999999999" customHeight="1">
      <c r="A80" s="115"/>
      <c r="B80" s="112"/>
      <c r="C80" s="112"/>
      <c r="D80" s="112"/>
      <c r="E80" s="112"/>
      <c r="F80" s="112"/>
      <c r="G80" s="112"/>
      <c r="H80" s="112"/>
      <c r="I80" s="112"/>
      <c r="J80" s="112"/>
      <c r="K80" s="112"/>
      <c r="L80" s="112"/>
      <c r="M80" s="112"/>
      <c r="N80" s="112"/>
      <c r="O80" s="112"/>
      <c r="P80" s="115"/>
    </row>
    <row r="81" spans="1:16" ht="20.149999999999999" customHeight="1">
      <c r="A81" s="115"/>
      <c r="B81" s="112"/>
      <c r="C81" s="112"/>
      <c r="D81" s="112"/>
      <c r="E81" s="112"/>
      <c r="F81" s="112"/>
      <c r="G81" s="112"/>
      <c r="H81" s="112"/>
      <c r="I81" s="112"/>
      <c r="J81" s="112"/>
      <c r="K81" s="112"/>
      <c r="L81" s="112"/>
      <c r="M81" s="112"/>
      <c r="N81" s="112"/>
      <c r="O81" s="112"/>
      <c r="P81" s="115"/>
    </row>
    <row r="82" spans="1:16" ht="20.149999999999999" customHeight="1">
      <c r="A82" s="115"/>
      <c r="B82" s="112"/>
      <c r="C82" s="112"/>
      <c r="D82" s="112"/>
      <c r="E82" s="112"/>
      <c r="F82" s="112"/>
      <c r="G82" s="112"/>
      <c r="H82" s="112"/>
      <c r="I82" s="112"/>
      <c r="J82" s="112"/>
      <c r="K82" s="112"/>
      <c r="L82" s="112"/>
      <c r="M82" s="112"/>
      <c r="N82" s="112"/>
      <c r="O82" s="112"/>
      <c r="P82" s="115"/>
    </row>
    <row r="83" spans="1:16" ht="20.149999999999999" customHeight="1">
      <c r="A83" s="115"/>
      <c r="B83" s="112"/>
      <c r="C83" s="112"/>
      <c r="D83" s="112"/>
      <c r="E83" s="112"/>
      <c r="F83" s="112"/>
      <c r="G83" s="112"/>
      <c r="H83" s="112"/>
      <c r="I83" s="112"/>
      <c r="J83" s="112"/>
      <c r="K83" s="112"/>
      <c r="L83" s="112"/>
      <c r="M83" s="112"/>
      <c r="N83" s="112"/>
      <c r="O83" s="112"/>
      <c r="P83" s="115"/>
    </row>
    <row r="84" spans="1:16" ht="20.149999999999999" customHeight="1">
      <c r="A84" s="115"/>
      <c r="B84" s="112"/>
      <c r="C84" s="112"/>
      <c r="D84" s="112"/>
      <c r="E84" s="112"/>
      <c r="F84" s="112"/>
      <c r="G84" s="112"/>
      <c r="H84" s="112"/>
      <c r="I84" s="112"/>
      <c r="J84" s="112"/>
      <c r="K84" s="112"/>
      <c r="L84" s="112"/>
      <c r="M84" s="112"/>
      <c r="N84" s="112"/>
      <c r="O84" s="112"/>
      <c r="P84" s="115"/>
    </row>
    <row r="85" spans="1:16" ht="20.149999999999999" customHeight="1">
      <c r="A85" s="115"/>
      <c r="B85" s="112"/>
      <c r="C85" s="112"/>
      <c r="D85" s="112"/>
      <c r="E85" s="112"/>
      <c r="F85" s="112"/>
      <c r="G85" s="112"/>
      <c r="H85" s="112"/>
      <c r="I85" s="112"/>
      <c r="J85" s="112"/>
      <c r="K85" s="112"/>
      <c r="L85" s="112"/>
      <c r="M85" s="112"/>
      <c r="N85" s="112"/>
      <c r="O85" s="112"/>
      <c r="P85" s="115"/>
    </row>
    <row r="86" spans="1:16" ht="20.149999999999999" customHeight="1">
      <c r="A86" s="115"/>
      <c r="B86" s="112"/>
      <c r="C86" s="112"/>
      <c r="D86" s="112"/>
      <c r="E86" s="112"/>
      <c r="F86" s="112"/>
      <c r="G86" s="112"/>
      <c r="H86" s="112"/>
      <c r="I86" s="112"/>
      <c r="J86" s="112"/>
      <c r="K86" s="112"/>
      <c r="L86" s="112"/>
      <c r="M86" s="112"/>
      <c r="N86" s="112"/>
      <c r="O86" s="112"/>
      <c r="P86" s="115"/>
    </row>
    <row r="87" spans="1:16" ht="20.149999999999999" customHeight="1">
      <c r="A87" s="115"/>
      <c r="B87" s="112"/>
      <c r="C87" s="112"/>
      <c r="D87" s="112"/>
      <c r="E87" s="112"/>
      <c r="F87" s="112"/>
      <c r="G87" s="112"/>
      <c r="H87" s="112"/>
      <c r="I87" s="112"/>
      <c r="J87" s="112"/>
      <c r="K87" s="112"/>
      <c r="L87" s="112"/>
      <c r="M87" s="112"/>
      <c r="N87" s="112"/>
      <c r="O87" s="112"/>
      <c r="P87" s="115"/>
    </row>
    <row r="88" spans="1:16" ht="20.149999999999999" customHeight="1">
      <c r="A88" s="115"/>
      <c r="B88" s="112"/>
      <c r="C88" s="112"/>
      <c r="D88" s="112"/>
      <c r="E88" s="112"/>
      <c r="F88" s="112"/>
      <c r="G88" s="112"/>
      <c r="H88" s="112"/>
      <c r="I88" s="112"/>
      <c r="J88" s="112"/>
      <c r="K88" s="112"/>
      <c r="L88" s="112"/>
      <c r="M88" s="112"/>
      <c r="N88" s="112"/>
      <c r="O88" s="112"/>
      <c r="P88" s="115"/>
    </row>
    <row r="89" spans="1:16" ht="20.149999999999999" customHeight="1">
      <c r="A89" s="115"/>
      <c r="B89" s="112"/>
      <c r="C89" s="112"/>
      <c r="D89" s="112"/>
      <c r="E89" s="112"/>
      <c r="F89" s="112"/>
      <c r="G89" s="112"/>
      <c r="H89" s="112"/>
      <c r="I89" s="112"/>
      <c r="J89" s="112"/>
      <c r="K89" s="112"/>
      <c r="L89" s="112"/>
      <c r="M89" s="112"/>
      <c r="N89" s="112"/>
      <c r="O89" s="112"/>
      <c r="P89" s="115"/>
    </row>
    <row r="90" spans="1:16" ht="20.149999999999999" customHeight="1">
      <c r="A90" s="115"/>
      <c r="B90" s="112"/>
      <c r="C90" s="112"/>
      <c r="D90" s="112"/>
      <c r="E90" s="112"/>
      <c r="F90" s="112"/>
      <c r="G90" s="112"/>
      <c r="H90" s="112"/>
      <c r="I90" s="112"/>
      <c r="J90" s="112"/>
      <c r="K90" s="112"/>
      <c r="L90" s="112"/>
      <c r="M90" s="112"/>
      <c r="N90" s="112"/>
      <c r="O90" s="112"/>
      <c r="P90" s="115"/>
    </row>
    <row r="91" spans="1:16" ht="20.149999999999999" customHeight="1">
      <c r="A91" s="115"/>
      <c r="B91" s="112"/>
      <c r="C91" s="112"/>
      <c r="D91" s="112"/>
      <c r="E91" s="112"/>
      <c r="F91" s="112"/>
      <c r="G91" s="112"/>
      <c r="H91" s="112"/>
      <c r="I91" s="112"/>
      <c r="J91" s="112"/>
      <c r="K91" s="112"/>
      <c r="L91" s="112"/>
      <c r="M91" s="112"/>
      <c r="N91" s="112"/>
      <c r="O91" s="112"/>
      <c r="P91" s="115"/>
    </row>
    <row r="92" spans="1:16" ht="20.149999999999999" customHeight="1">
      <c r="A92" s="115"/>
      <c r="B92" s="112"/>
      <c r="C92" s="112"/>
      <c r="D92" s="112"/>
      <c r="E92" s="112"/>
      <c r="F92" s="112"/>
      <c r="G92" s="112"/>
      <c r="H92" s="112"/>
      <c r="I92" s="112"/>
      <c r="J92" s="112"/>
      <c r="K92" s="112"/>
      <c r="L92" s="112"/>
      <c r="M92" s="112"/>
      <c r="N92" s="112"/>
      <c r="O92" s="112"/>
      <c r="P92" s="115"/>
    </row>
    <row r="93" spans="1:16" ht="20.149999999999999" customHeight="1">
      <c r="A93" s="115"/>
      <c r="B93" s="112"/>
      <c r="C93" s="112"/>
      <c r="D93" s="112"/>
      <c r="E93" s="112"/>
      <c r="F93" s="112"/>
      <c r="G93" s="112"/>
      <c r="H93" s="112"/>
      <c r="I93" s="112"/>
      <c r="J93" s="112"/>
      <c r="K93" s="112"/>
      <c r="L93" s="112"/>
      <c r="M93" s="112"/>
      <c r="N93" s="112"/>
      <c r="O93" s="112"/>
      <c r="P93" s="115"/>
    </row>
    <row r="94" spans="1:16" ht="20.149999999999999" customHeight="1">
      <c r="A94" s="115"/>
      <c r="B94" s="112"/>
      <c r="C94" s="112"/>
      <c r="D94" s="112"/>
      <c r="E94" s="112"/>
      <c r="F94" s="112"/>
      <c r="G94" s="112"/>
      <c r="H94" s="112"/>
      <c r="I94" s="112"/>
      <c r="J94" s="112"/>
      <c r="K94" s="112"/>
      <c r="L94" s="112"/>
      <c r="M94" s="112"/>
      <c r="N94" s="112"/>
      <c r="O94" s="112"/>
      <c r="P94" s="115"/>
    </row>
    <row r="95" spans="1:16" ht="20.149999999999999" customHeight="1">
      <c r="A95" s="115"/>
      <c r="B95" s="112"/>
      <c r="C95" s="112"/>
      <c r="D95" s="112"/>
      <c r="E95" s="112"/>
      <c r="F95" s="112"/>
      <c r="G95" s="112"/>
      <c r="H95" s="112"/>
      <c r="I95" s="112"/>
      <c r="J95" s="112"/>
      <c r="K95" s="112"/>
      <c r="L95" s="112"/>
      <c r="M95" s="112"/>
      <c r="N95" s="112"/>
      <c r="O95" s="112"/>
      <c r="P95" s="115"/>
    </row>
    <row r="96" spans="1:16" ht="20.149999999999999" customHeight="1">
      <c r="A96" s="115"/>
      <c r="B96" s="112"/>
      <c r="C96" s="112"/>
      <c r="D96" s="112"/>
      <c r="E96" s="112"/>
      <c r="F96" s="112"/>
      <c r="G96" s="112"/>
      <c r="H96" s="112"/>
      <c r="I96" s="112"/>
      <c r="J96" s="112"/>
      <c r="K96" s="112"/>
      <c r="L96" s="112"/>
      <c r="M96" s="112"/>
      <c r="N96" s="112"/>
      <c r="O96" s="112"/>
      <c r="P96" s="115"/>
    </row>
    <row r="97" spans="1:16" ht="20.149999999999999" customHeight="1">
      <c r="A97" s="115"/>
      <c r="B97" s="112"/>
      <c r="C97" s="112"/>
      <c r="D97" s="112"/>
      <c r="E97" s="112"/>
      <c r="F97" s="112"/>
      <c r="G97" s="112"/>
      <c r="H97" s="112"/>
      <c r="I97" s="112"/>
      <c r="J97" s="112"/>
      <c r="K97" s="112"/>
      <c r="L97" s="112"/>
      <c r="M97" s="112"/>
      <c r="N97" s="112"/>
      <c r="O97" s="112"/>
      <c r="P97" s="115"/>
    </row>
    <row r="98" spans="1:16" ht="20.149999999999999" customHeight="1">
      <c r="A98" s="115"/>
      <c r="B98" s="112"/>
      <c r="C98" s="112"/>
      <c r="D98" s="112"/>
      <c r="E98" s="112"/>
      <c r="F98" s="112"/>
      <c r="G98" s="112"/>
      <c r="H98" s="112"/>
      <c r="I98" s="112"/>
      <c r="J98" s="112"/>
      <c r="K98" s="112"/>
      <c r="L98" s="112"/>
      <c r="M98" s="112"/>
      <c r="N98" s="112"/>
      <c r="O98" s="112"/>
      <c r="P98" s="115"/>
    </row>
    <row r="99" spans="1:16" ht="20.149999999999999" customHeight="1">
      <c r="A99" s="115"/>
      <c r="B99" s="112"/>
      <c r="C99" s="112"/>
      <c r="D99" s="112"/>
      <c r="E99" s="112"/>
      <c r="F99" s="112"/>
      <c r="G99" s="112"/>
      <c r="H99" s="112"/>
      <c r="I99" s="112"/>
      <c r="J99" s="112"/>
      <c r="K99" s="112"/>
      <c r="L99" s="112"/>
      <c r="M99" s="112"/>
      <c r="N99" s="112"/>
      <c r="O99" s="112"/>
      <c r="P99" s="115"/>
    </row>
    <row r="100" spans="1:16" ht="20.149999999999999" customHeight="1">
      <c r="A100" s="115"/>
      <c r="B100" s="112"/>
      <c r="C100" s="112"/>
      <c r="D100" s="112"/>
      <c r="E100" s="112"/>
      <c r="F100" s="112"/>
      <c r="G100" s="112"/>
      <c r="H100" s="112"/>
      <c r="I100" s="112"/>
      <c r="J100" s="112"/>
      <c r="K100" s="112"/>
      <c r="L100" s="112"/>
      <c r="M100" s="112"/>
      <c r="N100" s="112"/>
      <c r="O100" s="112"/>
      <c r="P100" s="115"/>
    </row>
    <row r="101" spans="1:16" ht="20.149999999999999" customHeight="1">
      <c r="A101" s="115"/>
      <c r="B101" s="112"/>
      <c r="C101" s="112"/>
      <c r="D101" s="112"/>
      <c r="E101" s="112"/>
      <c r="F101" s="112"/>
      <c r="G101" s="112"/>
      <c r="H101" s="112"/>
      <c r="I101" s="112"/>
      <c r="J101" s="112"/>
      <c r="K101" s="112"/>
      <c r="L101" s="112"/>
      <c r="M101" s="112"/>
      <c r="N101" s="112"/>
      <c r="O101" s="112"/>
      <c r="P101" s="115"/>
    </row>
    <row r="102" spans="1:16" ht="20.149999999999999" customHeight="1">
      <c r="A102" s="115"/>
      <c r="B102" s="112"/>
      <c r="C102" s="112"/>
      <c r="D102" s="112"/>
      <c r="E102" s="112"/>
      <c r="F102" s="112"/>
      <c r="G102" s="112"/>
      <c r="H102" s="112"/>
      <c r="I102" s="112"/>
      <c r="J102" s="112"/>
      <c r="K102" s="112"/>
      <c r="L102" s="112"/>
      <c r="M102" s="112"/>
      <c r="N102" s="112"/>
      <c r="O102" s="112"/>
      <c r="P102" s="115"/>
    </row>
    <row r="103" spans="1:16" ht="20.149999999999999" customHeight="1">
      <c r="A103" s="115"/>
      <c r="B103" s="112"/>
      <c r="C103" s="112"/>
      <c r="D103" s="112"/>
      <c r="E103" s="112"/>
      <c r="F103" s="112"/>
      <c r="G103" s="112"/>
      <c r="H103" s="112"/>
      <c r="I103" s="112"/>
      <c r="J103" s="112"/>
      <c r="K103" s="112"/>
      <c r="L103" s="112"/>
      <c r="M103" s="112"/>
      <c r="N103" s="112"/>
      <c r="O103" s="112"/>
      <c r="P103" s="115"/>
    </row>
    <row r="104" spans="1:16" ht="20.149999999999999" customHeight="1">
      <c r="A104" s="115"/>
      <c r="B104" s="112"/>
      <c r="C104" s="112"/>
      <c r="D104" s="112"/>
      <c r="E104" s="112"/>
      <c r="F104" s="112"/>
      <c r="G104" s="112"/>
      <c r="H104" s="112"/>
      <c r="I104" s="112"/>
      <c r="J104" s="112"/>
      <c r="K104" s="112"/>
      <c r="L104" s="112"/>
      <c r="M104" s="112"/>
      <c r="N104" s="112"/>
      <c r="O104" s="112"/>
      <c r="P104" s="115"/>
    </row>
    <row r="105" spans="1:16" ht="20.149999999999999" customHeight="1">
      <c r="A105" s="115"/>
      <c r="B105" s="112"/>
      <c r="C105" s="112"/>
      <c r="D105" s="112"/>
      <c r="E105" s="112"/>
      <c r="F105" s="112"/>
      <c r="G105" s="112"/>
      <c r="H105" s="112"/>
      <c r="I105" s="112"/>
      <c r="J105" s="112"/>
      <c r="K105" s="112"/>
      <c r="L105" s="112"/>
      <c r="M105" s="112"/>
      <c r="N105" s="112"/>
      <c r="O105" s="112"/>
      <c r="P105" s="115"/>
    </row>
    <row r="106" spans="1:16" ht="20.149999999999999" customHeight="1">
      <c r="A106" s="115"/>
      <c r="B106" s="112"/>
      <c r="C106" s="112"/>
      <c r="D106" s="112"/>
      <c r="E106" s="112"/>
      <c r="F106" s="112"/>
      <c r="G106" s="112"/>
      <c r="H106" s="112"/>
      <c r="I106" s="112"/>
      <c r="J106" s="112"/>
      <c r="K106" s="112"/>
      <c r="L106" s="112"/>
      <c r="M106" s="112"/>
      <c r="N106" s="112"/>
      <c r="O106" s="112"/>
      <c r="P106" s="115"/>
    </row>
    <row r="107" spans="1:16" ht="20.149999999999999" customHeight="1">
      <c r="A107" s="115"/>
      <c r="B107" s="112"/>
      <c r="C107" s="112"/>
      <c r="D107" s="112"/>
      <c r="E107" s="112"/>
      <c r="F107" s="112"/>
      <c r="G107" s="112"/>
      <c r="H107" s="112"/>
      <c r="I107" s="112"/>
      <c r="J107" s="112"/>
      <c r="K107" s="112"/>
      <c r="L107" s="112"/>
      <c r="M107" s="112"/>
      <c r="N107" s="112"/>
      <c r="O107" s="112"/>
      <c r="P107" s="115"/>
    </row>
    <row r="108" spans="1:16" ht="20.149999999999999" customHeight="1">
      <c r="A108" s="115"/>
      <c r="B108" s="112"/>
      <c r="C108" s="112"/>
      <c r="D108" s="112"/>
      <c r="E108" s="112"/>
      <c r="F108" s="112"/>
      <c r="G108" s="112"/>
      <c r="H108" s="112"/>
      <c r="I108" s="112"/>
      <c r="J108" s="112"/>
      <c r="K108" s="112"/>
      <c r="L108" s="112"/>
      <c r="M108" s="112"/>
      <c r="N108" s="112"/>
      <c r="O108" s="112"/>
      <c r="P108" s="115"/>
    </row>
    <row r="109" spans="1:16" ht="20.149999999999999" customHeight="1">
      <c r="A109" s="115"/>
      <c r="B109" s="112"/>
      <c r="C109" s="112"/>
      <c r="D109" s="112"/>
      <c r="E109" s="112"/>
      <c r="F109" s="112"/>
      <c r="G109" s="112"/>
      <c r="H109" s="112"/>
      <c r="I109" s="112"/>
      <c r="J109" s="112"/>
      <c r="K109" s="112"/>
      <c r="L109" s="112"/>
      <c r="M109" s="112"/>
      <c r="N109" s="112"/>
      <c r="O109" s="112"/>
      <c r="P109" s="115"/>
    </row>
    <row r="110" spans="1:16" ht="20.149999999999999" customHeight="1">
      <c r="A110" s="115"/>
      <c r="B110" s="112"/>
      <c r="C110" s="112"/>
      <c r="D110" s="112"/>
      <c r="E110" s="112"/>
      <c r="F110" s="112"/>
      <c r="G110" s="112"/>
      <c r="H110" s="112"/>
      <c r="I110" s="112"/>
      <c r="J110" s="112"/>
      <c r="K110" s="112"/>
      <c r="L110" s="112"/>
      <c r="M110" s="112"/>
      <c r="N110" s="112"/>
      <c r="O110" s="112"/>
      <c r="P110" s="115"/>
    </row>
    <row r="111" spans="1:16" ht="20.149999999999999" customHeight="1">
      <c r="A111" s="115"/>
      <c r="B111" s="112"/>
      <c r="C111" s="112"/>
      <c r="D111" s="112"/>
      <c r="E111" s="112"/>
      <c r="F111" s="112"/>
      <c r="G111" s="112"/>
      <c r="H111" s="112"/>
      <c r="I111" s="112"/>
      <c r="J111" s="112"/>
      <c r="K111" s="112"/>
      <c r="L111" s="112"/>
      <c r="M111" s="112"/>
      <c r="N111" s="112"/>
      <c r="O111" s="112"/>
      <c r="P111" s="115"/>
    </row>
    <row r="112" spans="1:16" ht="20.149999999999999" customHeight="1">
      <c r="A112" s="115"/>
      <c r="B112" s="112"/>
      <c r="C112" s="112"/>
      <c r="D112" s="112"/>
      <c r="E112" s="112"/>
      <c r="F112" s="112"/>
      <c r="G112" s="112"/>
      <c r="H112" s="112"/>
      <c r="I112" s="112"/>
      <c r="J112" s="112"/>
      <c r="K112" s="112"/>
      <c r="L112" s="112"/>
      <c r="M112" s="112"/>
      <c r="N112" s="112"/>
      <c r="O112" s="112"/>
      <c r="P112" s="115"/>
    </row>
    <row r="113" spans="1:16" ht="20.149999999999999" customHeight="1">
      <c r="A113" s="115"/>
      <c r="B113" s="112"/>
      <c r="C113" s="112"/>
      <c r="D113" s="112"/>
      <c r="E113" s="112"/>
      <c r="F113" s="112"/>
      <c r="G113" s="112"/>
      <c r="H113" s="112"/>
      <c r="I113" s="112"/>
      <c r="J113" s="112"/>
      <c r="K113" s="112"/>
      <c r="L113" s="112"/>
      <c r="M113" s="112"/>
      <c r="N113" s="112"/>
      <c r="O113" s="112"/>
      <c r="P113" s="115"/>
    </row>
    <row r="114" spans="1:16" ht="20.149999999999999" customHeight="1">
      <c r="A114" s="115"/>
      <c r="B114" s="115"/>
      <c r="C114" s="115"/>
      <c r="D114" s="115"/>
      <c r="E114" s="115"/>
      <c r="F114" s="115"/>
      <c r="G114" s="115"/>
      <c r="H114" s="115"/>
      <c r="I114" s="115"/>
      <c r="J114" s="115"/>
      <c r="K114" s="115"/>
      <c r="L114" s="115"/>
      <c r="M114" s="115"/>
      <c r="N114" s="115"/>
      <c r="O114" s="115"/>
      <c r="P114" s="115"/>
    </row>
  </sheetData>
  <mergeCells count="10">
    <mergeCell ref="B14:G14"/>
    <mergeCell ref="D12:E12"/>
    <mergeCell ref="F12:G12"/>
    <mergeCell ref="H12:I12"/>
    <mergeCell ref="B8:C8"/>
    <mergeCell ref="D8:E8"/>
    <mergeCell ref="F8:G8"/>
    <mergeCell ref="B10:C10"/>
    <mergeCell ref="D10:E10"/>
    <mergeCell ref="F10:G10"/>
  </mergeCells>
  <hyperlinks>
    <hyperlink ref="G3" r:id="rId1" display="https://dothecalculation.com/disclaimer" xr:uid="{D818822A-14CD-483A-8454-4EDBD59DCB38}"/>
  </hyperlinks>
  <pageMargins left="0.25" right="0.25" top="0.25" bottom="0.25" header="0" footer="0"/>
  <pageSetup scale="95"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EW98"/>
  <sheetViews>
    <sheetView showGridLines="0" zoomScale="80" zoomScaleNormal="80" workbookViewId="0">
      <selection activeCell="J12" sqref="J12"/>
    </sheetView>
  </sheetViews>
  <sheetFormatPr defaultColWidth="20.6640625" defaultRowHeight="20" customHeight="1"/>
  <cols>
    <col min="1" max="1" width="3.1640625" style="8" customWidth="1"/>
    <col min="2" max="9" width="22.58203125" style="8" customWidth="1"/>
    <col min="10" max="10" width="2.9140625" style="10" customWidth="1"/>
    <col min="11" max="15" width="20.6640625" style="10"/>
    <col min="16" max="16376" width="20.6640625" style="12"/>
    <col min="16377" max="16377" width="20.6640625" style="8"/>
    <col min="16378" max="16384" width="20.6640625" style="12"/>
  </cols>
  <sheetData>
    <row r="1" spans="1:17" s="18" customFormat="1" ht="9" customHeight="1">
      <c r="A1" s="20"/>
      <c r="B1" s="20"/>
      <c r="C1" s="20"/>
      <c r="D1" s="20"/>
      <c r="E1" s="20"/>
      <c r="F1" s="20"/>
      <c r="G1" s="20"/>
      <c r="H1" s="20"/>
      <c r="I1" s="20"/>
      <c r="J1" s="25"/>
      <c r="K1" s="25"/>
      <c r="L1" s="25"/>
      <c r="M1" s="25"/>
      <c r="N1" s="25"/>
      <c r="O1" s="25"/>
      <c r="P1" s="20"/>
    </row>
    <row r="2" spans="1:17" s="29" customFormat="1" ht="50" customHeight="1">
      <c r="A2" s="26"/>
      <c r="B2" s="47" t="s">
        <v>303</v>
      </c>
      <c r="C2" s="28"/>
      <c r="D2" s="28"/>
      <c r="E2" s="28"/>
      <c r="F2" s="28"/>
      <c r="G2" s="28"/>
      <c r="H2" s="28"/>
      <c r="I2" s="175" t="e" vm="1">
        <v>#VALUE!</v>
      </c>
      <c r="J2" s="28"/>
      <c r="K2" s="28"/>
      <c r="L2" s="28"/>
      <c r="M2" s="28"/>
      <c r="N2" s="28"/>
      <c r="O2" s="28"/>
      <c r="P2" s="28"/>
    </row>
    <row r="3" spans="1:17" s="29" customFormat="1" ht="20" customHeight="1">
      <c r="A3" s="26"/>
      <c r="B3" s="48" t="s">
        <v>8</v>
      </c>
      <c r="C3" s="28"/>
      <c r="D3" s="28"/>
      <c r="E3" s="28"/>
      <c r="F3" s="28"/>
      <c r="G3" s="28"/>
      <c r="H3" s="28"/>
      <c r="I3" s="28"/>
      <c r="J3" s="28"/>
      <c r="K3" s="28"/>
      <c r="L3" s="28"/>
      <c r="M3" s="28"/>
      <c r="N3" s="28"/>
      <c r="O3" s="28"/>
      <c r="P3" s="28"/>
    </row>
    <row r="4" spans="1:17" s="29" customFormat="1" ht="20" customHeight="1">
      <c r="A4" s="26"/>
      <c r="B4" s="26"/>
      <c r="C4" s="28"/>
      <c r="D4" s="28"/>
      <c r="E4" s="28"/>
      <c r="F4" s="28"/>
      <c r="G4" s="28"/>
      <c r="H4" s="28"/>
      <c r="I4" s="28"/>
      <c r="J4" s="28"/>
      <c r="K4" s="28"/>
      <c r="L4" s="28"/>
      <c r="M4" s="28"/>
      <c r="N4" s="28"/>
      <c r="O4" s="28"/>
      <c r="P4" s="28"/>
    </row>
    <row r="5" spans="1:17" s="36" customFormat="1" ht="35" customHeight="1">
      <c r="A5" s="35"/>
      <c r="B5" s="142" t="s">
        <v>280</v>
      </c>
      <c r="C5" s="38"/>
      <c r="D5" s="38"/>
      <c r="E5" s="38"/>
      <c r="G5" s="142" t="s">
        <v>276</v>
      </c>
      <c r="H5" s="38"/>
      <c r="I5" s="38"/>
      <c r="J5" s="38"/>
      <c r="K5" s="38"/>
      <c r="L5" s="38"/>
      <c r="M5" s="38"/>
      <c r="N5" s="38"/>
      <c r="O5" s="38"/>
      <c r="P5" s="38"/>
      <c r="Q5" s="38"/>
    </row>
    <row r="6" spans="1:17" s="29" customFormat="1" ht="19.75" customHeight="1">
      <c r="A6" s="26"/>
      <c r="B6" s="27"/>
      <c r="C6" s="28"/>
      <c r="D6" s="28"/>
      <c r="E6" s="28"/>
      <c r="H6" s="28"/>
      <c r="I6" s="28"/>
      <c r="J6" s="28"/>
      <c r="K6" s="28"/>
      <c r="L6" s="28"/>
      <c r="M6" s="28"/>
      <c r="N6" s="28"/>
      <c r="O6" s="28"/>
      <c r="P6" s="28"/>
      <c r="Q6" s="28"/>
    </row>
    <row r="7" spans="1:17" ht="20" customHeight="1">
      <c r="A7" s="6"/>
      <c r="B7" s="277" t="s">
        <v>221</v>
      </c>
      <c r="C7" s="278"/>
      <c r="D7" s="278"/>
      <c r="E7" s="279"/>
      <c r="F7" s="12"/>
      <c r="G7" s="272" t="s">
        <v>9</v>
      </c>
      <c r="H7" s="273"/>
      <c r="I7" s="274"/>
      <c r="P7" s="10"/>
      <c r="Q7" s="10"/>
    </row>
    <row r="8" spans="1:17" ht="20" customHeight="1">
      <c r="A8" s="6"/>
      <c r="B8" s="277" t="s">
        <v>220</v>
      </c>
      <c r="C8" s="278"/>
      <c r="D8" s="278"/>
      <c r="E8" s="279"/>
      <c r="F8" s="12"/>
      <c r="G8" s="272" t="s">
        <v>10</v>
      </c>
      <c r="H8" s="273"/>
      <c r="I8" s="274"/>
      <c r="P8" s="10"/>
      <c r="Q8" s="10"/>
    </row>
    <row r="9" spans="1:17" ht="20" customHeight="1">
      <c r="A9" s="6"/>
      <c r="B9" s="277" t="s">
        <v>222</v>
      </c>
      <c r="C9" s="278"/>
      <c r="D9" s="278"/>
      <c r="E9" s="279"/>
      <c r="F9" s="12"/>
      <c r="G9" s="272" t="s">
        <v>11</v>
      </c>
      <c r="H9" s="273"/>
      <c r="I9" s="274"/>
      <c r="P9" s="10"/>
      <c r="Q9" s="10"/>
    </row>
    <row r="10" spans="1:17" ht="20" customHeight="1">
      <c r="A10" s="6"/>
      <c r="B10" s="277" t="s">
        <v>224</v>
      </c>
      <c r="C10" s="278"/>
      <c r="D10" s="278"/>
      <c r="E10" s="279"/>
      <c r="F10" s="12"/>
      <c r="G10" s="272" t="s">
        <v>12</v>
      </c>
      <c r="H10" s="273"/>
      <c r="I10" s="274"/>
      <c r="P10" s="10"/>
      <c r="Q10" s="10"/>
    </row>
    <row r="11" spans="1:17" ht="20" customHeight="1">
      <c r="A11" s="6"/>
      <c r="B11" s="277" t="s">
        <v>223</v>
      </c>
      <c r="C11" s="278"/>
      <c r="D11" s="278"/>
      <c r="E11" s="279"/>
      <c r="F11" s="12"/>
      <c r="G11" s="272" t="s">
        <v>13</v>
      </c>
      <c r="H11" s="273"/>
      <c r="I11" s="274"/>
      <c r="P11" s="10"/>
      <c r="Q11" s="10"/>
    </row>
    <row r="12" spans="1:17" ht="20" customHeight="1">
      <c r="A12" s="6"/>
      <c r="B12" s="277" t="s">
        <v>225</v>
      </c>
      <c r="C12" s="278"/>
      <c r="D12" s="278"/>
      <c r="E12" s="279"/>
      <c r="F12" s="12"/>
      <c r="G12" s="272" t="s">
        <v>14</v>
      </c>
      <c r="H12" s="273"/>
      <c r="I12" s="274"/>
      <c r="P12" s="10"/>
      <c r="Q12" s="10"/>
    </row>
    <row r="13" spans="1:17" ht="20" customHeight="1">
      <c r="A13" s="6"/>
      <c r="B13" s="277" t="s">
        <v>226</v>
      </c>
      <c r="C13" s="278"/>
      <c r="D13" s="278"/>
      <c r="E13" s="279"/>
      <c r="F13" s="12"/>
      <c r="G13" s="272" t="s">
        <v>15</v>
      </c>
      <c r="H13" s="273"/>
      <c r="I13" s="274"/>
      <c r="P13" s="10"/>
      <c r="Q13" s="10"/>
    </row>
    <row r="14" spans="1:17" ht="20" customHeight="1">
      <c r="A14" s="6"/>
      <c r="B14" s="277" t="s">
        <v>227</v>
      </c>
      <c r="C14" s="278"/>
      <c r="D14" s="278"/>
      <c r="E14" s="279"/>
      <c r="F14" s="12"/>
      <c r="G14" s="272" t="s">
        <v>16</v>
      </c>
      <c r="H14" s="273"/>
      <c r="I14" s="274"/>
      <c r="P14" s="10"/>
      <c r="Q14" s="10"/>
    </row>
    <row r="15" spans="1:17" s="29" customFormat="1" ht="20" customHeight="1">
      <c r="A15" s="26"/>
      <c r="B15" s="26"/>
      <c r="C15" s="30"/>
      <c r="D15" s="30"/>
      <c r="E15" s="26"/>
      <c r="F15" s="30"/>
      <c r="G15" s="30"/>
      <c r="H15" s="26"/>
      <c r="I15" s="30"/>
      <c r="J15" s="30"/>
      <c r="K15" s="30"/>
      <c r="L15" s="30"/>
      <c r="M15" s="30"/>
      <c r="N15" s="30"/>
      <c r="O15" s="30"/>
      <c r="P15" s="30"/>
    </row>
    <row r="16" spans="1:17" s="36" customFormat="1" ht="35" customHeight="1">
      <c r="A16" s="35"/>
      <c r="B16" s="142" t="s">
        <v>281</v>
      </c>
      <c r="C16" s="38"/>
      <c r="D16" s="38"/>
      <c r="E16" s="35"/>
      <c r="F16" s="38"/>
      <c r="G16" s="38"/>
      <c r="H16" s="35"/>
      <c r="I16" s="38"/>
      <c r="J16" s="38"/>
      <c r="K16" s="38"/>
      <c r="L16" s="38"/>
      <c r="M16" s="38"/>
      <c r="N16" s="38"/>
      <c r="O16" s="38"/>
      <c r="P16" s="38"/>
    </row>
    <row r="17" spans="1:16 16377:16377" s="10" customFormat="1" ht="20" customHeight="1"/>
    <row r="18" spans="1:16 16377:16377" ht="40" customHeight="1">
      <c r="A18" s="6"/>
      <c r="B18" s="275" t="str">
        <f>IFERROR(HYPERLINK("#'Settings'!B2","Settings"),"Settings")</f>
        <v>Settings</v>
      </c>
      <c r="C18" s="276"/>
      <c r="D18" s="12"/>
      <c r="E18" s="275" t="str">
        <f>IFERROR(HYPERLINK("#'Transaction Register'!B2","Transaction Register"),"Transaction Register")</f>
        <v>Transaction Register</v>
      </c>
      <c r="F18" s="276"/>
      <c r="G18" s="10"/>
      <c r="H18" s="275" t="str">
        <f>IFERROR(HYPERLINK("#'Reconciliation'!B2","Reconciliation"),"Reconciliation")</f>
        <v>Reconciliation</v>
      </c>
      <c r="I18" s="276"/>
      <c r="P18" s="10"/>
    </row>
    <row r="19" spans="1:16 16377:16377" ht="20" customHeight="1">
      <c r="A19" s="9"/>
      <c r="B19" s="9"/>
      <c r="C19" s="10"/>
      <c r="D19" s="10"/>
      <c r="E19" s="9"/>
      <c r="F19" s="10"/>
      <c r="G19" s="10"/>
      <c r="H19" s="9"/>
      <c r="I19" s="10"/>
      <c r="P19" s="9"/>
      <c r="XEW19" s="12"/>
    </row>
    <row r="20" spans="1:16 16377:16377" ht="40" customHeight="1">
      <c r="A20" s="6"/>
      <c r="B20" s="275" t="str">
        <f>IFERROR(HYPERLINK("#'Print Summary'!B2","Print Summary"),"Print Summary")</f>
        <v>Print Summary</v>
      </c>
      <c r="C20" s="276"/>
      <c r="D20" s="10"/>
      <c r="E20" s="275" t="str">
        <f>IFERROR(HYPERLINK("#'Dashboard'!B2","Dashboard"),"Dashboard")</f>
        <v>Dashboard</v>
      </c>
      <c r="F20" s="276"/>
      <c r="G20" s="10"/>
      <c r="H20" s="275" t="str">
        <f>IFERROR(HYPERLINK("#'Monthly Summary'!B2","Monthly Summary"),"Monthly Summary")</f>
        <v>Monthly Summary</v>
      </c>
      <c r="I20" s="276"/>
      <c r="P20" s="9"/>
    </row>
    <row r="21" spans="1:16 16377:16377" ht="20" customHeight="1">
      <c r="A21" s="9"/>
      <c r="B21" s="9"/>
      <c r="C21" s="9"/>
      <c r="D21" s="9"/>
      <c r="E21" s="9"/>
      <c r="F21" s="10"/>
      <c r="G21" s="10"/>
      <c r="H21" s="9"/>
      <c r="I21" s="9"/>
      <c r="P21" s="9"/>
      <c r="XEW21" s="12"/>
    </row>
    <row r="22" spans="1:16 16377:16377" s="34" customFormat="1" ht="35" customHeight="1">
      <c r="A22" s="32"/>
      <c r="B22" s="142" t="s">
        <v>282</v>
      </c>
      <c r="C22" s="32"/>
      <c r="D22" s="32"/>
      <c r="E22" s="32"/>
      <c r="F22" s="32"/>
      <c r="G22" s="32"/>
      <c r="H22" s="32"/>
      <c r="I22" s="32"/>
      <c r="J22" s="37"/>
      <c r="K22" s="37"/>
      <c r="L22" s="37"/>
      <c r="M22" s="37"/>
      <c r="N22" s="37"/>
      <c r="O22" s="37"/>
      <c r="P22" s="32"/>
    </row>
    <row r="23" spans="1:16 16377:16377" ht="20" customHeight="1">
      <c r="A23" s="9"/>
      <c r="B23" s="11"/>
      <c r="C23" s="9"/>
      <c r="D23" s="9"/>
      <c r="E23" s="9"/>
      <c r="F23" s="9"/>
      <c r="G23" s="9"/>
      <c r="H23" s="9"/>
      <c r="I23" s="9"/>
      <c r="P23" s="9"/>
      <c r="XEW23" s="12"/>
    </row>
    <row r="24" spans="1:16 16377:16377" s="16" customFormat="1" ht="40" customHeight="1">
      <c r="A24" s="13"/>
      <c r="B24" s="280" t="s">
        <v>27</v>
      </c>
      <c r="C24" s="281"/>
      <c r="D24" s="14"/>
      <c r="E24" s="280" t="s">
        <v>28</v>
      </c>
      <c r="F24" s="281"/>
      <c r="H24" s="280" t="s">
        <v>29</v>
      </c>
      <c r="I24" s="281"/>
      <c r="J24" s="10"/>
      <c r="K24" s="10"/>
      <c r="L24" s="10"/>
      <c r="M24" s="10"/>
      <c r="N24" s="10"/>
      <c r="O24" s="10"/>
      <c r="P24" s="14"/>
      <c r="XEW24" s="15"/>
    </row>
    <row r="25" spans="1:16 16377:16377" ht="20" customHeight="1">
      <c r="A25" s="9"/>
      <c r="B25" s="183"/>
      <c r="C25" s="10"/>
      <c r="D25" s="10"/>
      <c r="E25" s="10"/>
      <c r="F25" s="245"/>
      <c r="G25" s="63"/>
      <c r="H25" s="183"/>
      <c r="I25" s="17"/>
      <c r="P25" s="10"/>
      <c r="XEW25" s="12"/>
    </row>
    <row r="26" spans="1:16 16377:16377" s="16" customFormat="1" ht="40" customHeight="1">
      <c r="A26" s="13"/>
      <c r="B26" s="280" t="s">
        <v>293</v>
      </c>
      <c r="C26" s="281"/>
      <c r="D26" s="14"/>
      <c r="E26" s="280" t="s">
        <v>294</v>
      </c>
      <c r="F26" s="281"/>
      <c r="H26" s="280" t="s">
        <v>295</v>
      </c>
      <c r="I26" s="281"/>
      <c r="J26" s="10"/>
      <c r="K26" s="10"/>
      <c r="L26" s="10"/>
      <c r="M26" s="10"/>
      <c r="N26" s="10"/>
      <c r="O26" s="10"/>
      <c r="P26" s="14"/>
      <c r="XEW26" s="15"/>
    </row>
    <row r="27" spans="1:16 16377:16377" ht="20" customHeight="1">
      <c r="A27" s="6"/>
      <c r="B27" s="9"/>
      <c r="C27" s="10"/>
      <c r="D27" s="10"/>
      <c r="E27" s="10"/>
      <c r="F27" s="10"/>
      <c r="G27" s="9"/>
      <c r="H27" s="10"/>
      <c r="I27" s="10"/>
      <c r="P27" s="10"/>
    </row>
    <row r="28" spans="1:16 16377:16377" s="34" customFormat="1" ht="35" customHeight="1">
      <c r="A28" s="32"/>
      <c r="B28" s="142" t="s">
        <v>283</v>
      </c>
      <c r="C28" s="37"/>
      <c r="D28" s="37"/>
      <c r="E28" s="37"/>
      <c r="F28" s="37"/>
      <c r="G28" s="37"/>
      <c r="H28" s="37"/>
      <c r="I28" s="37"/>
      <c r="J28" s="37"/>
      <c r="K28" s="37"/>
      <c r="L28" s="37"/>
      <c r="M28" s="37"/>
      <c r="N28" s="37"/>
      <c r="O28" s="37"/>
      <c r="P28" s="37"/>
    </row>
    <row r="29" spans="1:16 16377:16377" ht="20" customHeight="1">
      <c r="A29" s="6"/>
      <c r="B29" s="10"/>
      <c r="C29" s="10"/>
      <c r="D29" s="10"/>
      <c r="E29" s="17"/>
      <c r="F29" s="17"/>
      <c r="G29" s="17"/>
      <c r="H29" s="17"/>
      <c r="I29" s="17"/>
      <c r="P29" s="10"/>
    </row>
    <row r="30" spans="1:16 16377:16377" ht="22" customHeight="1">
      <c r="A30" s="6"/>
      <c r="B30" s="40" t="s">
        <v>17</v>
      </c>
      <c r="C30" s="282" t="s">
        <v>22</v>
      </c>
      <c r="D30" s="282"/>
      <c r="E30" s="19"/>
      <c r="F30" s="17"/>
      <c r="G30" s="17"/>
      <c r="H30" s="18"/>
      <c r="I30" s="17"/>
      <c r="P30" s="9"/>
    </row>
    <row r="31" spans="1:16 16377:16377" ht="22" customHeight="1">
      <c r="A31" s="6"/>
      <c r="B31" s="41" t="s">
        <v>18</v>
      </c>
      <c r="C31" s="282" t="s">
        <v>23</v>
      </c>
      <c r="D31" s="282"/>
      <c r="E31" s="19"/>
      <c r="F31" s="17"/>
      <c r="G31" s="17"/>
      <c r="H31" s="19"/>
      <c r="I31" s="17"/>
      <c r="P31" s="9"/>
    </row>
    <row r="32" spans="1:16 16377:16377" ht="22" customHeight="1">
      <c r="A32" s="6"/>
      <c r="B32" s="42" t="s">
        <v>19</v>
      </c>
      <c r="C32" s="282" t="s">
        <v>24</v>
      </c>
      <c r="D32" s="282"/>
      <c r="E32" s="19"/>
      <c r="F32" s="17"/>
      <c r="G32" s="17"/>
      <c r="H32" s="19"/>
      <c r="I32" s="17"/>
      <c r="P32" s="9"/>
    </row>
    <row r="33" spans="1:16 16377:16377" ht="22" customHeight="1">
      <c r="A33" s="6"/>
      <c r="B33" s="43" t="s">
        <v>20</v>
      </c>
      <c r="C33" s="282" t="s">
        <v>25</v>
      </c>
      <c r="D33" s="282"/>
      <c r="E33" s="19"/>
      <c r="F33" s="17"/>
      <c r="G33" s="17"/>
      <c r="H33" s="19"/>
      <c r="I33" s="17"/>
      <c r="P33" s="9"/>
    </row>
    <row r="34" spans="1:16 16377:16377" ht="22" customHeight="1">
      <c r="A34" s="6"/>
      <c r="B34" s="44" t="s">
        <v>21</v>
      </c>
      <c r="C34" s="282" t="s">
        <v>26</v>
      </c>
      <c r="D34" s="282"/>
      <c r="E34" s="19"/>
      <c r="F34" s="17"/>
      <c r="G34" s="17"/>
      <c r="H34" s="19"/>
      <c r="I34" s="17"/>
      <c r="P34" s="9"/>
    </row>
    <row r="35" spans="1:16 16377:16377" ht="20" customHeight="1">
      <c r="A35" s="6"/>
      <c r="B35" s="12"/>
      <c r="C35" s="21"/>
      <c r="D35" s="10"/>
      <c r="E35" s="18"/>
      <c r="F35" s="17"/>
      <c r="G35" s="17"/>
      <c r="H35" s="19"/>
      <c r="I35" s="17"/>
      <c r="P35" s="9"/>
    </row>
    <row r="36" spans="1:16 16377:16377" s="16" customFormat="1" ht="20" customHeight="1">
      <c r="A36" s="13"/>
      <c r="B36" s="193" t="str">
        <f>IFERROR(HYPERLINK("https://dothecalculation.com","Do The Calculation | BalanceFlow Checkbook Register"),"Do The Calculation | BalanceFlow Checkbook Register")</f>
        <v>Do The Calculation | BalanceFlow Checkbook Register</v>
      </c>
      <c r="C36" s="45"/>
      <c r="D36" s="45"/>
      <c r="E36" s="13"/>
      <c r="F36" s="45"/>
      <c r="G36" s="45"/>
      <c r="H36" s="45"/>
      <c r="I36" s="45"/>
      <c r="J36" s="14"/>
      <c r="K36" s="14"/>
      <c r="L36" s="14"/>
      <c r="M36" s="14"/>
      <c r="N36" s="14"/>
      <c r="O36" s="14"/>
      <c r="P36" s="46"/>
      <c r="XEW36" s="15"/>
    </row>
    <row r="37" spans="1:16 16377:16377" ht="20" customHeight="1">
      <c r="A37" s="6"/>
      <c r="B37" s="6"/>
      <c r="C37" s="6"/>
      <c r="D37" s="6"/>
      <c r="E37" s="6"/>
      <c r="F37" s="6"/>
      <c r="G37" s="6"/>
      <c r="H37" s="6"/>
      <c r="I37" s="6"/>
      <c r="P37" s="9"/>
    </row>
    <row r="38" spans="1:16 16377:16377" ht="20" customHeight="1">
      <c r="A38" s="6"/>
      <c r="B38" s="6"/>
      <c r="C38" s="6"/>
      <c r="D38" s="6"/>
      <c r="E38" s="6"/>
      <c r="F38" s="6"/>
      <c r="G38" s="6"/>
      <c r="H38" s="6"/>
      <c r="I38" s="6"/>
      <c r="P38" s="9"/>
    </row>
    <row r="39" spans="1:16 16377:16377" ht="20" customHeight="1">
      <c r="A39" s="6"/>
      <c r="B39" s="6"/>
      <c r="C39" s="6"/>
      <c r="D39" s="6"/>
      <c r="E39" s="6"/>
      <c r="F39" s="6"/>
      <c r="G39" s="6"/>
      <c r="H39" s="6"/>
      <c r="I39" s="6"/>
      <c r="P39" s="9"/>
    </row>
    <row r="40" spans="1:16 16377:16377" ht="20" customHeight="1">
      <c r="A40" s="6"/>
      <c r="B40" s="6"/>
      <c r="C40" s="6"/>
      <c r="D40" s="6"/>
      <c r="E40" s="6"/>
      <c r="F40" s="6"/>
      <c r="G40" s="6"/>
      <c r="H40" s="6"/>
      <c r="I40" s="6"/>
      <c r="P40" s="9"/>
    </row>
    <row r="41" spans="1:16 16377:16377" ht="20" customHeight="1">
      <c r="A41" s="6"/>
      <c r="B41" s="6"/>
      <c r="C41" s="6"/>
      <c r="D41" s="6"/>
      <c r="E41" s="6"/>
      <c r="F41" s="6"/>
      <c r="G41" s="6"/>
      <c r="H41" s="6"/>
      <c r="I41" s="6"/>
      <c r="P41" s="9"/>
    </row>
    <row r="42" spans="1:16 16377:16377" ht="20" customHeight="1">
      <c r="A42" s="6"/>
      <c r="B42" s="6"/>
      <c r="C42" s="6"/>
      <c r="D42" s="6"/>
      <c r="E42" s="6"/>
      <c r="F42" s="6"/>
      <c r="G42" s="6"/>
      <c r="H42" s="6"/>
      <c r="I42" s="6"/>
      <c r="P42" s="9"/>
    </row>
    <row r="43" spans="1:16 16377:16377" ht="20" customHeight="1">
      <c r="A43" s="6"/>
      <c r="B43" s="6"/>
      <c r="C43" s="6"/>
      <c r="D43" s="6"/>
      <c r="E43" s="6"/>
      <c r="F43" s="6"/>
      <c r="G43" s="6"/>
      <c r="H43" s="6"/>
      <c r="I43" s="6"/>
      <c r="P43" s="9"/>
    </row>
    <row r="44" spans="1:16 16377:16377" ht="20" customHeight="1">
      <c r="A44" s="6"/>
      <c r="B44" s="6"/>
      <c r="C44" s="6"/>
      <c r="D44" s="6"/>
      <c r="E44" s="6"/>
      <c r="F44" s="6"/>
      <c r="G44" s="6"/>
      <c r="H44" s="6"/>
      <c r="I44" s="6"/>
      <c r="P44" s="9"/>
    </row>
    <row r="45" spans="1:16 16377:16377" ht="20" customHeight="1">
      <c r="A45" s="6"/>
      <c r="B45" s="6"/>
      <c r="C45" s="6"/>
      <c r="D45" s="6"/>
      <c r="E45" s="6"/>
      <c r="F45" s="6"/>
      <c r="G45" s="6"/>
      <c r="H45" s="6"/>
      <c r="I45" s="6"/>
      <c r="P45" s="9"/>
    </row>
    <row r="46" spans="1:16 16377:16377" ht="20" customHeight="1">
      <c r="A46" s="6"/>
      <c r="B46" s="6"/>
      <c r="C46" s="6"/>
      <c r="D46" s="6"/>
      <c r="E46" s="6"/>
      <c r="F46" s="6"/>
      <c r="G46" s="6"/>
      <c r="H46" s="6"/>
      <c r="I46" s="6"/>
      <c r="P46" s="9"/>
    </row>
    <row r="47" spans="1:16 16377:16377" ht="20" customHeight="1">
      <c r="A47" s="6"/>
      <c r="B47" s="6"/>
      <c r="C47" s="6"/>
      <c r="D47" s="6"/>
      <c r="E47" s="6"/>
      <c r="F47" s="6"/>
      <c r="G47" s="6"/>
      <c r="H47" s="6"/>
      <c r="I47" s="6"/>
      <c r="P47" s="9"/>
    </row>
    <row r="48" spans="1:16 16377:16377" ht="20" customHeight="1">
      <c r="A48" s="6"/>
      <c r="B48" s="6"/>
      <c r="C48" s="6"/>
      <c r="D48" s="6"/>
      <c r="E48" s="6"/>
      <c r="F48" s="6"/>
      <c r="G48" s="6"/>
      <c r="H48" s="6"/>
      <c r="I48" s="6"/>
      <c r="P48" s="9"/>
    </row>
    <row r="49" spans="1:16" ht="20" customHeight="1">
      <c r="A49" s="6"/>
      <c r="B49" s="6"/>
      <c r="C49" s="6"/>
      <c r="D49" s="6"/>
      <c r="E49" s="6"/>
      <c r="F49" s="6"/>
      <c r="G49" s="6"/>
      <c r="H49" s="6"/>
      <c r="I49" s="6"/>
      <c r="P49" s="9"/>
    </row>
    <row r="50" spans="1:16" ht="20" customHeight="1">
      <c r="A50" s="6"/>
      <c r="B50" s="6"/>
      <c r="C50" s="6"/>
      <c r="D50" s="6"/>
      <c r="E50" s="6"/>
      <c r="F50" s="6"/>
      <c r="G50" s="6"/>
      <c r="H50" s="6"/>
      <c r="I50" s="6"/>
      <c r="P50" s="9"/>
    </row>
    <row r="51" spans="1:16" ht="20" customHeight="1">
      <c r="A51" s="6"/>
      <c r="B51" s="6"/>
      <c r="C51" s="6"/>
      <c r="D51" s="6"/>
      <c r="E51" s="6"/>
      <c r="F51" s="6"/>
      <c r="G51" s="6"/>
      <c r="H51" s="6"/>
      <c r="I51" s="6"/>
      <c r="P51" s="9"/>
    </row>
    <row r="52" spans="1:16" ht="20" customHeight="1">
      <c r="A52" s="6"/>
      <c r="B52" s="6"/>
      <c r="C52" s="6"/>
      <c r="D52" s="6"/>
      <c r="E52" s="6"/>
      <c r="F52" s="6"/>
      <c r="G52" s="6"/>
      <c r="H52" s="6"/>
      <c r="I52" s="6"/>
      <c r="P52" s="9"/>
    </row>
    <row r="53" spans="1:16" ht="20" customHeight="1">
      <c r="A53" s="6"/>
      <c r="B53" s="6"/>
      <c r="C53" s="6"/>
      <c r="D53" s="6"/>
      <c r="E53" s="6"/>
      <c r="F53" s="6"/>
      <c r="G53" s="6"/>
      <c r="H53" s="6"/>
      <c r="I53" s="6"/>
      <c r="P53" s="9"/>
    </row>
    <row r="54" spans="1:16" ht="20" customHeight="1">
      <c r="A54" s="6"/>
      <c r="B54" s="6"/>
      <c r="C54" s="6"/>
      <c r="D54" s="6"/>
      <c r="E54" s="6"/>
      <c r="F54" s="6"/>
      <c r="G54" s="6"/>
      <c r="H54" s="6"/>
      <c r="I54" s="6"/>
      <c r="P54" s="9"/>
    </row>
    <row r="55" spans="1:16" ht="20" customHeight="1">
      <c r="A55" s="6"/>
      <c r="B55" s="6"/>
      <c r="C55" s="6"/>
      <c r="D55" s="6"/>
      <c r="E55" s="6"/>
      <c r="F55" s="6"/>
      <c r="G55" s="6"/>
      <c r="H55" s="6"/>
      <c r="I55" s="6"/>
      <c r="P55" s="9"/>
    </row>
    <row r="56" spans="1:16" ht="20" customHeight="1">
      <c r="A56" s="6"/>
      <c r="B56" s="6"/>
      <c r="C56" s="6"/>
      <c r="D56" s="6"/>
      <c r="E56" s="6"/>
      <c r="F56" s="6"/>
      <c r="G56" s="6"/>
      <c r="H56" s="6"/>
      <c r="I56" s="6"/>
      <c r="P56" s="9"/>
    </row>
    <row r="57" spans="1:16" ht="20" customHeight="1">
      <c r="A57" s="6"/>
      <c r="B57" s="6"/>
      <c r="C57" s="6"/>
      <c r="D57" s="6"/>
      <c r="E57" s="6"/>
      <c r="F57" s="6"/>
      <c r="G57" s="6"/>
      <c r="H57" s="6"/>
      <c r="I57" s="6"/>
      <c r="P57" s="9"/>
    </row>
    <row r="58" spans="1:16" ht="20" customHeight="1">
      <c r="A58" s="6"/>
      <c r="B58" s="6"/>
      <c r="C58" s="6"/>
      <c r="D58" s="6"/>
      <c r="E58" s="6"/>
      <c r="F58" s="6"/>
      <c r="G58" s="6"/>
      <c r="H58" s="6"/>
      <c r="I58" s="6"/>
      <c r="P58" s="9"/>
    </row>
    <row r="59" spans="1:16" ht="20" customHeight="1">
      <c r="A59" s="6"/>
      <c r="B59" s="6"/>
      <c r="C59" s="6"/>
      <c r="D59" s="6"/>
      <c r="E59" s="6"/>
      <c r="F59" s="6"/>
      <c r="G59" s="6"/>
      <c r="H59" s="6"/>
      <c r="I59" s="6"/>
      <c r="P59" s="9"/>
    </row>
    <row r="60" spans="1:16" ht="20" customHeight="1">
      <c r="A60" s="6"/>
      <c r="B60" s="6"/>
      <c r="C60" s="6"/>
      <c r="D60" s="6"/>
      <c r="E60" s="6"/>
      <c r="F60" s="6"/>
      <c r="G60" s="6"/>
      <c r="H60" s="6"/>
      <c r="I60" s="6"/>
      <c r="P60" s="9"/>
    </row>
    <row r="61" spans="1:16" ht="20" customHeight="1">
      <c r="A61" s="6"/>
      <c r="B61" s="6"/>
      <c r="C61" s="6"/>
      <c r="D61" s="6"/>
      <c r="E61" s="6"/>
      <c r="F61" s="6"/>
      <c r="G61" s="6"/>
      <c r="H61" s="6"/>
      <c r="I61" s="6"/>
      <c r="P61" s="9"/>
    </row>
    <row r="62" spans="1:16" ht="20" customHeight="1">
      <c r="A62" s="6"/>
      <c r="B62" s="6"/>
      <c r="C62" s="6"/>
      <c r="D62" s="6"/>
      <c r="E62" s="6"/>
      <c r="F62" s="6"/>
      <c r="G62" s="6"/>
      <c r="H62" s="6"/>
      <c r="I62" s="6"/>
      <c r="P62" s="9"/>
    </row>
    <row r="63" spans="1:16" ht="20" customHeight="1">
      <c r="A63" s="6"/>
      <c r="B63" s="6"/>
      <c r="C63" s="6"/>
      <c r="D63" s="6"/>
      <c r="E63" s="6"/>
      <c r="F63" s="6"/>
      <c r="G63" s="6"/>
      <c r="H63" s="6"/>
      <c r="I63" s="6"/>
      <c r="P63" s="9"/>
    </row>
    <row r="64" spans="1:16" ht="20" customHeight="1">
      <c r="A64" s="6"/>
      <c r="B64" s="6"/>
      <c r="C64" s="6"/>
      <c r="D64" s="6"/>
      <c r="E64" s="6"/>
      <c r="F64" s="6"/>
      <c r="G64" s="6"/>
      <c r="H64" s="6"/>
      <c r="I64" s="6"/>
      <c r="P64" s="9"/>
    </row>
    <row r="65" spans="1:16" ht="20" customHeight="1">
      <c r="A65" s="6"/>
      <c r="B65" s="6"/>
      <c r="C65" s="6"/>
      <c r="D65" s="6"/>
      <c r="E65" s="6"/>
      <c r="F65" s="6"/>
      <c r="G65" s="6"/>
      <c r="H65" s="6"/>
      <c r="I65" s="6"/>
      <c r="P65" s="9"/>
    </row>
    <row r="66" spans="1:16" ht="20" customHeight="1">
      <c r="A66" s="6"/>
      <c r="B66" s="6"/>
      <c r="C66" s="6"/>
      <c r="D66" s="6"/>
      <c r="E66" s="6"/>
      <c r="F66" s="6"/>
      <c r="G66" s="6"/>
      <c r="H66" s="6"/>
      <c r="I66" s="6"/>
      <c r="P66" s="9"/>
    </row>
    <row r="67" spans="1:16" ht="20" customHeight="1">
      <c r="A67" s="6"/>
      <c r="B67" s="6"/>
      <c r="C67" s="6"/>
      <c r="D67" s="6"/>
      <c r="E67" s="6"/>
      <c r="F67" s="6"/>
      <c r="G67" s="6"/>
      <c r="H67" s="6"/>
      <c r="I67" s="6"/>
      <c r="P67" s="9"/>
    </row>
    <row r="68" spans="1:16" ht="20" customHeight="1">
      <c r="A68" s="6"/>
      <c r="B68" s="6"/>
      <c r="C68" s="6"/>
      <c r="D68" s="6"/>
      <c r="E68" s="6"/>
      <c r="F68" s="6"/>
      <c r="G68" s="6"/>
      <c r="H68" s="6"/>
      <c r="I68" s="6"/>
      <c r="P68" s="9"/>
    </row>
    <row r="69" spans="1:16" ht="20" customHeight="1">
      <c r="A69" s="6"/>
      <c r="B69" s="6"/>
      <c r="C69" s="6"/>
      <c r="D69" s="6"/>
      <c r="E69" s="6"/>
      <c r="F69" s="6"/>
      <c r="G69" s="6"/>
      <c r="H69" s="6"/>
      <c r="I69" s="6"/>
      <c r="P69" s="9"/>
    </row>
    <row r="70" spans="1:16" ht="20" customHeight="1">
      <c r="A70" s="6"/>
      <c r="B70" s="6"/>
      <c r="C70" s="6"/>
      <c r="D70" s="6"/>
      <c r="E70" s="6"/>
      <c r="F70" s="6"/>
      <c r="G70" s="6"/>
      <c r="H70" s="6"/>
      <c r="I70" s="6"/>
      <c r="P70" s="9"/>
    </row>
    <row r="71" spans="1:16" ht="20" customHeight="1">
      <c r="A71" s="6"/>
      <c r="B71" s="6"/>
      <c r="C71" s="6"/>
      <c r="D71" s="6"/>
      <c r="E71" s="6"/>
      <c r="F71" s="6"/>
      <c r="G71" s="6"/>
      <c r="H71" s="6"/>
      <c r="I71" s="6"/>
      <c r="P71" s="9"/>
    </row>
    <row r="72" spans="1:16" ht="20" customHeight="1">
      <c r="A72" s="6"/>
      <c r="B72" s="6"/>
      <c r="C72" s="6"/>
      <c r="D72" s="6"/>
      <c r="E72" s="6"/>
      <c r="F72" s="6"/>
      <c r="G72" s="6"/>
      <c r="H72" s="6"/>
      <c r="I72" s="6"/>
      <c r="P72" s="9"/>
    </row>
    <row r="73" spans="1:16" ht="20" customHeight="1">
      <c r="A73" s="6"/>
      <c r="B73" s="6"/>
      <c r="C73" s="6"/>
      <c r="D73" s="6"/>
      <c r="E73" s="6"/>
      <c r="F73" s="6"/>
      <c r="G73" s="6"/>
      <c r="H73" s="6"/>
      <c r="I73" s="6"/>
      <c r="P73" s="9"/>
    </row>
    <row r="74" spans="1:16" ht="20" customHeight="1">
      <c r="A74" s="6"/>
      <c r="B74" s="6"/>
      <c r="C74" s="6"/>
      <c r="D74" s="6"/>
      <c r="E74" s="6"/>
      <c r="F74" s="6"/>
      <c r="G74" s="6"/>
      <c r="H74" s="6"/>
      <c r="I74" s="6"/>
      <c r="P74" s="9"/>
    </row>
    <row r="75" spans="1:16" ht="20" customHeight="1">
      <c r="A75" s="6"/>
      <c r="B75" s="6"/>
      <c r="C75" s="6"/>
      <c r="D75" s="6"/>
      <c r="E75" s="6"/>
      <c r="F75" s="6"/>
      <c r="G75" s="6"/>
      <c r="H75" s="6"/>
      <c r="I75" s="6"/>
      <c r="P75" s="9"/>
    </row>
    <row r="76" spans="1:16" ht="20" customHeight="1">
      <c r="A76" s="6"/>
      <c r="B76" s="6"/>
      <c r="C76" s="6"/>
      <c r="D76" s="6"/>
      <c r="E76" s="6"/>
      <c r="F76" s="6"/>
      <c r="G76" s="6"/>
      <c r="H76" s="6"/>
      <c r="I76" s="6"/>
      <c r="P76" s="9"/>
    </row>
    <row r="77" spans="1:16" ht="20" customHeight="1">
      <c r="A77" s="6"/>
      <c r="B77" s="6"/>
      <c r="C77" s="6"/>
      <c r="D77" s="6"/>
      <c r="E77" s="6"/>
      <c r="F77" s="6"/>
      <c r="G77" s="6"/>
      <c r="H77" s="6"/>
      <c r="I77" s="6"/>
      <c r="P77" s="9"/>
    </row>
    <row r="78" spans="1:16" ht="20" customHeight="1">
      <c r="A78" s="6"/>
      <c r="B78" s="6"/>
      <c r="C78" s="6"/>
      <c r="D78" s="6"/>
      <c r="E78" s="6"/>
      <c r="F78" s="6"/>
      <c r="G78" s="6"/>
      <c r="H78" s="6"/>
      <c r="I78" s="6"/>
      <c r="P78" s="9"/>
    </row>
    <row r="79" spans="1:16" ht="20" customHeight="1">
      <c r="A79" s="6"/>
      <c r="B79" s="6"/>
      <c r="C79" s="6"/>
      <c r="D79" s="6"/>
      <c r="E79" s="6"/>
      <c r="F79" s="6"/>
      <c r="G79" s="6"/>
      <c r="H79" s="6"/>
      <c r="I79" s="6"/>
      <c r="P79" s="9"/>
    </row>
    <row r="80" spans="1:16" ht="20" customHeight="1">
      <c r="A80" s="6"/>
      <c r="B80" s="6"/>
      <c r="C80" s="6"/>
      <c r="D80" s="6"/>
      <c r="E80" s="6"/>
      <c r="F80" s="6"/>
      <c r="G80" s="6"/>
      <c r="H80" s="6"/>
      <c r="I80" s="6"/>
      <c r="P80" s="9"/>
    </row>
    <row r="81" spans="1:16" ht="20" customHeight="1">
      <c r="A81" s="6"/>
      <c r="B81" s="6"/>
      <c r="C81" s="6"/>
      <c r="D81" s="6"/>
      <c r="E81" s="6"/>
      <c r="F81" s="6"/>
      <c r="G81" s="6"/>
      <c r="H81" s="6"/>
      <c r="I81" s="6"/>
      <c r="P81" s="9"/>
    </row>
    <row r="82" spans="1:16" ht="20" customHeight="1">
      <c r="A82" s="6"/>
      <c r="B82" s="6"/>
      <c r="C82" s="6"/>
      <c r="D82" s="6"/>
      <c r="E82" s="6"/>
      <c r="F82" s="6"/>
      <c r="G82" s="6"/>
      <c r="H82" s="6"/>
      <c r="I82" s="6"/>
      <c r="P82" s="9"/>
    </row>
    <row r="83" spans="1:16" ht="20" customHeight="1">
      <c r="A83" s="6"/>
      <c r="B83" s="6"/>
      <c r="C83" s="6"/>
      <c r="D83" s="6"/>
      <c r="E83" s="6"/>
      <c r="F83" s="6"/>
      <c r="G83" s="6"/>
      <c r="H83" s="6"/>
      <c r="I83" s="6"/>
      <c r="P83" s="9"/>
    </row>
    <row r="84" spans="1:16" ht="20" customHeight="1">
      <c r="A84" s="6"/>
      <c r="B84" s="6"/>
      <c r="C84" s="6"/>
      <c r="D84" s="6"/>
      <c r="E84" s="6"/>
      <c r="F84" s="6"/>
      <c r="G84" s="6"/>
      <c r="H84" s="6"/>
      <c r="I84" s="6"/>
      <c r="P84" s="9"/>
    </row>
    <row r="85" spans="1:16" ht="20" customHeight="1">
      <c r="A85" s="6"/>
      <c r="B85" s="6"/>
      <c r="C85" s="6"/>
      <c r="D85" s="6"/>
      <c r="E85" s="6"/>
      <c r="F85" s="6"/>
      <c r="G85" s="6"/>
      <c r="H85" s="6"/>
      <c r="I85" s="6"/>
      <c r="P85" s="9"/>
    </row>
    <row r="86" spans="1:16" ht="20" customHeight="1">
      <c r="A86" s="6"/>
      <c r="B86" s="6"/>
      <c r="C86" s="6"/>
      <c r="D86" s="6"/>
      <c r="E86" s="6"/>
      <c r="F86" s="6"/>
      <c r="G86" s="6"/>
      <c r="H86" s="6"/>
      <c r="I86" s="6"/>
      <c r="P86" s="9"/>
    </row>
    <row r="87" spans="1:16" ht="20" customHeight="1">
      <c r="A87" s="6"/>
      <c r="B87" s="6"/>
      <c r="C87" s="6"/>
      <c r="D87" s="6"/>
      <c r="E87" s="6"/>
      <c r="F87" s="6"/>
      <c r="G87" s="6"/>
      <c r="H87" s="6"/>
      <c r="I87" s="6"/>
      <c r="P87" s="9"/>
    </row>
    <row r="88" spans="1:16" ht="20" customHeight="1">
      <c r="A88" s="6"/>
      <c r="B88" s="6"/>
      <c r="C88" s="6"/>
      <c r="D88" s="6"/>
      <c r="E88" s="6"/>
      <c r="F88" s="6"/>
      <c r="G88" s="6"/>
      <c r="H88" s="6"/>
      <c r="I88" s="6"/>
      <c r="P88" s="9"/>
    </row>
    <row r="89" spans="1:16" ht="20" customHeight="1">
      <c r="A89" s="6"/>
      <c r="B89" s="6"/>
      <c r="C89" s="6"/>
      <c r="D89" s="6"/>
      <c r="E89" s="6"/>
      <c r="F89" s="6"/>
      <c r="G89" s="6"/>
      <c r="H89" s="6"/>
      <c r="I89" s="6"/>
      <c r="P89" s="9"/>
    </row>
    <row r="90" spans="1:16" ht="20" customHeight="1">
      <c r="A90" s="6"/>
      <c r="B90" s="6"/>
      <c r="C90" s="6"/>
      <c r="D90" s="6"/>
      <c r="E90" s="6"/>
      <c r="F90" s="6"/>
      <c r="G90" s="6"/>
      <c r="H90" s="6"/>
      <c r="I90" s="6"/>
      <c r="P90" s="9"/>
    </row>
    <row r="91" spans="1:16" ht="20" customHeight="1">
      <c r="A91" s="6"/>
      <c r="B91" s="6"/>
      <c r="C91" s="6"/>
      <c r="D91" s="6"/>
      <c r="E91" s="6"/>
      <c r="F91" s="6"/>
      <c r="G91" s="6"/>
      <c r="H91" s="6"/>
      <c r="I91" s="6"/>
      <c r="P91" s="9"/>
    </row>
    <row r="92" spans="1:16" ht="20" customHeight="1">
      <c r="A92" s="6"/>
      <c r="B92" s="6"/>
      <c r="C92" s="6"/>
      <c r="D92" s="6"/>
      <c r="E92" s="6"/>
      <c r="F92" s="6"/>
      <c r="G92" s="6"/>
      <c r="H92" s="6"/>
      <c r="I92" s="6"/>
      <c r="P92" s="9"/>
    </row>
    <row r="93" spans="1:16" ht="20" customHeight="1">
      <c r="A93" s="6"/>
      <c r="B93" s="6"/>
      <c r="C93" s="6"/>
      <c r="D93" s="6"/>
      <c r="E93" s="6"/>
      <c r="F93" s="6"/>
      <c r="G93" s="6"/>
      <c r="H93" s="6"/>
      <c r="I93" s="6"/>
      <c r="P93" s="9"/>
    </row>
    <row r="94" spans="1:16" ht="20" customHeight="1">
      <c r="A94" s="6"/>
      <c r="B94" s="6"/>
      <c r="C94" s="6"/>
      <c r="D94" s="6"/>
      <c r="E94" s="6"/>
      <c r="F94" s="6"/>
      <c r="G94" s="6"/>
      <c r="H94" s="6"/>
      <c r="I94" s="6"/>
      <c r="P94" s="9"/>
    </row>
    <row r="95" spans="1:16" ht="20" customHeight="1">
      <c r="A95" s="6"/>
      <c r="B95" s="6"/>
      <c r="C95" s="6"/>
      <c r="D95" s="6"/>
      <c r="E95" s="6"/>
      <c r="F95" s="6"/>
      <c r="G95" s="6"/>
      <c r="H95" s="6"/>
      <c r="I95" s="6"/>
      <c r="P95" s="9"/>
    </row>
    <row r="96" spans="1:16" ht="20" customHeight="1">
      <c r="A96" s="6"/>
      <c r="B96" s="6"/>
      <c r="C96" s="6"/>
      <c r="D96" s="6"/>
      <c r="E96" s="6"/>
      <c r="F96" s="6"/>
      <c r="G96" s="6"/>
      <c r="H96" s="6"/>
      <c r="I96" s="6"/>
      <c r="P96" s="9"/>
    </row>
    <row r="97" spans="1:16" ht="20" customHeight="1">
      <c r="A97" s="6"/>
      <c r="B97" s="6"/>
      <c r="C97" s="6"/>
      <c r="D97" s="6"/>
      <c r="E97" s="6"/>
      <c r="F97" s="6"/>
      <c r="G97" s="6"/>
      <c r="H97" s="6"/>
      <c r="I97" s="6"/>
      <c r="P97" s="9"/>
    </row>
    <row r="98" spans="1:16" ht="20" customHeight="1">
      <c r="A98" s="6"/>
      <c r="B98" s="6"/>
      <c r="C98" s="6"/>
      <c r="D98" s="6"/>
      <c r="F98" s="6"/>
      <c r="G98" s="6"/>
      <c r="H98" s="6"/>
      <c r="I98" s="6"/>
      <c r="P98" s="9"/>
    </row>
  </sheetData>
  <mergeCells count="33">
    <mergeCell ref="C30:D30"/>
    <mergeCell ref="C31:D31"/>
    <mergeCell ref="C32:D32"/>
    <mergeCell ref="C33:D33"/>
    <mergeCell ref="C34:D34"/>
    <mergeCell ref="G14:I14"/>
    <mergeCell ref="E20:F20"/>
    <mergeCell ref="H20:I20"/>
    <mergeCell ref="H18:I18"/>
    <mergeCell ref="B18:C18"/>
    <mergeCell ref="E18:F18"/>
    <mergeCell ref="H26:I26"/>
    <mergeCell ref="H24:I24"/>
    <mergeCell ref="E26:F26"/>
    <mergeCell ref="B26:C26"/>
    <mergeCell ref="E24:F24"/>
    <mergeCell ref="B24:C24"/>
    <mergeCell ref="G7:I7"/>
    <mergeCell ref="G8:I8"/>
    <mergeCell ref="G9:I9"/>
    <mergeCell ref="G10:I10"/>
    <mergeCell ref="B20:C20"/>
    <mergeCell ref="G11:I11"/>
    <mergeCell ref="G12:I12"/>
    <mergeCell ref="G13:I13"/>
    <mergeCell ref="B7:E7"/>
    <mergeCell ref="B8:E8"/>
    <mergeCell ref="B9:E9"/>
    <mergeCell ref="B10:E10"/>
    <mergeCell ref="B11:E11"/>
    <mergeCell ref="B12:E12"/>
    <mergeCell ref="B13:E13"/>
    <mergeCell ref="B14:E14"/>
  </mergeCells>
  <hyperlinks>
    <hyperlink ref="I2" r:id="rId1" display="https://dothecalculation.com/disclaimer" xr:uid="{F933B7EB-F015-44E9-ACFF-479E2D7FC85E}"/>
  </hyperlinks>
  <pageMargins left="0.25" right="0.25" top="0.24" bottom="0.25" header="0" footer="0"/>
  <pageSetup scale="66" fitToHeight="0" orientation="landscape"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FA98"/>
  <sheetViews>
    <sheetView showGridLines="0" zoomScale="80" zoomScaleNormal="80" workbookViewId="0">
      <selection activeCell="E40" sqref="E40"/>
    </sheetView>
  </sheetViews>
  <sheetFormatPr defaultColWidth="20.6640625" defaultRowHeight="20" customHeight="1"/>
  <cols>
    <col min="1" max="1" width="2.6640625" style="8" customWidth="1"/>
    <col min="2" max="8" width="22.58203125" style="8" customWidth="1"/>
    <col min="9" max="9" width="3.33203125" style="12" customWidth="1"/>
    <col min="10" max="16380" width="20.6640625" style="12"/>
    <col min="16381" max="16381" width="20.6640625" style="8"/>
    <col min="16382" max="16384" width="20.6640625" style="12"/>
  </cols>
  <sheetData>
    <row r="1" spans="1:16 16381:16381" ht="10" customHeight="1">
      <c r="A1" s="6"/>
      <c r="B1" s="6"/>
      <c r="C1" s="6"/>
      <c r="D1" s="6"/>
      <c r="E1" s="6"/>
      <c r="F1" s="6"/>
      <c r="G1" s="6"/>
      <c r="H1" s="6"/>
      <c r="I1" s="9"/>
      <c r="J1" s="9"/>
      <c r="K1" s="9"/>
      <c r="L1" s="9"/>
      <c r="M1" s="9"/>
      <c r="N1" s="9"/>
      <c r="O1" s="9"/>
      <c r="P1" s="9"/>
    </row>
    <row r="2" spans="1:16 16381:16381" ht="50" customHeight="1">
      <c r="A2" s="6"/>
      <c r="B2" s="52" t="s">
        <v>304</v>
      </c>
      <c r="C2" s="10"/>
      <c r="D2" s="10"/>
      <c r="E2" s="10"/>
      <c r="F2" s="10"/>
      <c r="G2" s="10"/>
      <c r="H2" s="175" t="e" vm="1">
        <v>#VALUE!</v>
      </c>
      <c r="I2" s="10"/>
      <c r="J2" s="10"/>
      <c r="K2" s="10"/>
      <c r="L2" s="10"/>
      <c r="M2" s="10"/>
      <c r="N2" s="10"/>
      <c r="O2" s="10"/>
      <c r="P2" s="10"/>
    </row>
    <row r="3" spans="1:16 16381:16381" ht="20" customHeight="1">
      <c r="A3" s="6"/>
      <c r="B3" s="53" t="s">
        <v>30</v>
      </c>
      <c r="C3" s="10"/>
      <c r="D3" s="10"/>
      <c r="E3" s="10"/>
      <c r="F3" s="10"/>
      <c r="G3" s="10"/>
      <c r="H3" s="10"/>
      <c r="I3" s="10"/>
      <c r="J3" s="10"/>
      <c r="K3" s="10"/>
      <c r="L3" s="10"/>
      <c r="M3" s="10"/>
      <c r="N3" s="10"/>
      <c r="O3" s="10"/>
      <c r="P3" s="10"/>
    </row>
    <row r="4" spans="1:16 16381:16381" ht="20" customHeight="1">
      <c r="A4" s="6"/>
      <c r="B4" s="7"/>
      <c r="C4" s="10"/>
      <c r="D4" s="10"/>
      <c r="E4" s="10"/>
      <c r="F4" s="10"/>
      <c r="G4" s="10"/>
      <c r="H4" s="10"/>
      <c r="I4" s="10"/>
      <c r="J4" s="10"/>
      <c r="K4" s="10"/>
      <c r="L4" s="10"/>
      <c r="M4" s="10"/>
      <c r="N4" s="10"/>
      <c r="O4" s="10"/>
      <c r="P4" s="10"/>
    </row>
    <row r="5" spans="1:16 16381:16381" ht="35" customHeight="1">
      <c r="A5" s="6"/>
      <c r="B5" s="283" t="s">
        <v>277</v>
      </c>
      <c r="C5" s="284"/>
      <c r="D5" s="284"/>
      <c r="E5" s="10"/>
      <c r="F5" s="235" t="s">
        <v>278</v>
      </c>
      <c r="G5" s="10"/>
      <c r="H5" s="142" t="s">
        <v>279</v>
      </c>
      <c r="I5" s="10"/>
      <c r="J5" s="10"/>
      <c r="K5" s="10"/>
      <c r="L5" s="10"/>
      <c r="M5" s="10"/>
      <c r="N5" s="10"/>
      <c r="O5" s="10"/>
      <c r="P5" s="10"/>
    </row>
    <row r="6" spans="1:16 16381:16381" ht="20" customHeight="1">
      <c r="A6" s="9"/>
      <c r="B6" s="101"/>
      <c r="C6" s="101"/>
      <c r="D6" s="101"/>
      <c r="E6" s="10"/>
      <c r="F6" s="101"/>
      <c r="G6" s="9"/>
      <c r="H6" s="101"/>
      <c r="I6" s="10"/>
      <c r="J6" s="10"/>
      <c r="K6" s="9"/>
      <c r="M6" s="10"/>
      <c r="N6" s="10"/>
      <c r="O6" s="10"/>
      <c r="P6" s="10"/>
      <c r="XFA6" s="12"/>
    </row>
    <row r="7" spans="1:16 16381:16381" ht="20" customHeight="1">
      <c r="A7" s="6"/>
      <c r="B7" s="285" t="s">
        <v>32</v>
      </c>
      <c r="C7" s="285"/>
      <c r="D7" s="102"/>
      <c r="E7" s="10"/>
      <c r="F7" s="107"/>
      <c r="G7" s="6"/>
      <c r="H7" s="107" t="s">
        <v>69</v>
      </c>
      <c r="I7" s="10"/>
      <c r="J7" s="10"/>
      <c r="K7" s="9"/>
      <c r="M7" s="10"/>
      <c r="N7" s="10"/>
      <c r="O7" s="10"/>
      <c r="P7" s="10"/>
    </row>
    <row r="8" spans="1:16 16381:16381" ht="20" customHeight="1">
      <c r="A8" s="6"/>
      <c r="B8" s="285" t="s">
        <v>35</v>
      </c>
      <c r="C8" s="285"/>
      <c r="D8" s="102"/>
      <c r="E8" s="10"/>
      <c r="F8" s="108"/>
      <c r="G8" s="6"/>
      <c r="H8" s="108" t="s">
        <v>72</v>
      </c>
      <c r="I8" s="10"/>
      <c r="J8" s="10"/>
      <c r="K8" s="9"/>
      <c r="M8" s="10"/>
      <c r="N8" s="10"/>
      <c r="O8" s="10"/>
      <c r="P8" s="10"/>
    </row>
    <row r="9" spans="1:16 16381:16381" ht="20" customHeight="1">
      <c r="A9" s="6"/>
      <c r="B9" s="285" t="s">
        <v>38</v>
      </c>
      <c r="C9" s="285"/>
      <c r="D9" s="102"/>
      <c r="E9" s="10"/>
      <c r="F9" s="108"/>
      <c r="G9" s="6"/>
      <c r="H9" s="108" t="s">
        <v>74</v>
      </c>
      <c r="I9" s="10"/>
      <c r="J9" s="10"/>
      <c r="K9" s="9"/>
      <c r="M9" s="10"/>
      <c r="N9" s="10"/>
      <c r="O9" s="10"/>
      <c r="P9" s="10"/>
    </row>
    <row r="10" spans="1:16 16381:16381" ht="20" customHeight="1">
      <c r="A10" s="6"/>
      <c r="B10" s="285" t="s">
        <v>41</v>
      </c>
      <c r="C10" s="285"/>
      <c r="D10" s="103"/>
      <c r="E10" s="10"/>
      <c r="F10" s="108"/>
      <c r="G10" s="6"/>
      <c r="H10" s="108" t="s">
        <v>77</v>
      </c>
      <c r="I10" s="10"/>
      <c r="J10" s="10"/>
      <c r="K10" s="9"/>
      <c r="M10" s="10"/>
      <c r="N10" s="10"/>
      <c r="O10" s="10"/>
      <c r="P10" s="10"/>
    </row>
    <row r="11" spans="1:16 16381:16381" ht="20" customHeight="1">
      <c r="A11" s="6"/>
      <c r="B11" s="285" t="s">
        <v>44</v>
      </c>
      <c r="C11" s="285"/>
      <c r="D11" s="104"/>
      <c r="E11" s="10"/>
      <c r="F11" s="108"/>
      <c r="G11" s="6"/>
      <c r="H11" s="108" t="s">
        <v>79</v>
      </c>
      <c r="I11" s="10"/>
      <c r="J11" s="10"/>
      <c r="K11" s="9"/>
      <c r="M11" s="10"/>
      <c r="N11" s="10"/>
      <c r="O11" s="10"/>
      <c r="P11" s="10"/>
    </row>
    <row r="12" spans="1:16 16381:16381" ht="20" customHeight="1">
      <c r="A12" s="6"/>
      <c r="B12" s="285" t="s">
        <v>47</v>
      </c>
      <c r="C12" s="285"/>
      <c r="D12" s="105"/>
      <c r="E12" s="10"/>
      <c r="F12" s="108"/>
      <c r="G12" s="6"/>
      <c r="H12" s="108" t="s">
        <v>51</v>
      </c>
      <c r="I12" s="10"/>
      <c r="J12" s="10"/>
      <c r="K12" s="9"/>
      <c r="M12" s="10"/>
      <c r="N12" s="10"/>
      <c r="O12" s="10"/>
      <c r="P12" s="10"/>
    </row>
    <row r="13" spans="1:16 16381:16381" ht="20" customHeight="1">
      <c r="A13" s="6"/>
      <c r="B13" s="285" t="s">
        <v>50</v>
      </c>
      <c r="C13" s="285"/>
      <c r="D13" s="102"/>
      <c r="E13" s="10"/>
      <c r="F13" s="108"/>
      <c r="G13" s="6"/>
      <c r="H13" s="108" t="s">
        <v>82</v>
      </c>
      <c r="I13" s="10"/>
      <c r="J13" s="10"/>
      <c r="K13" s="9"/>
      <c r="M13" s="10"/>
      <c r="N13" s="10"/>
      <c r="O13" s="10"/>
      <c r="P13" s="10"/>
    </row>
    <row r="14" spans="1:16 16381:16381" ht="20" customHeight="1">
      <c r="A14" s="6"/>
      <c r="B14" s="285" t="s">
        <v>54</v>
      </c>
      <c r="C14" s="285"/>
      <c r="D14" s="102"/>
      <c r="E14" s="10"/>
      <c r="F14" s="108"/>
      <c r="G14" s="6"/>
      <c r="H14" s="108" t="s">
        <v>83</v>
      </c>
      <c r="I14" s="10"/>
      <c r="J14" s="10"/>
      <c r="K14" s="9"/>
      <c r="M14" s="10"/>
      <c r="N14" s="10"/>
      <c r="O14" s="10"/>
      <c r="P14" s="10"/>
    </row>
    <row r="15" spans="1:16 16381:16381" ht="20" customHeight="1">
      <c r="A15" s="6"/>
      <c r="B15" s="285" t="s">
        <v>56</v>
      </c>
      <c r="C15" s="285"/>
      <c r="D15" s="103"/>
      <c r="E15" s="10"/>
      <c r="F15" s="108"/>
      <c r="G15" s="6"/>
      <c r="H15" s="108" t="s">
        <v>84</v>
      </c>
      <c r="I15" s="10"/>
      <c r="J15" s="10"/>
      <c r="K15" s="9"/>
      <c r="M15" s="10"/>
      <c r="N15" s="10"/>
      <c r="O15" s="10"/>
      <c r="P15" s="10"/>
    </row>
    <row r="16" spans="1:16 16381:16381" ht="20" customHeight="1">
      <c r="A16" s="6"/>
      <c r="B16" s="286" t="s">
        <v>58</v>
      </c>
      <c r="C16" s="286"/>
      <c r="D16" s="105"/>
      <c r="E16" s="10"/>
      <c r="F16" s="108"/>
      <c r="G16" s="6"/>
      <c r="H16" s="108" t="s">
        <v>86</v>
      </c>
      <c r="I16" s="10"/>
      <c r="J16" s="10"/>
      <c r="K16" s="9"/>
      <c r="M16" s="10"/>
      <c r="N16" s="10"/>
      <c r="O16" s="10"/>
      <c r="P16" s="10"/>
    </row>
    <row r="17" spans="1:16 16381:16381" ht="20" customHeight="1">
      <c r="A17" s="6"/>
      <c r="B17" s="285" t="s">
        <v>60</v>
      </c>
      <c r="C17" s="285"/>
      <c r="D17" s="106"/>
      <c r="E17" s="10"/>
      <c r="F17" s="108"/>
      <c r="G17" s="6"/>
      <c r="H17" s="108" t="s">
        <v>88</v>
      </c>
      <c r="I17" s="10"/>
      <c r="J17" s="10"/>
      <c r="K17" s="9"/>
      <c r="M17" s="10"/>
      <c r="N17" s="10"/>
      <c r="O17" s="10"/>
      <c r="P17" s="10"/>
    </row>
    <row r="18" spans="1:16 16381:16381" ht="20" customHeight="1">
      <c r="A18" s="6"/>
      <c r="B18" s="6"/>
      <c r="C18" s="6"/>
      <c r="D18" s="6"/>
      <c r="E18" s="9"/>
      <c r="F18" s="108"/>
      <c r="G18" s="6"/>
      <c r="H18" s="111" t="s">
        <v>90</v>
      </c>
      <c r="I18" s="10"/>
      <c r="J18" s="10"/>
      <c r="K18" s="9"/>
      <c r="M18" s="10"/>
      <c r="N18" s="10"/>
      <c r="O18" s="10"/>
      <c r="P18" s="10"/>
    </row>
    <row r="19" spans="1:16 16381:16381" ht="20" customHeight="1">
      <c r="A19" s="6"/>
      <c r="B19" s="289" t="s">
        <v>65</v>
      </c>
      <c r="C19" s="290"/>
      <c r="D19" s="291"/>
      <c r="E19" s="6"/>
      <c r="F19" s="108"/>
      <c r="G19" s="6"/>
      <c r="H19" s="6"/>
      <c r="I19" s="9"/>
      <c r="J19" s="9"/>
      <c r="K19" s="9"/>
      <c r="M19" s="10"/>
      <c r="N19" s="10"/>
      <c r="O19" s="10"/>
      <c r="P19" s="10"/>
    </row>
    <row r="20" spans="1:16 16381:16381" ht="20" customHeight="1">
      <c r="A20" s="6"/>
      <c r="B20" s="292"/>
      <c r="C20" s="293"/>
      <c r="D20" s="294"/>
      <c r="E20" s="6"/>
      <c r="F20" s="108"/>
      <c r="G20" s="6"/>
      <c r="H20" s="295" t="s">
        <v>31</v>
      </c>
      <c r="I20" s="9"/>
      <c r="J20" s="9"/>
      <c r="K20" s="9"/>
      <c r="M20" s="10"/>
      <c r="N20" s="10"/>
      <c r="O20" s="10"/>
      <c r="P20" s="10"/>
    </row>
    <row r="21" spans="1:16 16381:16381" ht="20" customHeight="1">
      <c r="A21" s="6"/>
      <c r="B21" s="298" t="s">
        <v>67</v>
      </c>
      <c r="C21" s="298"/>
      <c r="D21" s="68" t="s">
        <v>68</v>
      </c>
      <c r="E21" s="10"/>
      <c r="F21" s="108"/>
      <c r="G21" s="6"/>
      <c r="H21" s="296"/>
      <c r="K21" s="9"/>
      <c r="M21" s="10"/>
      <c r="N21" s="10"/>
      <c r="O21" s="10"/>
      <c r="P21" s="10"/>
    </row>
    <row r="22" spans="1:16 16381:16381" ht="20" customHeight="1">
      <c r="A22" s="6"/>
      <c r="B22" s="297"/>
      <c r="C22" s="297"/>
      <c r="D22" s="51" t="s">
        <v>71</v>
      </c>
      <c r="E22" s="10"/>
      <c r="F22" s="108"/>
      <c r="G22" s="6"/>
      <c r="H22" s="50" t="s">
        <v>33</v>
      </c>
      <c r="K22" s="9"/>
      <c r="M22" s="10"/>
      <c r="N22" s="10"/>
      <c r="O22" s="10"/>
      <c r="P22" s="10"/>
    </row>
    <row r="23" spans="1:16 16381:16381" ht="20" customHeight="1">
      <c r="A23" s="6"/>
      <c r="B23" s="297"/>
      <c r="C23" s="297"/>
      <c r="D23" s="51" t="s">
        <v>81</v>
      </c>
      <c r="E23" s="10"/>
      <c r="F23" s="109"/>
      <c r="G23" s="6"/>
      <c r="H23" s="51" t="s">
        <v>36</v>
      </c>
      <c r="K23" s="9"/>
      <c r="M23" s="10"/>
      <c r="N23" s="10"/>
      <c r="O23" s="10"/>
      <c r="P23" s="10"/>
    </row>
    <row r="24" spans="1:16 16381:16381" ht="20" customHeight="1">
      <c r="A24" s="6"/>
      <c r="B24" s="297" t="s">
        <v>76</v>
      </c>
      <c r="C24" s="297"/>
      <c r="D24" s="51" t="s">
        <v>68</v>
      </c>
      <c r="E24" s="10"/>
      <c r="F24" s="108"/>
      <c r="G24" s="6"/>
      <c r="H24" s="51" t="s">
        <v>39</v>
      </c>
      <c r="K24" s="9"/>
      <c r="M24" s="10"/>
      <c r="N24" s="10"/>
      <c r="O24" s="10"/>
      <c r="P24" s="10"/>
    </row>
    <row r="25" spans="1:16 16381:16381" ht="20" customHeight="1">
      <c r="A25" s="6"/>
      <c r="B25" s="297"/>
      <c r="C25" s="297"/>
      <c r="D25" s="51" t="s">
        <v>71</v>
      </c>
      <c r="E25" s="10"/>
      <c r="F25" s="108"/>
      <c r="G25" s="6"/>
      <c r="H25" s="51" t="s">
        <v>42</v>
      </c>
      <c r="K25" s="9"/>
      <c r="M25" s="10"/>
      <c r="N25" s="10"/>
      <c r="O25" s="10"/>
      <c r="P25" s="10"/>
    </row>
    <row r="26" spans="1:16 16381:16381" ht="20" customHeight="1">
      <c r="A26" s="9"/>
      <c r="B26" s="297"/>
      <c r="C26" s="297"/>
      <c r="D26" s="51" t="s">
        <v>81</v>
      </c>
      <c r="E26" s="10"/>
      <c r="F26" s="109"/>
      <c r="G26" s="9"/>
      <c r="H26" s="51" t="s">
        <v>45</v>
      </c>
      <c r="K26" s="9"/>
      <c r="M26" s="10"/>
      <c r="N26" s="10"/>
      <c r="O26" s="10"/>
      <c r="P26" s="10"/>
      <c r="XFA26" s="12"/>
    </row>
    <row r="27" spans="1:16 16381:16381" ht="20" customHeight="1">
      <c r="A27" s="9"/>
      <c r="B27" s="12"/>
      <c r="C27" s="12"/>
      <c r="D27" s="12"/>
      <c r="E27" s="10"/>
      <c r="F27" s="109"/>
      <c r="G27" s="9"/>
      <c r="H27" s="51" t="s">
        <v>48</v>
      </c>
      <c r="J27" s="12" t="s">
        <v>219</v>
      </c>
      <c r="K27" s="9"/>
      <c r="M27" s="9"/>
      <c r="N27" s="9"/>
      <c r="O27" s="9"/>
      <c r="P27" s="9"/>
      <c r="XFA27" s="12"/>
    </row>
    <row r="28" spans="1:16 16381:16381" ht="20" customHeight="1">
      <c r="A28" s="6"/>
      <c r="B28" s="12"/>
      <c r="C28" s="12"/>
      <c r="D28" s="12"/>
      <c r="E28" s="6"/>
      <c r="F28" s="110"/>
      <c r="G28" s="6"/>
      <c r="H28" s="51" t="s">
        <v>52</v>
      </c>
      <c r="K28" s="9"/>
      <c r="L28" s="9"/>
      <c r="M28" s="9"/>
      <c r="N28" s="9"/>
      <c r="O28" s="9"/>
      <c r="P28" s="9"/>
    </row>
    <row r="29" spans="1:16 16381:16381" ht="20" customHeight="1">
      <c r="A29" s="9"/>
      <c r="B29" s="9"/>
      <c r="C29" s="9"/>
      <c r="D29" s="12"/>
      <c r="E29" s="10"/>
      <c r="F29" s="10"/>
      <c r="G29" s="9"/>
      <c r="H29" s="12"/>
      <c r="K29" s="9"/>
      <c r="M29" s="9"/>
      <c r="N29" s="9"/>
      <c r="O29" s="9"/>
      <c r="P29" s="9"/>
      <c r="XFA29" s="12"/>
    </row>
    <row r="30" spans="1:16 16381:16381" ht="35" customHeight="1">
      <c r="A30" s="9"/>
      <c r="B30" s="142" t="s">
        <v>276</v>
      </c>
      <c r="C30" s="9"/>
      <c r="D30" s="12"/>
      <c r="E30" s="10"/>
      <c r="F30" s="10"/>
      <c r="G30" s="9"/>
      <c r="H30" s="12"/>
      <c r="K30" s="9"/>
      <c r="M30" s="9"/>
      <c r="N30" s="9"/>
      <c r="O30" s="9"/>
      <c r="P30" s="9"/>
      <c r="XFA30" s="12"/>
    </row>
    <row r="31" spans="1:16 16381:16381" ht="20" customHeight="1">
      <c r="A31" s="9"/>
      <c r="B31" s="9"/>
      <c r="C31" s="9"/>
      <c r="D31" s="12"/>
      <c r="E31" s="10"/>
      <c r="F31" s="10"/>
      <c r="G31" s="9"/>
      <c r="H31" s="12"/>
      <c r="K31" s="9"/>
      <c r="M31" s="9"/>
      <c r="N31" s="9"/>
      <c r="O31" s="9"/>
      <c r="P31" s="9"/>
      <c r="XFA31" s="12"/>
    </row>
    <row r="32" spans="1:16 16381:16381" ht="20" customHeight="1">
      <c r="A32" s="9"/>
      <c r="B32" s="287" t="s">
        <v>85</v>
      </c>
      <c r="C32" s="287"/>
      <c r="D32" s="287"/>
      <c r="E32" s="287"/>
      <c r="F32" s="287"/>
      <c r="G32" s="287"/>
      <c r="H32" s="287"/>
      <c r="K32" s="9"/>
      <c r="M32" s="9"/>
      <c r="N32" s="9"/>
      <c r="O32" s="9"/>
      <c r="P32" s="9"/>
      <c r="XFA32" s="12"/>
    </row>
    <row r="33" spans="1:16 16381:16381" ht="20" customHeight="1">
      <c r="A33" s="9"/>
      <c r="B33" s="288" t="s">
        <v>87</v>
      </c>
      <c r="C33" s="288"/>
      <c r="D33" s="288"/>
      <c r="E33" s="288"/>
      <c r="F33" s="288"/>
      <c r="G33" s="288"/>
      <c r="H33" s="288"/>
      <c r="K33" s="9"/>
      <c r="M33" s="9"/>
      <c r="N33" s="9"/>
      <c r="O33" s="9"/>
      <c r="P33" s="9"/>
      <c r="XFA33" s="12"/>
    </row>
    <row r="34" spans="1:16 16381:16381" ht="20" customHeight="1">
      <c r="A34" s="9"/>
      <c r="B34" s="288" t="s">
        <v>89</v>
      </c>
      <c r="C34" s="288"/>
      <c r="D34" s="288"/>
      <c r="E34" s="288"/>
      <c r="F34" s="288"/>
      <c r="G34" s="288"/>
      <c r="H34" s="288"/>
      <c r="I34" s="9"/>
      <c r="J34" s="9"/>
      <c r="K34" s="9"/>
      <c r="L34" s="9"/>
      <c r="M34" s="22"/>
      <c r="N34" s="22"/>
      <c r="O34" s="22"/>
      <c r="P34" s="22"/>
      <c r="XFA34" s="12"/>
    </row>
    <row r="35" spans="1:16 16381:16381" ht="20" customHeight="1">
      <c r="A35" s="9"/>
      <c r="B35" s="12"/>
      <c r="C35" s="9"/>
      <c r="D35" s="12"/>
      <c r="E35" s="10"/>
      <c r="F35" s="10"/>
      <c r="G35" s="9"/>
      <c r="H35" s="9"/>
      <c r="I35" s="9"/>
      <c r="J35" s="9"/>
      <c r="K35" s="9"/>
      <c r="L35" s="9"/>
      <c r="M35" s="9"/>
      <c r="N35" s="9"/>
      <c r="O35" s="9"/>
      <c r="P35" s="9"/>
      <c r="XFA35" s="12"/>
    </row>
    <row r="36" spans="1:16 16381:16381" ht="20" customHeight="1">
      <c r="A36" s="6"/>
      <c r="B36" s="193" t="str">
        <f>IFERROR(HYPERLINK("https://dothecalculation.com","Do The Calculation | BalanceFlow Checkbook Register"),"Do The Calculation | BalanceFlow Checkbook Register")</f>
        <v>Do The Calculation | BalanceFlow Checkbook Register</v>
      </c>
      <c r="C36" s="7"/>
      <c r="D36" s="7"/>
      <c r="E36" s="7"/>
      <c r="F36" s="7"/>
      <c r="G36" s="7"/>
      <c r="H36" s="7"/>
      <c r="I36" s="22"/>
      <c r="J36" s="22"/>
      <c r="K36" s="22"/>
      <c r="L36" s="22"/>
      <c r="M36" s="9"/>
      <c r="N36" s="9"/>
      <c r="O36" s="9"/>
      <c r="P36" s="9"/>
    </row>
    <row r="37" spans="1:16 16381:16381" ht="20" customHeight="1">
      <c r="A37" s="6"/>
      <c r="B37" s="6"/>
      <c r="C37" s="6"/>
      <c r="D37" s="6"/>
      <c r="E37" s="6"/>
      <c r="F37" s="6"/>
      <c r="G37" s="6"/>
      <c r="H37" s="6"/>
      <c r="I37" s="9"/>
      <c r="J37" s="9"/>
      <c r="K37" s="9"/>
      <c r="L37" s="9"/>
      <c r="M37" s="9"/>
      <c r="N37" s="9"/>
      <c r="O37" s="9"/>
      <c r="P37" s="9"/>
    </row>
    <row r="38" spans="1:16 16381:16381" ht="20" customHeight="1">
      <c r="A38" s="6"/>
      <c r="B38" s="6"/>
      <c r="C38" s="6"/>
      <c r="D38" s="6"/>
      <c r="E38" s="6"/>
      <c r="F38" s="6"/>
      <c r="G38" s="6"/>
      <c r="H38" s="6"/>
      <c r="I38" s="9"/>
      <c r="J38" s="9"/>
      <c r="K38" s="9"/>
      <c r="L38" s="9"/>
      <c r="M38" s="9"/>
      <c r="N38" s="9"/>
      <c r="O38" s="9"/>
      <c r="P38" s="9"/>
    </row>
    <row r="39" spans="1:16 16381:16381" ht="20" customHeight="1">
      <c r="A39" s="6"/>
      <c r="B39" s="12"/>
      <c r="C39" s="12"/>
      <c r="D39" s="12"/>
      <c r="E39" s="6"/>
      <c r="F39" s="6"/>
      <c r="G39" s="6"/>
      <c r="H39" s="6"/>
      <c r="I39" s="9"/>
      <c r="J39" s="9"/>
      <c r="K39" s="9"/>
      <c r="L39" s="9"/>
      <c r="M39" s="9"/>
      <c r="N39" s="9"/>
      <c r="O39" s="9"/>
      <c r="P39" s="9"/>
    </row>
    <row r="40" spans="1:16 16381:16381" ht="20" customHeight="1">
      <c r="A40" s="6"/>
      <c r="B40" s="12"/>
      <c r="C40" s="12"/>
      <c r="D40" s="12"/>
      <c r="E40" s="6"/>
      <c r="F40" s="6"/>
      <c r="G40" s="6"/>
      <c r="H40" s="6"/>
      <c r="I40" s="9"/>
      <c r="J40" s="9"/>
      <c r="K40" s="9"/>
      <c r="L40" s="9"/>
      <c r="M40" s="9"/>
      <c r="N40" s="9"/>
      <c r="O40" s="9"/>
      <c r="P40" s="9"/>
    </row>
    <row r="41" spans="1:16 16381:16381" ht="20" customHeight="1">
      <c r="A41" s="6"/>
      <c r="B41" s="12"/>
      <c r="C41" s="12"/>
      <c r="D41" s="12"/>
      <c r="E41" s="6"/>
      <c r="F41" s="6"/>
      <c r="G41" s="6"/>
      <c r="H41" s="6"/>
      <c r="I41" s="9"/>
      <c r="J41" s="9"/>
      <c r="K41" s="9"/>
      <c r="L41" s="9"/>
      <c r="M41" s="9"/>
      <c r="N41" s="9"/>
      <c r="O41" s="9"/>
      <c r="P41" s="9"/>
    </row>
    <row r="42" spans="1:16 16381:16381" ht="20" customHeight="1">
      <c r="A42" s="6"/>
      <c r="B42" s="6"/>
      <c r="C42" s="6"/>
      <c r="D42" s="6"/>
      <c r="E42" s="6"/>
      <c r="F42" s="6"/>
      <c r="G42" s="6"/>
      <c r="H42" s="6"/>
      <c r="I42" s="9"/>
      <c r="J42" s="9"/>
      <c r="K42" s="9"/>
      <c r="L42" s="9"/>
      <c r="M42" s="9"/>
      <c r="N42" s="9"/>
      <c r="O42" s="9"/>
      <c r="P42" s="9"/>
    </row>
    <row r="43" spans="1:16 16381:16381" ht="20" customHeight="1">
      <c r="A43" s="6"/>
      <c r="B43" s="6"/>
      <c r="C43" s="6"/>
      <c r="D43" s="6"/>
      <c r="E43" s="6"/>
      <c r="F43" s="6"/>
      <c r="G43" s="6"/>
      <c r="H43" s="6"/>
      <c r="I43" s="9"/>
      <c r="J43" s="9"/>
      <c r="K43" s="9"/>
      <c r="L43" s="9"/>
      <c r="M43" s="9"/>
      <c r="N43" s="9"/>
      <c r="O43" s="9"/>
      <c r="P43" s="9"/>
    </row>
    <row r="44" spans="1:16 16381:16381" ht="20" customHeight="1">
      <c r="A44" s="6"/>
      <c r="B44" s="6"/>
      <c r="C44" s="6"/>
      <c r="D44" s="6"/>
      <c r="E44" s="6"/>
      <c r="F44" s="6"/>
      <c r="G44" s="6"/>
      <c r="H44" s="6"/>
      <c r="I44" s="9"/>
      <c r="J44" s="9"/>
      <c r="K44" s="9"/>
      <c r="L44" s="9"/>
      <c r="M44" s="9"/>
      <c r="N44" s="9"/>
      <c r="O44" s="9"/>
      <c r="P44" s="9"/>
    </row>
    <row r="45" spans="1:16 16381:16381" ht="20" customHeight="1">
      <c r="A45" s="6"/>
      <c r="B45" s="6"/>
      <c r="C45" s="6"/>
      <c r="D45" s="6"/>
      <c r="E45" s="6"/>
      <c r="F45" s="6"/>
      <c r="G45" s="6"/>
      <c r="H45" s="6"/>
      <c r="I45" s="9"/>
      <c r="J45" s="9"/>
      <c r="K45" s="9"/>
      <c r="L45" s="9"/>
      <c r="M45" s="9"/>
      <c r="N45" s="9"/>
      <c r="O45" s="9"/>
      <c r="P45" s="9"/>
    </row>
    <row r="46" spans="1:16 16381:16381" ht="20" customHeight="1">
      <c r="A46" s="6"/>
      <c r="B46" s="6"/>
      <c r="C46" s="6"/>
      <c r="D46" s="6"/>
      <c r="E46" s="6"/>
      <c r="F46" s="6"/>
      <c r="G46" s="6"/>
      <c r="H46" s="6"/>
      <c r="I46" s="9"/>
      <c r="J46" s="9"/>
      <c r="K46" s="9"/>
      <c r="L46" s="9"/>
      <c r="M46" s="9"/>
      <c r="N46" s="9"/>
      <c r="O46" s="9"/>
      <c r="P46" s="9"/>
    </row>
    <row r="47" spans="1:16 16381:16381" ht="20" customHeight="1">
      <c r="A47" s="6"/>
      <c r="B47" s="6"/>
      <c r="C47" s="6"/>
      <c r="D47" s="6"/>
      <c r="E47" s="6"/>
      <c r="F47" s="6"/>
      <c r="G47" s="6"/>
      <c r="H47" s="6"/>
      <c r="I47" s="9"/>
      <c r="J47" s="9"/>
      <c r="K47" s="9"/>
      <c r="L47" s="9"/>
      <c r="M47" s="9"/>
      <c r="N47" s="9"/>
      <c r="O47" s="9"/>
      <c r="P47" s="9"/>
    </row>
    <row r="48" spans="1:16 16381:16381" ht="20" customHeight="1">
      <c r="A48" s="6"/>
      <c r="B48" s="6"/>
      <c r="C48" s="6"/>
      <c r="D48" s="6"/>
      <c r="E48" s="6"/>
      <c r="F48" s="6"/>
      <c r="G48" s="6"/>
      <c r="H48" s="6"/>
      <c r="I48" s="9"/>
      <c r="J48" s="9"/>
      <c r="K48" s="9"/>
      <c r="L48" s="9"/>
      <c r="M48" s="9"/>
      <c r="N48" s="9"/>
      <c r="O48" s="9"/>
      <c r="P48" s="9"/>
    </row>
    <row r="49" spans="1:16" ht="20" customHeight="1">
      <c r="A49" s="6"/>
      <c r="B49" s="6"/>
      <c r="C49" s="6"/>
      <c r="D49" s="6"/>
      <c r="E49" s="6"/>
      <c r="F49" s="6"/>
      <c r="G49" s="6"/>
      <c r="H49" s="6"/>
      <c r="I49" s="9"/>
      <c r="J49" s="9"/>
      <c r="K49" s="9"/>
      <c r="L49" s="9"/>
      <c r="M49" s="9"/>
      <c r="N49" s="9"/>
      <c r="O49" s="9"/>
      <c r="P49" s="9"/>
    </row>
    <row r="50" spans="1:16" ht="20" customHeight="1">
      <c r="A50" s="6"/>
      <c r="B50" s="6"/>
      <c r="C50" s="6"/>
      <c r="D50" s="6"/>
      <c r="E50" s="6"/>
      <c r="F50" s="6"/>
      <c r="G50" s="6"/>
      <c r="H50" s="6"/>
      <c r="I50" s="9"/>
      <c r="J50" s="9"/>
      <c r="K50" s="9"/>
      <c r="L50" s="9"/>
      <c r="M50" s="9"/>
      <c r="N50" s="9"/>
      <c r="O50" s="9"/>
      <c r="P50" s="9"/>
    </row>
    <row r="51" spans="1:16" ht="20" customHeight="1">
      <c r="A51" s="6"/>
      <c r="B51" s="6"/>
      <c r="C51" s="6"/>
      <c r="D51" s="6"/>
      <c r="E51" s="6"/>
      <c r="F51" s="6"/>
      <c r="G51" s="6"/>
      <c r="H51" s="6"/>
      <c r="I51" s="9"/>
      <c r="J51" s="9"/>
      <c r="K51" s="9"/>
      <c r="L51" s="9"/>
      <c r="M51" s="9"/>
      <c r="N51" s="9"/>
      <c r="O51" s="9"/>
      <c r="P51" s="9"/>
    </row>
    <row r="52" spans="1:16" ht="20" customHeight="1">
      <c r="A52" s="6"/>
      <c r="B52" s="6"/>
      <c r="C52" s="6"/>
      <c r="D52" s="6"/>
      <c r="E52" s="6"/>
      <c r="F52" s="6"/>
      <c r="G52" s="6"/>
      <c r="H52" s="6"/>
      <c r="I52" s="9"/>
      <c r="J52" s="9"/>
      <c r="K52" s="9"/>
      <c r="L52" s="9"/>
      <c r="M52" s="9"/>
      <c r="N52" s="9"/>
      <c r="O52" s="9"/>
      <c r="P52" s="9"/>
    </row>
    <row r="53" spans="1:16" ht="20" customHeight="1">
      <c r="A53" s="6"/>
      <c r="B53" s="6"/>
      <c r="C53" s="6"/>
      <c r="D53" s="6"/>
      <c r="E53" s="6"/>
      <c r="F53" s="6"/>
      <c r="G53" s="6"/>
      <c r="H53" s="6"/>
      <c r="I53" s="9"/>
      <c r="J53" s="9"/>
      <c r="K53" s="9"/>
      <c r="L53" s="9"/>
      <c r="M53" s="9"/>
      <c r="N53" s="9"/>
      <c r="O53" s="9"/>
      <c r="P53" s="9"/>
    </row>
    <row r="54" spans="1:16" ht="20" customHeight="1">
      <c r="A54" s="6"/>
      <c r="B54" s="6"/>
      <c r="C54" s="6"/>
      <c r="D54" s="6"/>
      <c r="E54" s="6"/>
      <c r="F54" s="6"/>
      <c r="G54" s="6"/>
      <c r="H54" s="6"/>
      <c r="I54" s="9"/>
      <c r="J54" s="9"/>
      <c r="K54" s="9"/>
      <c r="L54" s="9"/>
      <c r="M54" s="9"/>
      <c r="N54" s="9"/>
      <c r="O54" s="9"/>
      <c r="P54" s="9"/>
    </row>
    <row r="55" spans="1:16" ht="20" customHeight="1">
      <c r="A55" s="6"/>
      <c r="B55" s="6"/>
      <c r="C55" s="6"/>
      <c r="D55" s="6"/>
      <c r="E55" s="6"/>
      <c r="F55" s="6"/>
      <c r="G55" s="6"/>
      <c r="H55" s="6"/>
      <c r="I55" s="9"/>
      <c r="J55" s="9"/>
      <c r="K55" s="9"/>
      <c r="L55" s="9"/>
      <c r="M55" s="9"/>
      <c r="N55" s="9"/>
      <c r="O55" s="9"/>
      <c r="P55" s="9"/>
    </row>
    <row r="56" spans="1:16" ht="20" customHeight="1">
      <c r="A56" s="6"/>
      <c r="B56" s="6"/>
      <c r="C56" s="6"/>
      <c r="D56" s="6"/>
      <c r="E56" s="6"/>
      <c r="F56" s="6"/>
      <c r="G56" s="6"/>
      <c r="H56" s="6"/>
      <c r="I56" s="9"/>
      <c r="J56" s="9"/>
      <c r="K56" s="9"/>
      <c r="L56" s="9"/>
      <c r="M56" s="9"/>
      <c r="N56" s="9"/>
      <c r="O56" s="9"/>
      <c r="P56" s="9"/>
    </row>
    <row r="57" spans="1:16" ht="20" customHeight="1">
      <c r="A57" s="6"/>
      <c r="B57" s="6"/>
      <c r="C57" s="6"/>
      <c r="D57" s="6"/>
      <c r="E57" s="6"/>
      <c r="F57" s="6"/>
      <c r="G57" s="6"/>
      <c r="H57" s="6"/>
      <c r="I57" s="9"/>
      <c r="J57" s="9"/>
      <c r="K57" s="9"/>
      <c r="L57" s="9"/>
      <c r="M57" s="9"/>
      <c r="N57" s="9"/>
      <c r="O57" s="9"/>
      <c r="P57" s="9"/>
    </row>
    <row r="58" spans="1:16" ht="20" customHeight="1">
      <c r="A58" s="6"/>
      <c r="B58" s="6"/>
      <c r="C58" s="6"/>
      <c r="D58" s="6"/>
      <c r="E58" s="6"/>
      <c r="F58" s="6"/>
      <c r="G58" s="6"/>
      <c r="H58" s="6"/>
      <c r="I58" s="9"/>
      <c r="J58" s="9"/>
      <c r="K58" s="9"/>
      <c r="L58" s="9"/>
      <c r="M58" s="9"/>
      <c r="N58" s="9"/>
      <c r="O58" s="9"/>
      <c r="P58" s="9"/>
    </row>
    <row r="59" spans="1:16" ht="20" customHeight="1">
      <c r="A59" s="6"/>
      <c r="B59" s="6"/>
      <c r="C59" s="6"/>
      <c r="D59" s="6"/>
      <c r="E59" s="6"/>
      <c r="F59" s="6"/>
      <c r="G59" s="6"/>
      <c r="H59" s="6"/>
      <c r="I59" s="9"/>
      <c r="J59" s="9"/>
      <c r="K59" s="9"/>
      <c r="L59" s="9"/>
      <c r="M59" s="9"/>
      <c r="N59" s="9"/>
      <c r="O59" s="9"/>
      <c r="P59" s="9"/>
    </row>
    <row r="60" spans="1:16" ht="20" customHeight="1">
      <c r="A60" s="6"/>
      <c r="B60" s="6"/>
      <c r="C60" s="6"/>
      <c r="D60" s="6"/>
      <c r="E60" s="6"/>
      <c r="F60" s="6"/>
      <c r="G60" s="6"/>
      <c r="H60" s="6"/>
      <c r="I60" s="9"/>
      <c r="J60" s="9"/>
      <c r="K60" s="9"/>
      <c r="L60" s="9"/>
      <c r="M60" s="9"/>
      <c r="N60" s="9"/>
      <c r="O60" s="9"/>
      <c r="P60" s="9"/>
    </row>
    <row r="61" spans="1:16" ht="20" customHeight="1">
      <c r="A61" s="6"/>
      <c r="B61" s="6"/>
      <c r="C61" s="6"/>
      <c r="D61" s="6"/>
      <c r="E61" s="6"/>
      <c r="F61" s="6"/>
      <c r="G61" s="6"/>
      <c r="H61" s="6"/>
      <c r="I61" s="9"/>
      <c r="J61" s="9"/>
      <c r="K61" s="9"/>
      <c r="L61" s="9"/>
      <c r="M61" s="9"/>
      <c r="N61" s="9"/>
      <c r="O61" s="9"/>
      <c r="P61" s="9"/>
    </row>
    <row r="62" spans="1:16" ht="20" customHeight="1">
      <c r="A62" s="6"/>
      <c r="B62" s="6"/>
      <c r="C62" s="6"/>
      <c r="D62" s="6"/>
      <c r="E62" s="6"/>
      <c r="F62" s="6"/>
      <c r="G62" s="6"/>
      <c r="H62" s="6"/>
      <c r="I62" s="9"/>
      <c r="J62" s="9"/>
      <c r="K62" s="9"/>
      <c r="L62" s="9"/>
      <c r="M62" s="9"/>
      <c r="N62" s="9"/>
      <c r="O62" s="9"/>
      <c r="P62" s="9"/>
    </row>
    <row r="63" spans="1:16" ht="20" customHeight="1">
      <c r="A63" s="6"/>
      <c r="B63" s="6"/>
      <c r="C63" s="6"/>
      <c r="D63" s="6"/>
      <c r="E63" s="6"/>
      <c r="F63" s="6"/>
      <c r="G63" s="6"/>
      <c r="H63" s="6"/>
      <c r="I63" s="9"/>
      <c r="J63" s="9"/>
      <c r="K63" s="9"/>
      <c r="L63" s="9"/>
      <c r="M63" s="9"/>
      <c r="N63" s="9"/>
      <c r="O63" s="9"/>
      <c r="P63" s="9"/>
    </row>
    <row r="64" spans="1:16" ht="20" customHeight="1">
      <c r="A64" s="6"/>
      <c r="B64" s="6"/>
      <c r="C64" s="6"/>
      <c r="D64" s="6"/>
      <c r="E64" s="6"/>
      <c r="F64" s="6"/>
      <c r="G64" s="6"/>
      <c r="H64" s="6"/>
      <c r="I64" s="9"/>
      <c r="J64" s="9"/>
      <c r="K64" s="9"/>
      <c r="L64" s="9"/>
      <c r="M64" s="9"/>
      <c r="N64" s="9"/>
      <c r="O64" s="9"/>
      <c r="P64" s="9"/>
    </row>
    <row r="65" spans="1:16" ht="20" customHeight="1">
      <c r="A65" s="6"/>
      <c r="B65" s="6"/>
      <c r="C65" s="6"/>
      <c r="D65" s="6"/>
      <c r="E65" s="6"/>
      <c r="F65" s="6"/>
      <c r="G65" s="6"/>
      <c r="H65" s="6"/>
      <c r="I65" s="9"/>
      <c r="J65" s="9"/>
      <c r="K65" s="9"/>
      <c r="L65" s="9"/>
      <c r="M65" s="9"/>
      <c r="N65" s="9"/>
      <c r="O65" s="9"/>
      <c r="P65" s="9"/>
    </row>
    <row r="66" spans="1:16" ht="20" customHeight="1">
      <c r="A66" s="6"/>
      <c r="B66" s="6"/>
      <c r="C66" s="6"/>
      <c r="D66" s="6"/>
      <c r="E66" s="6"/>
      <c r="F66" s="6"/>
      <c r="G66" s="6"/>
      <c r="H66" s="6"/>
      <c r="I66" s="9"/>
      <c r="J66" s="9"/>
      <c r="K66" s="9"/>
      <c r="L66" s="9"/>
      <c r="M66" s="9"/>
      <c r="N66" s="9"/>
      <c r="O66" s="9"/>
      <c r="P66" s="9"/>
    </row>
    <row r="67" spans="1:16" ht="20" customHeight="1">
      <c r="A67" s="6"/>
      <c r="B67" s="6"/>
      <c r="C67" s="6"/>
      <c r="D67" s="6"/>
      <c r="E67" s="6"/>
      <c r="F67" s="6"/>
      <c r="G67" s="6"/>
      <c r="H67" s="6"/>
      <c r="I67" s="9"/>
      <c r="J67" s="9"/>
      <c r="K67" s="9"/>
      <c r="L67" s="9"/>
      <c r="M67" s="9"/>
      <c r="N67" s="9"/>
      <c r="O67" s="9"/>
      <c r="P67" s="9"/>
    </row>
    <row r="68" spans="1:16" ht="20" customHeight="1">
      <c r="A68" s="6"/>
      <c r="B68" s="6"/>
      <c r="C68" s="6"/>
      <c r="D68" s="6"/>
      <c r="E68" s="6"/>
      <c r="F68" s="6"/>
      <c r="G68" s="6"/>
      <c r="H68" s="6"/>
      <c r="I68" s="9"/>
      <c r="J68" s="9"/>
      <c r="K68" s="9"/>
      <c r="L68" s="9"/>
      <c r="M68" s="9"/>
      <c r="N68" s="9"/>
      <c r="O68" s="9"/>
      <c r="P68" s="9"/>
    </row>
    <row r="69" spans="1:16" ht="20" customHeight="1">
      <c r="A69" s="6"/>
      <c r="B69" s="6"/>
      <c r="C69" s="6"/>
      <c r="D69" s="6"/>
      <c r="E69" s="6"/>
      <c r="F69" s="6"/>
      <c r="G69" s="6"/>
      <c r="H69" s="6"/>
      <c r="I69" s="9"/>
      <c r="J69" s="9"/>
      <c r="K69" s="9"/>
      <c r="L69" s="9"/>
      <c r="M69" s="9"/>
      <c r="N69" s="9"/>
      <c r="O69" s="9"/>
      <c r="P69" s="9"/>
    </row>
    <row r="70" spans="1:16" ht="20" customHeight="1">
      <c r="A70" s="6"/>
      <c r="B70" s="6"/>
      <c r="C70" s="6"/>
      <c r="D70" s="6"/>
      <c r="E70" s="6"/>
      <c r="F70" s="6"/>
      <c r="G70" s="6"/>
      <c r="H70" s="6"/>
      <c r="I70" s="9"/>
      <c r="J70" s="9"/>
      <c r="K70" s="9"/>
      <c r="L70" s="9"/>
      <c r="M70" s="9"/>
      <c r="N70" s="9"/>
      <c r="O70" s="9"/>
      <c r="P70" s="9"/>
    </row>
    <row r="71" spans="1:16" ht="20" customHeight="1">
      <c r="A71" s="6"/>
      <c r="B71" s="6"/>
      <c r="C71" s="6"/>
      <c r="D71" s="6"/>
      <c r="E71" s="6"/>
      <c r="F71" s="6"/>
      <c r="G71" s="6"/>
      <c r="H71" s="6"/>
      <c r="I71" s="9"/>
      <c r="J71" s="9"/>
      <c r="K71" s="9"/>
      <c r="L71" s="9"/>
      <c r="M71" s="9"/>
      <c r="N71" s="9"/>
      <c r="O71" s="9"/>
      <c r="P71" s="9"/>
    </row>
    <row r="72" spans="1:16" ht="20" customHeight="1">
      <c r="A72" s="6"/>
      <c r="B72" s="6"/>
      <c r="C72" s="6"/>
      <c r="D72" s="6"/>
      <c r="E72" s="6"/>
      <c r="F72" s="6"/>
      <c r="G72" s="6"/>
      <c r="H72" s="6"/>
      <c r="I72" s="9"/>
      <c r="J72" s="9"/>
      <c r="K72" s="9"/>
      <c r="L72" s="9"/>
      <c r="M72" s="9"/>
      <c r="N72" s="9"/>
      <c r="O72" s="9"/>
      <c r="P72" s="9"/>
    </row>
    <row r="73" spans="1:16" ht="20" customHeight="1">
      <c r="A73" s="6"/>
      <c r="B73" s="6"/>
      <c r="C73" s="6"/>
      <c r="D73" s="6"/>
      <c r="E73" s="6"/>
      <c r="F73" s="6"/>
      <c r="G73" s="6"/>
      <c r="H73" s="6"/>
      <c r="I73" s="9"/>
      <c r="J73" s="9"/>
      <c r="K73" s="9"/>
      <c r="L73" s="9"/>
      <c r="M73" s="9"/>
      <c r="N73" s="9"/>
      <c r="O73" s="9"/>
      <c r="P73" s="9"/>
    </row>
    <row r="74" spans="1:16" ht="20" customHeight="1">
      <c r="A74" s="6"/>
      <c r="B74" s="6"/>
      <c r="C74" s="6"/>
      <c r="D74" s="6"/>
      <c r="E74" s="6"/>
      <c r="F74" s="6"/>
      <c r="G74" s="6"/>
      <c r="H74" s="6"/>
      <c r="I74" s="9"/>
      <c r="J74" s="9"/>
      <c r="K74" s="9"/>
      <c r="L74" s="9"/>
      <c r="M74" s="9"/>
      <c r="N74" s="9"/>
      <c r="O74" s="9"/>
      <c r="P74" s="9"/>
    </row>
    <row r="75" spans="1:16" ht="20" customHeight="1">
      <c r="A75" s="6"/>
      <c r="B75" s="6"/>
      <c r="C75" s="6"/>
      <c r="D75" s="6"/>
      <c r="E75" s="6"/>
      <c r="F75" s="6"/>
      <c r="G75" s="6"/>
      <c r="H75" s="6"/>
      <c r="I75" s="9"/>
      <c r="J75" s="9"/>
      <c r="K75" s="9"/>
      <c r="L75" s="9"/>
      <c r="M75" s="9"/>
      <c r="N75" s="9"/>
      <c r="O75" s="9"/>
      <c r="P75" s="9"/>
    </row>
    <row r="76" spans="1:16" ht="20" customHeight="1">
      <c r="A76" s="6"/>
      <c r="B76" s="6"/>
      <c r="C76" s="6"/>
      <c r="D76" s="6"/>
      <c r="E76" s="6"/>
      <c r="F76" s="6"/>
      <c r="G76" s="6"/>
      <c r="H76" s="6"/>
      <c r="I76" s="9"/>
      <c r="J76" s="9"/>
      <c r="K76" s="9"/>
      <c r="L76" s="9"/>
      <c r="M76" s="9"/>
      <c r="N76" s="9"/>
      <c r="O76" s="9"/>
      <c r="P76" s="9"/>
    </row>
    <row r="77" spans="1:16" ht="20" customHeight="1">
      <c r="A77" s="6"/>
      <c r="B77" s="6"/>
      <c r="C77" s="6"/>
      <c r="D77" s="6"/>
      <c r="E77" s="6"/>
      <c r="F77" s="6"/>
      <c r="G77" s="6"/>
      <c r="H77" s="6"/>
      <c r="I77" s="9"/>
      <c r="J77" s="9"/>
      <c r="K77" s="9"/>
      <c r="L77" s="9"/>
      <c r="M77" s="9"/>
      <c r="N77" s="9"/>
      <c r="O77" s="9"/>
      <c r="P77" s="9"/>
    </row>
    <row r="78" spans="1:16" ht="20" customHeight="1">
      <c r="A78" s="6"/>
      <c r="B78" s="6"/>
      <c r="C78" s="6"/>
      <c r="D78" s="6"/>
      <c r="E78" s="6"/>
      <c r="F78" s="6"/>
      <c r="G78" s="6"/>
      <c r="H78" s="6"/>
      <c r="I78" s="9"/>
      <c r="J78" s="9"/>
      <c r="K78" s="9"/>
      <c r="L78" s="9"/>
      <c r="M78" s="9"/>
      <c r="N78" s="9"/>
      <c r="O78" s="9"/>
      <c r="P78" s="9"/>
    </row>
    <row r="79" spans="1:16" ht="20" customHeight="1">
      <c r="A79" s="6"/>
      <c r="B79" s="6"/>
      <c r="C79" s="6"/>
      <c r="D79" s="6"/>
      <c r="E79" s="6"/>
      <c r="F79" s="6"/>
      <c r="G79" s="6"/>
      <c r="H79" s="6"/>
      <c r="I79" s="9"/>
      <c r="J79" s="9"/>
      <c r="K79" s="9"/>
      <c r="L79" s="9"/>
      <c r="M79" s="9"/>
      <c r="N79" s="9"/>
      <c r="O79" s="9"/>
      <c r="P79" s="9"/>
    </row>
    <row r="80" spans="1:16" ht="20" customHeight="1">
      <c r="A80" s="6"/>
      <c r="B80" s="6"/>
      <c r="C80" s="6"/>
      <c r="D80" s="6"/>
      <c r="E80" s="6"/>
      <c r="F80" s="6"/>
      <c r="G80" s="6"/>
      <c r="H80" s="6"/>
      <c r="I80" s="9"/>
      <c r="J80" s="9"/>
      <c r="K80" s="9"/>
      <c r="L80" s="9"/>
      <c r="M80" s="9"/>
      <c r="N80" s="9"/>
      <c r="O80" s="9"/>
      <c r="P80" s="9"/>
    </row>
    <row r="81" spans="1:16" ht="20" customHeight="1">
      <c r="A81" s="6"/>
      <c r="B81" s="6"/>
      <c r="C81" s="6"/>
      <c r="D81" s="6"/>
      <c r="E81" s="6"/>
      <c r="F81" s="6"/>
      <c r="G81" s="6"/>
      <c r="H81" s="6"/>
      <c r="I81" s="9"/>
      <c r="J81" s="9"/>
      <c r="K81" s="9"/>
      <c r="L81" s="9"/>
      <c r="M81" s="9"/>
      <c r="N81" s="9"/>
      <c r="O81" s="9"/>
      <c r="P81" s="9"/>
    </row>
    <row r="82" spans="1:16" ht="20" customHeight="1">
      <c r="A82" s="6"/>
      <c r="B82" s="6"/>
      <c r="C82" s="6"/>
      <c r="D82" s="6"/>
      <c r="E82" s="6"/>
      <c r="F82" s="6"/>
      <c r="G82" s="6"/>
      <c r="H82" s="6"/>
      <c r="I82" s="9"/>
      <c r="J82" s="9"/>
      <c r="K82" s="9"/>
      <c r="L82" s="9"/>
      <c r="M82" s="9"/>
      <c r="N82" s="9"/>
      <c r="O82" s="9"/>
      <c r="P82" s="9"/>
    </row>
    <row r="83" spans="1:16" ht="20" customHeight="1">
      <c r="A83" s="6"/>
      <c r="B83" s="6"/>
      <c r="C83" s="6"/>
      <c r="D83" s="6"/>
      <c r="E83" s="6"/>
      <c r="F83" s="6"/>
      <c r="G83" s="6"/>
      <c r="H83" s="6"/>
      <c r="I83" s="9"/>
      <c r="J83" s="9"/>
      <c r="K83" s="9"/>
      <c r="L83" s="9"/>
      <c r="M83" s="9"/>
      <c r="N83" s="9"/>
      <c r="O83" s="9"/>
      <c r="P83" s="9"/>
    </row>
    <row r="84" spans="1:16" ht="20" customHeight="1">
      <c r="A84" s="6"/>
      <c r="B84" s="6"/>
      <c r="C84" s="6"/>
      <c r="D84" s="6"/>
      <c r="E84" s="6"/>
      <c r="F84" s="6"/>
      <c r="G84" s="6"/>
      <c r="H84" s="6"/>
      <c r="I84" s="9"/>
      <c r="J84" s="9"/>
      <c r="K84" s="9"/>
      <c r="L84" s="9"/>
      <c r="M84" s="9"/>
      <c r="N84" s="9"/>
      <c r="O84" s="9"/>
      <c r="P84" s="9"/>
    </row>
    <row r="85" spans="1:16" ht="20" customHeight="1">
      <c r="A85" s="6"/>
      <c r="B85" s="6"/>
      <c r="C85" s="6"/>
      <c r="D85" s="6"/>
      <c r="E85" s="6"/>
      <c r="F85" s="6"/>
      <c r="G85" s="6"/>
      <c r="H85" s="6"/>
      <c r="I85" s="9"/>
      <c r="J85" s="9"/>
      <c r="K85" s="9"/>
      <c r="L85" s="9"/>
      <c r="M85" s="9"/>
      <c r="N85" s="9"/>
      <c r="O85" s="9"/>
      <c r="P85" s="9"/>
    </row>
    <row r="86" spans="1:16" ht="20" customHeight="1">
      <c r="A86" s="6"/>
      <c r="B86" s="6"/>
      <c r="C86" s="6"/>
      <c r="D86" s="6"/>
      <c r="E86" s="6"/>
      <c r="F86" s="6"/>
      <c r="G86" s="6"/>
      <c r="H86" s="6"/>
      <c r="I86" s="9"/>
      <c r="J86" s="9"/>
      <c r="K86" s="9"/>
      <c r="L86" s="9"/>
      <c r="M86" s="9"/>
      <c r="N86" s="9"/>
      <c r="O86" s="9"/>
      <c r="P86" s="9"/>
    </row>
    <row r="87" spans="1:16" ht="20" customHeight="1">
      <c r="A87" s="6"/>
      <c r="B87" s="6"/>
      <c r="C87" s="6"/>
      <c r="D87" s="6"/>
      <c r="E87" s="6"/>
      <c r="F87" s="6"/>
      <c r="G87" s="6"/>
      <c r="H87" s="6"/>
      <c r="I87" s="9"/>
      <c r="J87" s="9"/>
      <c r="K87" s="9"/>
      <c r="L87" s="9"/>
      <c r="M87" s="9"/>
      <c r="N87" s="9"/>
      <c r="O87" s="9"/>
      <c r="P87" s="9"/>
    </row>
    <row r="88" spans="1:16" ht="20" customHeight="1">
      <c r="A88" s="6"/>
      <c r="B88" s="6"/>
      <c r="C88" s="6"/>
      <c r="D88" s="6"/>
      <c r="E88" s="6"/>
      <c r="F88" s="6"/>
      <c r="G88" s="6"/>
      <c r="H88" s="6"/>
      <c r="I88" s="9"/>
      <c r="J88" s="9"/>
      <c r="K88" s="9"/>
      <c r="L88" s="9"/>
      <c r="M88" s="9"/>
      <c r="N88" s="9"/>
      <c r="O88" s="9"/>
      <c r="P88" s="9"/>
    </row>
    <row r="89" spans="1:16" ht="20" customHeight="1">
      <c r="A89" s="6"/>
      <c r="B89" s="6"/>
      <c r="C89" s="6"/>
      <c r="D89" s="6"/>
      <c r="E89" s="6"/>
      <c r="F89" s="6"/>
      <c r="G89" s="6"/>
      <c r="H89" s="6"/>
      <c r="I89" s="9"/>
      <c r="J89" s="9"/>
      <c r="K89" s="9"/>
      <c r="L89" s="9"/>
      <c r="M89" s="9"/>
      <c r="N89" s="9"/>
      <c r="O89" s="9"/>
      <c r="P89" s="9"/>
    </row>
    <row r="90" spans="1:16" ht="20" customHeight="1">
      <c r="A90" s="6"/>
      <c r="B90" s="6"/>
      <c r="C90" s="6"/>
      <c r="D90" s="6"/>
      <c r="E90" s="6"/>
      <c r="F90" s="6"/>
      <c r="G90" s="6"/>
      <c r="H90" s="6"/>
      <c r="I90" s="9"/>
      <c r="J90" s="9"/>
      <c r="K90" s="9"/>
      <c r="L90" s="9"/>
      <c r="M90" s="9"/>
      <c r="N90" s="9"/>
      <c r="O90" s="9"/>
      <c r="P90" s="9"/>
    </row>
    <row r="91" spans="1:16" ht="20" customHeight="1">
      <c r="A91" s="6"/>
      <c r="B91" s="6"/>
      <c r="C91" s="6"/>
      <c r="D91" s="6"/>
      <c r="E91" s="6"/>
      <c r="F91" s="6"/>
      <c r="G91" s="6"/>
      <c r="H91" s="6"/>
      <c r="I91" s="9"/>
      <c r="J91" s="9"/>
      <c r="K91" s="9"/>
      <c r="L91" s="9"/>
      <c r="M91" s="9"/>
      <c r="N91" s="9"/>
      <c r="O91" s="9"/>
      <c r="P91" s="9"/>
    </row>
    <row r="92" spans="1:16" ht="20" customHeight="1">
      <c r="A92" s="6"/>
      <c r="B92" s="6"/>
      <c r="C92" s="6"/>
      <c r="D92" s="6"/>
      <c r="E92" s="6"/>
      <c r="F92" s="6"/>
      <c r="G92" s="6"/>
      <c r="H92" s="6"/>
      <c r="I92" s="9"/>
      <c r="J92" s="9"/>
      <c r="K92" s="9"/>
      <c r="L92" s="9"/>
      <c r="M92" s="9"/>
      <c r="N92" s="9"/>
      <c r="O92" s="9"/>
      <c r="P92" s="9"/>
    </row>
    <row r="93" spans="1:16" ht="20" customHeight="1">
      <c r="A93" s="6"/>
      <c r="B93" s="6"/>
      <c r="C93" s="6"/>
      <c r="D93" s="6"/>
      <c r="E93" s="6"/>
      <c r="F93" s="6"/>
      <c r="G93" s="6"/>
      <c r="H93" s="6"/>
      <c r="I93" s="9"/>
      <c r="J93" s="9"/>
      <c r="K93" s="9"/>
      <c r="L93" s="9"/>
      <c r="M93" s="9"/>
      <c r="N93" s="9"/>
      <c r="O93" s="9"/>
      <c r="P93" s="9"/>
    </row>
    <row r="94" spans="1:16" ht="20" customHeight="1">
      <c r="A94" s="6"/>
      <c r="B94" s="6"/>
      <c r="C94" s="6"/>
      <c r="D94" s="6"/>
      <c r="E94" s="6"/>
      <c r="F94" s="6"/>
      <c r="G94" s="6"/>
      <c r="H94" s="6"/>
      <c r="I94" s="9"/>
      <c r="J94" s="9"/>
      <c r="K94" s="9"/>
      <c r="L94" s="9"/>
    </row>
    <row r="95" spans="1:16" ht="20" customHeight="1">
      <c r="A95" s="6"/>
      <c r="B95" s="6"/>
      <c r="C95" s="6"/>
      <c r="D95" s="6"/>
      <c r="E95" s="6"/>
      <c r="F95" s="6"/>
      <c r="G95" s="6"/>
      <c r="H95" s="6"/>
      <c r="I95" s="9"/>
      <c r="J95" s="9"/>
      <c r="K95" s="9"/>
      <c r="L95" s="9"/>
    </row>
    <row r="96" spans="1:16" ht="20" customHeight="1">
      <c r="A96" s="6"/>
      <c r="B96" s="6"/>
      <c r="C96" s="6"/>
      <c r="D96" s="6"/>
      <c r="E96" s="6"/>
      <c r="F96" s="6"/>
      <c r="G96" s="6"/>
      <c r="H96" s="6"/>
      <c r="I96" s="9"/>
      <c r="J96" s="9"/>
      <c r="K96" s="9"/>
      <c r="L96" s="9"/>
    </row>
    <row r="97" spans="1:12" ht="20" customHeight="1">
      <c r="A97" s="6"/>
      <c r="B97" s="6"/>
      <c r="C97" s="6"/>
      <c r="D97" s="6"/>
      <c r="E97" s="6"/>
      <c r="F97" s="6"/>
      <c r="G97" s="6"/>
      <c r="H97" s="6"/>
      <c r="I97" s="9"/>
      <c r="J97" s="9"/>
      <c r="K97" s="9"/>
      <c r="L97" s="9"/>
    </row>
    <row r="98" spans="1:12" ht="20" customHeight="1">
      <c r="A98" s="6"/>
      <c r="B98" s="6"/>
      <c r="C98" s="6"/>
      <c r="D98" s="6"/>
      <c r="E98" s="6"/>
      <c r="F98" s="6"/>
      <c r="G98" s="6"/>
      <c r="H98" s="6"/>
      <c r="I98" s="9"/>
      <c r="J98" s="9"/>
      <c r="K98" s="9"/>
      <c r="L98" s="9"/>
    </row>
  </sheetData>
  <mergeCells count="19">
    <mergeCell ref="B32:H32"/>
    <mergeCell ref="B33:H33"/>
    <mergeCell ref="B34:H34"/>
    <mergeCell ref="B19:D20"/>
    <mergeCell ref="H20:H21"/>
    <mergeCell ref="B24:C26"/>
    <mergeCell ref="B21:C23"/>
    <mergeCell ref="B17:C17"/>
    <mergeCell ref="B14:C14"/>
    <mergeCell ref="B15:C15"/>
    <mergeCell ref="B16:C16"/>
    <mergeCell ref="B11:C11"/>
    <mergeCell ref="B12:C12"/>
    <mergeCell ref="B13:C13"/>
    <mergeCell ref="B5:D5"/>
    <mergeCell ref="B8:C8"/>
    <mergeCell ref="B9:C9"/>
    <mergeCell ref="B10:C10"/>
    <mergeCell ref="B7:C7"/>
  </mergeCells>
  <dataValidations count="7">
    <dataValidation type="whole" showInputMessage="1" showErrorMessage="1" errorTitle="Invalid number" error="Enter a whole number from 1900 to 9999." promptTitle="Default year" prompt="Enter the year used for default reports and filters." sqref="D12" xr:uid="{00000000-0002-0000-0200-000001000000}">
      <formula1>1900</formula1>
      <formula2>9999</formula2>
    </dataValidation>
    <dataValidation type="list" showInputMessage="1" showErrorMessage="1" errorTitle="Invalid entry" error="Choose a value from the approved list." promptTitle="Default month" prompt="Select the default reporting month." sqref="D13" xr:uid="{00000000-0002-0000-0200-000000000000}">
      <formula1>$H$7:$H$18</formula1>
    </dataValidation>
    <dataValidation type="decimal" operator="greaterThanOrEqual" allowBlank="1" showInputMessage="1" showErrorMessage="1" errorTitle="Invalid amount" error="Enter a number greater than or equal to 0." promptTitle="Starting balance" prompt="Enter the opening book balance before the first transaction." sqref="D10" xr:uid="{63207317-5865-45CE-B386-4A7BE87AB8DE}">
      <formula1>0</formula1>
    </dataValidation>
    <dataValidation type="date" operator="greaterThanOrEqual" allowBlank="1" showInputMessage="1" showErrorMessage="1" errorTitle="Invalid date" error="Enter a valid date on or after 1/1/1900." promptTitle="Register start date" prompt="Enter the first date covered by this register." sqref="D11" xr:uid="{473B6487-F0C6-494B-ABC2-5FFFC57F7205}">
      <formula1>1</formula1>
    </dataValidation>
    <dataValidation type="decimal" operator="greaterThanOrEqual" allowBlank="1" showInputMessage="1" showErrorMessage="1" errorTitle="Invalid amount" error="Enter a number greater than or equal to 0." promptTitle="Low balance alert" prompt="Enter the balance threshold that triggers a warning." sqref="D15" xr:uid="{89EBCEE7-317F-42E4-8C2B-8EEDC1F8E60C}">
      <formula1>0</formula1>
    </dataValidation>
    <dataValidation type="whole" showInputMessage="1" showErrorMessage="1" errorTitle="Invalid number" error="Enter a whole number from 0 to 3650." promptTitle="Outstanding age" prompt="Enter days before an uncleared item is flagged as old." sqref="D16" xr:uid="{847CCBFE-D3A8-4437-921F-5091D86A3FF9}">
      <formula1>0</formula1>
      <formula2>3650</formula2>
    </dataValidation>
    <dataValidation type="decimal" operator="greaterThanOrEqual" allowBlank="1" showInputMessage="1" showErrorMessage="1" errorTitle="Invalid amount" error="Enter a number greater than or equal to 0." promptTitle="Tolerance" prompt="Enter the maximum difference treated as reconciled." sqref="D17" xr:uid="{8BEF0651-72F0-45E2-B0A9-1EAFBEBA7FA4}">
      <formula1>0</formula1>
    </dataValidation>
  </dataValidations>
  <hyperlinks>
    <hyperlink ref="H2" r:id="rId1" display="https://dothecalculation.com/disclaimer" xr:uid="{851ED9DB-7ACB-4AD5-83C7-DA9721D8885F}"/>
  </hyperlinks>
  <pageMargins left="0.25" right="0.25" top="0.25" bottom="0.25" header="0" footer="0"/>
  <pageSetup scale="75" fitToHeight="0" orientation="landscape"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160FF-3A9A-4892-8D7D-72020CE6F869}">
  <dimension ref="A1:E150"/>
  <sheetViews>
    <sheetView showGridLines="0" workbookViewId="0">
      <selection activeCell="D5" sqref="D5"/>
    </sheetView>
  </sheetViews>
  <sheetFormatPr defaultRowHeight="14"/>
  <cols>
    <col min="1" max="1" width="13.4140625" bestFit="1" customWidth="1"/>
    <col min="2" max="2" width="25.5" style="190" bestFit="1" customWidth="1"/>
  </cols>
  <sheetData>
    <row r="1" spans="1:5">
      <c r="A1" s="188" t="s">
        <v>270</v>
      </c>
      <c r="B1" t="s">
        <v>271</v>
      </c>
    </row>
    <row r="3" spans="1:5">
      <c r="A3" s="188" t="s">
        <v>268</v>
      </c>
      <c r="B3" s="191" t="s">
        <v>267</v>
      </c>
    </row>
    <row r="4" spans="1:5">
      <c r="A4" s="189"/>
      <c r="B4" s="191">
        <v>0</v>
      </c>
      <c r="D4" t="str" cm="1">
        <f t="array" ref="D4">IF(ROWS($D$4:D4)&gt;MIN(12,COUNT(RegisterTable[DATE])),"",INDEX(RegisterTable[TRANSACTION ID],COUNT(RegisterTable[DATE])-MIN(12,COUNT(RegisterTable[DATE]))+1))</f>
        <v/>
      </c>
      <c r="E4" t="str" cm="1">
        <f t="array" ref="E4">IF($D4="","",INDEX(RegisterTable[RUNNING BALANCE],COUNT(RegisterTable[DATE])-MIN(12,COUNT(RegisterTable[DATE]))+1))</f>
        <v/>
      </c>
    </row>
    <row r="5" spans="1:5">
      <c r="A5" s="189" t="s">
        <v>269</v>
      </c>
      <c r="B5" s="191">
        <v>0</v>
      </c>
      <c r="D5" t="str" cm="1">
        <f t="array" ref="D5">IF(ROWS($D$4:D5)&gt;MIN(12,COUNT(RegisterTable[DATE])),"",INDEX(RegisterTable[TRANSACTION ID],COUNT(RegisterTable[DATE])-MIN(12,COUNT(RegisterTable[DATE]))+2))</f>
        <v/>
      </c>
      <c r="E5" t="str" cm="1">
        <f t="array" ref="E5">IF($D5="","",INDEX(RegisterTable[RUNNING BALANCE],COUNT(RegisterTable[DATE])-MIN(12,COUNT(RegisterTable[DATE]))+2))</f>
        <v/>
      </c>
    </row>
    <row r="6" spans="1:5">
      <c r="B6"/>
      <c r="D6" t="str" cm="1">
        <f t="array" ref="D6">IF(ROWS($D$4:D6)&gt;MIN(12,COUNT(RegisterTable[DATE])),"",INDEX(RegisterTable[TRANSACTION ID],COUNT(RegisterTable[DATE])-MIN(12,COUNT(RegisterTable[DATE]))+3))</f>
        <v/>
      </c>
      <c r="E6" t="str" cm="1">
        <f t="array" ref="E6">IF($D6="","",INDEX(RegisterTable[RUNNING BALANCE],COUNT(RegisterTable[DATE])-MIN(12,COUNT(RegisterTable[DATE]))+3))</f>
        <v/>
      </c>
    </row>
    <row r="7" spans="1:5">
      <c r="B7"/>
      <c r="D7" t="str" cm="1">
        <f t="array" ref="D7">IF(ROWS($D$4:D7)&gt;MIN(12,COUNT(RegisterTable[DATE])),"",INDEX(RegisterTable[TRANSACTION ID],COUNT(RegisterTable[DATE])-MIN(12,COUNT(RegisterTable[DATE]))+4))</f>
        <v/>
      </c>
      <c r="E7" t="str" cm="1">
        <f t="array" ref="E7">IF($D7="","",INDEX(RegisterTable[RUNNING BALANCE],COUNT(RegisterTable[DATE])-MIN(12,COUNT(RegisterTable[DATE]))+4))</f>
        <v/>
      </c>
    </row>
    <row r="8" spans="1:5">
      <c r="B8"/>
      <c r="D8" t="str" cm="1">
        <f t="array" ref="D8">IF(ROWS($D$4:D8)&gt;MIN(12,COUNT(RegisterTable[DATE])),"",INDEX(RegisterTable[TRANSACTION ID],COUNT(RegisterTable[DATE])-MIN(12,COUNT(RegisterTable[DATE]))+5))</f>
        <v/>
      </c>
      <c r="E8" t="str" cm="1">
        <f t="array" ref="E8">IF($D8="","",INDEX(RegisterTable[RUNNING BALANCE],COUNT(RegisterTable[DATE])-MIN(12,COUNT(RegisterTable[DATE]))+5))</f>
        <v/>
      </c>
    </row>
    <row r="9" spans="1:5">
      <c r="B9"/>
      <c r="D9" t="str" cm="1">
        <f t="array" ref="D9">IF(ROWS($D$4:D9)&gt;MIN(12,COUNT(RegisterTable[DATE])),"",INDEX(RegisterTable[TRANSACTION ID],COUNT(RegisterTable[DATE])-MIN(12,COUNT(RegisterTable[DATE]))+6))</f>
        <v/>
      </c>
      <c r="E9" t="str" cm="1">
        <f t="array" ref="E9">IF($D9="","",INDEX(RegisterTable[RUNNING BALANCE],COUNT(RegisterTable[DATE])-MIN(12,COUNT(RegisterTable[DATE]))+6))</f>
        <v/>
      </c>
    </row>
    <row r="10" spans="1:5">
      <c r="B10"/>
      <c r="D10" t="str" cm="1">
        <f t="array" ref="D10">IF(ROWS($D$4:D10)&gt;MIN(12,COUNT(RegisterTable[DATE])),"",INDEX(RegisterTable[TRANSACTION ID],COUNT(RegisterTable[DATE])-MIN(12,COUNT(RegisterTable[DATE]))+7))</f>
        <v/>
      </c>
      <c r="E10" t="str" cm="1">
        <f t="array" ref="E10">IF($D10="","",INDEX(RegisterTable[RUNNING BALANCE],COUNT(RegisterTable[DATE])-MIN(12,COUNT(RegisterTable[DATE]))+7))</f>
        <v/>
      </c>
    </row>
    <row r="11" spans="1:5">
      <c r="B11"/>
      <c r="D11" t="str" cm="1">
        <f t="array" ref="D11">IF(ROWS($D$4:D11)&gt;MIN(12,COUNT(RegisterTable[DATE])),"",INDEX(RegisterTable[TRANSACTION ID],COUNT(RegisterTable[DATE])-MIN(12,COUNT(RegisterTable[DATE]))+8))</f>
        <v/>
      </c>
      <c r="E11" t="str" cm="1">
        <f t="array" ref="E11">IF($D11="","",INDEX(RegisterTable[RUNNING BALANCE],COUNT(RegisterTable[DATE])-MIN(12,COUNT(RegisterTable[DATE]))+8))</f>
        <v/>
      </c>
    </row>
    <row r="12" spans="1:5">
      <c r="B12"/>
      <c r="D12" t="str" cm="1">
        <f t="array" ref="D12">IF(ROWS($D$4:D12)&gt;MIN(12,COUNT(RegisterTable[DATE])),"",INDEX(RegisterTable[TRANSACTION ID],COUNT(RegisterTable[DATE])-MIN(12,COUNT(RegisterTable[DATE]))+9))</f>
        <v/>
      </c>
      <c r="E12" t="str" cm="1">
        <f t="array" ref="E12">IF($D12="","",INDEX(RegisterTable[RUNNING BALANCE],COUNT(RegisterTable[DATE])-MIN(12,COUNT(RegisterTable[DATE]))+9))</f>
        <v/>
      </c>
    </row>
    <row r="13" spans="1:5">
      <c r="B13"/>
      <c r="D13" t="str" cm="1">
        <f t="array" ref="D13">IF(ROWS($D$4:D13)&gt;MIN(12,COUNT(RegisterTable[DATE])),"",INDEX(RegisterTable[TRANSACTION ID],COUNT(RegisterTable[DATE])-MIN(12,COUNT(RegisterTable[DATE]))+10))</f>
        <v/>
      </c>
      <c r="E13" t="str" cm="1">
        <f t="array" ref="E13">IF($D13="","",INDEX(RegisterTable[RUNNING BALANCE],COUNT(RegisterTable[DATE])-MIN(12,COUNT(RegisterTable[DATE]))+10))</f>
        <v/>
      </c>
    </row>
    <row r="14" spans="1:5">
      <c r="B14"/>
      <c r="D14" t="str" cm="1">
        <f t="array" ref="D14">IF(ROWS($D$4:D14)&gt;MIN(12,COUNT(RegisterTable[DATE])),"",INDEX(RegisterTable[TRANSACTION ID],COUNT(RegisterTable[DATE])-MIN(12,COUNT(RegisterTable[DATE]))+11))</f>
        <v/>
      </c>
      <c r="E14" t="str" cm="1">
        <f t="array" ref="E14">IF($D14="","",INDEX(RegisterTable[RUNNING BALANCE],COUNT(RegisterTable[DATE])-MIN(12,COUNT(RegisterTable[DATE]))+11))</f>
        <v/>
      </c>
    </row>
    <row r="15" spans="1:5">
      <c r="B15"/>
      <c r="D15" t="str" cm="1">
        <f t="array" ref="D15">IF(ROWS($D$4:D15)&gt;MIN(12,COUNT(RegisterTable[DATE])),"",INDEX(RegisterTable[TRANSACTION ID],COUNT(RegisterTable[DATE])-MIN(12,COUNT(RegisterTable[DATE]))+12))</f>
        <v/>
      </c>
      <c r="E15" t="str" cm="1">
        <f t="array" ref="E15">IF($D15="","",INDEX(RegisterTable[RUNNING BALANCE],COUNT(RegisterTable[DATE])-MIN(12,COUNT(RegisterTable[DATE]))+12))</f>
        <v/>
      </c>
    </row>
    <row r="16" spans="1:5">
      <c r="B16"/>
    </row>
    <row r="17" spans="2:2">
      <c r="B17"/>
    </row>
    <row r="18" spans="2:2">
      <c r="B18"/>
    </row>
    <row r="19" spans="2:2">
      <c r="B19"/>
    </row>
    <row r="20" spans="2:2">
      <c r="B20"/>
    </row>
    <row r="21" spans="2:2">
      <c r="B21"/>
    </row>
    <row r="22" spans="2:2">
      <c r="B22"/>
    </row>
    <row r="23" spans="2:2">
      <c r="B23"/>
    </row>
    <row r="24" spans="2:2">
      <c r="B24"/>
    </row>
    <row r="25" spans="2:2">
      <c r="B25"/>
    </row>
    <row r="26" spans="2:2">
      <c r="B26"/>
    </row>
    <row r="27" spans="2:2">
      <c r="B27"/>
    </row>
    <row r="28" spans="2:2">
      <c r="B28"/>
    </row>
    <row r="29" spans="2:2">
      <c r="B29"/>
    </row>
    <row r="30" spans="2:2">
      <c r="B30"/>
    </row>
    <row r="31" spans="2:2">
      <c r="B31"/>
    </row>
    <row r="32" spans="2:2">
      <c r="B32"/>
    </row>
    <row r="33" spans="2:2">
      <c r="B33"/>
    </row>
    <row r="34" spans="2:2">
      <c r="B34"/>
    </row>
    <row r="35" spans="2:2">
      <c r="B35"/>
    </row>
    <row r="36" spans="2:2">
      <c r="B36"/>
    </row>
    <row r="37" spans="2:2">
      <c r="B37"/>
    </row>
    <row r="38" spans="2:2">
      <c r="B38"/>
    </row>
    <row r="39" spans="2:2">
      <c r="B39"/>
    </row>
    <row r="40" spans="2:2">
      <c r="B40"/>
    </row>
    <row r="41" spans="2:2">
      <c r="B41"/>
    </row>
    <row r="42" spans="2:2">
      <c r="B42"/>
    </row>
    <row r="43" spans="2:2">
      <c r="B43"/>
    </row>
    <row r="44" spans="2:2">
      <c r="B44"/>
    </row>
    <row r="45" spans="2:2">
      <c r="B45"/>
    </row>
    <row r="46" spans="2:2">
      <c r="B46"/>
    </row>
    <row r="47" spans="2:2">
      <c r="B47"/>
    </row>
    <row r="48" spans="2:2">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G628"/>
  <sheetViews>
    <sheetView showGridLines="0" zoomScale="80" zoomScaleNormal="80" workbookViewId="0">
      <selection activeCell="E5" sqref="E5"/>
    </sheetView>
  </sheetViews>
  <sheetFormatPr defaultColWidth="20.6640625" defaultRowHeight="30" customHeight="1"/>
  <cols>
    <col min="1" max="1" width="2.6640625" style="199" customWidth="1"/>
    <col min="2" max="15" width="15.58203125" style="199" customWidth="1"/>
    <col min="16" max="16" width="22.5" style="199" bestFit="1" customWidth="1"/>
    <col min="17" max="17" width="2.58203125" style="237" customWidth="1"/>
    <col min="18" max="18" width="2.58203125" style="199" customWidth="1"/>
    <col min="19" max="19" width="8" style="199" customWidth="1"/>
    <col min="20" max="20" width="20.6640625" style="199" customWidth="1"/>
    <col min="21" max="16384" width="20.6640625" style="199"/>
  </cols>
  <sheetData>
    <row r="1" spans="1:33" s="12" customFormat="1" ht="10" customHeight="1">
      <c r="A1" s="6"/>
      <c r="B1" s="6"/>
      <c r="C1" s="6"/>
      <c r="D1" s="6"/>
      <c r="E1" s="6"/>
      <c r="F1" s="6"/>
      <c r="G1" s="6"/>
      <c r="H1" s="6"/>
      <c r="I1" s="6"/>
      <c r="J1" s="6"/>
      <c r="K1" s="6"/>
      <c r="L1" s="6"/>
      <c r="M1" s="6"/>
      <c r="N1" s="6"/>
      <c r="O1" s="6"/>
      <c r="P1" s="6"/>
      <c r="Q1" s="18"/>
    </row>
    <row r="2" spans="1:33" s="12" customFormat="1" ht="50" customHeight="1">
      <c r="A2" s="6"/>
      <c r="B2" s="52" t="s">
        <v>305</v>
      </c>
      <c r="C2" s="10"/>
      <c r="D2" s="10"/>
      <c r="E2" s="10"/>
      <c r="F2" s="10"/>
      <c r="G2" s="10"/>
      <c r="H2" s="10"/>
      <c r="I2" s="10"/>
      <c r="J2" s="10"/>
      <c r="K2" s="10"/>
      <c r="L2" s="10"/>
      <c r="M2" s="10"/>
      <c r="N2" s="10"/>
      <c r="O2" s="9"/>
      <c r="P2" s="175" t="e" vm="1">
        <v>#VALUE!</v>
      </c>
      <c r="Q2" s="18"/>
    </row>
    <row r="3" spans="1:33" s="12" customFormat="1" ht="20" customHeight="1">
      <c r="A3" s="6"/>
      <c r="B3" s="53" t="s">
        <v>91</v>
      </c>
      <c r="C3" s="10"/>
      <c r="D3" s="10"/>
      <c r="E3" s="10"/>
      <c r="F3" s="10"/>
      <c r="G3" s="10"/>
      <c r="H3" s="10"/>
      <c r="I3" s="10"/>
      <c r="J3" s="10"/>
      <c r="K3" s="10"/>
      <c r="L3" s="10"/>
      <c r="M3" s="10"/>
      <c r="N3" s="10"/>
      <c r="O3" s="9"/>
      <c r="P3" s="9"/>
      <c r="Q3" s="18"/>
    </row>
    <row r="4" spans="1:33" s="18" customFormat="1" ht="20" customHeight="1">
      <c r="A4" s="23"/>
      <c r="B4" s="24"/>
      <c r="C4" s="17"/>
      <c r="D4" s="17"/>
      <c r="E4" s="17"/>
      <c r="F4" s="17"/>
      <c r="G4" s="17"/>
      <c r="H4" s="17"/>
      <c r="I4" s="17"/>
      <c r="J4" s="17"/>
      <c r="K4" s="17"/>
      <c r="L4" s="17"/>
      <c r="M4" s="17"/>
      <c r="N4" s="17"/>
      <c r="O4" s="58"/>
      <c r="P4" s="58"/>
    </row>
    <row r="5" spans="1:33" s="12" customFormat="1" ht="35" customHeight="1">
      <c r="A5" s="9"/>
      <c r="B5" s="142" t="s">
        <v>273</v>
      </c>
      <c r="C5" s="39"/>
      <c r="D5" s="31"/>
      <c r="E5" s="31"/>
      <c r="F5" s="31"/>
      <c r="G5" s="31"/>
      <c r="H5" s="31"/>
      <c r="I5" s="31"/>
      <c r="J5" s="31"/>
      <c r="K5" s="57"/>
      <c r="L5" s="10"/>
      <c r="M5" s="142" t="s">
        <v>275</v>
      </c>
      <c r="P5" s="10"/>
      <c r="Q5" s="18"/>
      <c r="S5" s="142" t="s">
        <v>272</v>
      </c>
    </row>
    <row r="6" spans="1:33" s="12" customFormat="1" ht="20" customHeight="1">
      <c r="A6" s="9"/>
      <c r="C6" s="10"/>
      <c r="D6" s="10"/>
      <c r="E6" s="10"/>
      <c r="F6" s="10"/>
      <c r="G6" s="10"/>
      <c r="H6" s="10"/>
      <c r="I6" s="10"/>
      <c r="J6" s="10"/>
      <c r="K6" s="10"/>
      <c r="L6" s="10"/>
      <c r="M6" s="10"/>
      <c r="N6" s="10"/>
      <c r="O6" s="10"/>
      <c r="P6" s="10"/>
      <c r="Q6" s="17"/>
      <c r="R6" s="10"/>
      <c r="S6" s="10"/>
      <c r="T6" s="10"/>
      <c r="U6" s="10"/>
      <c r="V6" s="10"/>
      <c r="W6" s="10"/>
      <c r="X6" s="10"/>
      <c r="Y6" s="10"/>
      <c r="Z6" s="10"/>
      <c r="AA6" s="10"/>
      <c r="AB6" s="10"/>
      <c r="AC6" s="10"/>
      <c r="AD6" s="10"/>
      <c r="AE6" s="10"/>
      <c r="AF6" s="10"/>
      <c r="AG6" s="10"/>
    </row>
    <row r="7" spans="1:33" s="182" customFormat="1" ht="25" customHeight="1" thickBot="1">
      <c r="A7" s="65"/>
      <c r="B7" s="303" t="s">
        <v>92</v>
      </c>
      <c r="C7" s="302"/>
      <c r="D7" s="302" t="s">
        <v>93</v>
      </c>
      <c r="E7" s="302"/>
      <c r="F7" s="302" t="s">
        <v>94</v>
      </c>
      <c r="G7" s="302"/>
      <c r="H7" s="302" t="s">
        <v>95</v>
      </c>
      <c r="I7" s="302"/>
      <c r="J7" s="302" t="s">
        <v>96</v>
      </c>
      <c r="K7" s="309"/>
      <c r="L7" s="17"/>
      <c r="M7" s="187"/>
      <c r="N7" s="187"/>
      <c r="O7" s="187"/>
      <c r="P7" s="187"/>
      <c r="Q7" s="236"/>
    </row>
    <row r="8" spans="1:33" s="67" customFormat="1" ht="40" customHeight="1" thickTop="1">
      <c r="A8" s="66"/>
      <c r="B8" s="306">
        <f>Settings!$D$10+SUM(RegisterTable[CREDIT])-SUM(RegisterTable[DEBIT])</f>
        <v>0</v>
      </c>
      <c r="C8" s="301"/>
      <c r="D8" s="301">
        <f>SUM(RegisterTable[CREDIT])</f>
        <v>0</v>
      </c>
      <c r="E8" s="301"/>
      <c r="F8" s="301">
        <f>SUM(RegisterTable[DEBIT])</f>
        <v>0</v>
      </c>
      <c r="G8" s="301"/>
      <c r="H8" s="301">
        <f>SUMIFS(RegisterTable[DEBIT],RegisterTable[CLEARED],"No")</f>
        <v>0</v>
      </c>
      <c r="I8" s="301"/>
      <c r="J8" s="301">
        <f>SUMIFS(RegisterTable[CREDIT],RegisterTable[CLEARED],"No")</f>
        <v>0</v>
      </c>
      <c r="K8" s="310"/>
      <c r="L8" s="33"/>
      <c r="M8" s="187"/>
      <c r="N8" s="187"/>
      <c r="O8" s="187"/>
      <c r="P8" s="187"/>
      <c r="Q8" s="34"/>
    </row>
    <row r="9" spans="1:33" s="12" customFormat="1" ht="20" customHeight="1">
      <c r="A9" s="20"/>
      <c r="B9" s="62"/>
      <c r="C9" s="17"/>
      <c r="D9" s="17"/>
      <c r="E9" s="62"/>
      <c r="F9" s="62"/>
      <c r="G9" s="17"/>
      <c r="H9" s="17"/>
      <c r="I9" s="62"/>
      <c r="J9" s="62"/>
      <c r="K9" s="17"/>
      <c r="L9" s="17"/>
      <c r="M9" s="187"/>
      <c r="N9" s="187"/>
      <c r="O9" s="187"/>
      <c r="P9" s="187"/>
      <c r="Q9" s="18"/>
    </row>
    <row r="10" spans="1:33" s="182" customFormat="1" ht="25" customHeight="1" thickBot="1">
      <c r="A10" s="65"/>
      <c r="B10" s="303" t="s">
        <v>97</v>
      </c>
      <c r="C10" s="302"/>
      <c r="D10" s="302" t="s">
        <v>98</v>
      </c>
      <c r="E10" s="302"/>
      <c r="F10" s="302" t="s">
        <v>99</v>
      </c>
      <c r="G10" s="302"/>
      <c r="H10" s="302" t="s">
        <v>100</v>
      </c>
      <c r="I10" s="302"/>
      <c r="J10" s="302" t="s">
        <v>101</v>
      </c>
      <c r="K10" s="309"/>
      <c r="L10" s="17"/>
      <c r="M10" s="187"/>
      <c r="N10" s="187"/>
      <c r="O10" s="187"/>
      <c r="P10" s="187"/>
      <c r="Q10" s="236"/>
    </row>
    <row r="11" spans="1:33" s="67" customFormat="1" ht="40" customHeight="1" thickTop="1">
      <c r="A11" s="66"/>
      <c r="B11" s="304">
        <f>COUNTIFS(RegisterTable[TYPE],"Check",RegisterTable[CLEARED],"No")</f>
        <v>0</v>
      </c>
      <c r="C11" s="305"/>
      <c r="D11" s="311">
        <f>IFERROR(COUNTIF(RegisterTable[RECONCILED],"Yes")/COUNT(RegisterTable[DATE]),0)</f>
        <v>0</v>
      </c>
      <c r="E11" s="311"/>
      <c r="F11" s="301">
        <f>IFERROR(MAX(RegisterTable[DEBIT]),0)</f>
        <v>0</v>
      </c>
      <c r="G11" s="301"/>
      <c r="H11" s="305">
        <f>COUNT(RegisterTable[DATE])</f>
        <v>0</v>
      </c>
      <c r="I11" s="305"/>
      <c r="J11" s="307" t="str">
        <f>IF(B8&lt;Settings!$D$15,"LOW BALANCE","OK")</f>
        <v>OK</v>
      </c>
      <c r="K11" s="308"/>
      <c r="L11" s="33"/>
      <c r="M11" s="187"/>
      <c r="N11" s="187"/>
      <c r="O11" s="187"/>
      <c r="P11" s="187"/>
      <c r="Q11" s="34"/>
    </row>
    <row r="12" spans="1:33" s="12" customFormat="1" ht="20" customHeight="1">
      <c r="A12" s="9"/>
      <c r="B12" s="192"/>
      <c r="C12" s="54"/>
      <c r="D12" s="55"/>
      <c r="E12" s="55"/>
      <c r="F12" s="56"/>
      <c r="G12" s="56"/>
      <c r="H12" s="54"/>
      <c r="I12" s="54"/>
      <c r="J12" s="57"/>
      <c r="K12" s="57"/>
      <c r="L12" s="10"/>
      <c r="M12" s="187"/>
      <c r="N12" s="187"/>
      <c r="O12" s="187"/>
      <c r="P12" s="187"/>
      <c r="Q12" s="18"/>
    </row>
    <row r="13" spans="1:33" s="12" customFormat="1" ht="35" customHeight="1">
      <c r="A13" s="9"/>
      <c r="B13" s="142" t="s">
        <v>228</v>
      </c>
      <c r="C13" s="54"/>
      <c r="D13" s="55"/>
      <c r="E13" s="55"/>
      <c r="F13" s="56"/>
      <c r="G13" s="56"/>
      <c r="H13" s="54"/>
      <c r="I13" s="54"/>
      <c r="J13" s="57"/>
      <c r="K13" s="57"/>
      <c r="L13" s="10"/>
      <c r="M13" s="187"/>
      <c r="N13" s="187"/>
      <c r="O13" s="187"/>
      <c r="P13" s="187"/>
      <c r="Q13" s="18"/>
    </row>
    <row r="14" spans="1:33" s="12" customFormat="1" ht="20" customHeight="1">
      <c r="A14" s="20"/>
      <c r="B14" s="54"/>
      <c r="C14" s="54"/>
      <c r="D14" s="55"/>
      <c r="E14" s="55"/>
      <c r="F14" s="56"/>
      <c r="G14" s="56"/>
      <c r="H14" s="54"/>
      <c r="I14" s="54"/>
      <c r="J14" s="57"/>
      <c r="K14" s="57"/>
      <c r="L14" s="10"/>
      <c r="M14" s="100"/>
      <c r="N14" s="100"/>
      <c r="O14" s="100"/>
      <c r="P14" s="100"/>
      <c r="Q14" s="18"/>
    </row>
    <row r="15" spans="1:33" s="12" customFormat="1" ht="20" customHeight="1">
      <c r="A15" s="20"/>
      <c r="B15" s="299" t="s">
        <v>229</v>
      </c>
      <c r="C15" s="299"/>
      <c r="D15" s="299"/>
      <c r="E15" s="299"/>
      <c r="F15" s="299"/>
      <c r="G15" s="299"/>
      <c r="H15" s="299"/>
      <c r="I15" s="299"/>
      <c r="J15" s="299"/>
      <c r="K15" s="299"/>
      <c r="L15" s="299"/>
      <c r="M15" s="299"/>
      <c r="N15" s="299"/>
      <c r="O15" s="299"/>
      <c r="P15" s="299"/>
      <c r="Q15" s="18"/>
    </row>
    <row r="16" spans="1:33" s="12" customFormat="1" ht="20" customHeight="1">
      <c r="A16" s="20"/>
      <c r="B16" s="300" t="s">
        <v>230</v>
      </c>
      <c r="C16" s="300"/>
      <c r="D16" s="300"/>
      <c r="E16" s="300"/>
      <c r="F16" s="300"/>
      <c r="G16" s="300"/>
      <c r="H16" s="300"/>
      <c r="I16" s="300"/>
      <c r="J16" s="300"/>
      <c r="K16" s="300"/>
      <c r="L16" s="300"/>
      <c r="M16" s="300"/>
      <c r="N16" s="300"/>
      <c r="O16" s="300"/>
      <c r="P16" s="300"/>
      <c r="Q16" s="18"/>
    </row>
    <row r="17" spans="1:21" s="12" customFormat="1" ht="20" customHeight="1">
      <c r="A17" s="20"/>
      <c r="B17" s="64"/>
      <c r="C17" s="54"/>
      <c r="D17" s="55"/>
      <c r="E17" s="55"/>
      <c r="F17" s="56"/>
      <c r="G17" s="56"/>
      <c r="H17" s="54"/>
      <c r="I17" s="54"/>
      <c r="J17" s="57"/>
      <c r="K17" s="57"/>
      <c r="L17" s="10"/>
      <c r="M17" s="10"/>
      <c r="P17" s="10"/>
      <c r="Q17" s="18"/>
    </row>
    <row r="18" spans="1:21" s="12" customFormat="1" ht="35" customHeight="1">
      <c r="A18" s="59"/>
      <c r="B18" s="142" t="s">
        <v>274</v>
      </c>
      <c r="C18" s="39"/>
      <c r="D18" s="31"/>
      <c r="E18" s="31"/>
      <c r="F18" s="31"/>
      <c r="G18" s="31"/>
      <c r="H18" s="31"/>
      <c r="I18" s="31"/>
      <c r="J18" s="31"/>
      <c r="K18" s="31"/>
      <c r="L18" s="31"/>
      <c r="M18" s="31"/>
      <c r="N18" s="31"/>
      <c r="O18" s="31"/>
      <c r="P18" s="31"/>
      <c r="Q18" s="18"/>
      <c r="R18" s="18"/>
      <c r="S18" s="142" t="s">
        <v>272</v>
      </c>
      <c r="T18" s="18"/>
      <c r="U18" s="18"/>
    </row>
    <row r="19" spans="1:21" s="18" customFormat="1" ht="20" customHeight="1">
      <c r="A19" s="20"/>
      <c r="B19" s="60"/>
      <c r="C19" s="17"/>
      <c r="D19" s="17"/>
      <c r="E19" s="61"/>
      <c r="F19" s="62"/>
      <c r="G19" s="62"/>
      <c r="J19" s="62"/>
      <c r="K19" s="60"/>
      <c r="L19" s="17"/>
      <c r="M19" s="17"/>
      <c r="N19" s="63"/>
      <c r="O19" s="17"/>
      <c r="P19" s="17"/>
    </row>
    <row r="20" spans="1:21" s="12" customFormat="1" ht="30" customHeight="1">
      <c r="A20" s="6"/>
      <c r="B20" s="184" t="s">
        <v>102</v>
      </c>
      <c r="C20" s="185" t="s">
        <v>103</v>
      </c>
      <c r="D20" s="185" t="s">
        <v>104</v>
      </c>
      <c r="E20" s="185" t="s">
        <v>105</v>
      </c>
      <c r="F20" s="185" t="s">
        <v>106</v>
      </c>
      <c r="G20" s="185" t="s">
        <v>107</v>
      </c>
      <c r="H20" s="185" t="s">
        <v>108</v>
      </c>
      <c r="I20" s="185" t="s">
        <v>109</v>
      </c>
      <c r="J20" s="185" t="s">
        <v>110</v>
      </c>
      <c r="K20" s="185" t="s">
        <v>3</v>
      </c>
      <c r="L20" s="185" t="s">
        <v>111</v>
      </c>
      <c r="M20" s="185" t="s">
        <v>112</v>
      </c>
      <c r="N20" s="185" t="s">
        <v>113</v>
      </c>
      <c r="O20" s="185" t="s">
        <v>114</v>
      </c>
      <c r="P20" s="186" t="s">
        <v>115</v>
      </c>
      <c r="Q20" s="18"/>
    </row>
    <row r="21" spans="1:21" ht="30" customHeight="1">
      <c r="A21" s="194"/>
      <c r="B21" s="195" t="str">
        <f t="shared" ref="B21:B84" si="0">IF(C21="","","TXN-"&amp;TEXT(ROW()-20,"0000"))</f>
        <v/>
      </c>
      <c r="C21" s="196"/>
      <c r="D21" s="195" t="str">
        <f t="shared" ref="D21:D84" si="1">IF(C21="","",TEXT(C21,"mmmm"))</f>
        <v/>
      </c>
      <c r="E21" s="69"/>
      <c r="F21" s="69"/>
      <c r="G21" s="69"/>
      <c r="H21" s="69"/>
      <c r="I21" s="197"/>
      <c r="J21" s="197"/>
      <c r="K21" s="198" t="str">
        <f>IF(C21="","",Settings!$D$10+SUM($J$21:J21)-SUM($I$21:I21))</f>
        <v/>
      </c>
      <c r="L21" s="69"/>
      <c r="M21" s="196"/>
      <c r="N21" s="69"/>
      <c r="O21" s="69"/>
      <c r="P21" s="69"/>
    </row>
    <row r="22" spans="1:21" ht="30" customHeight="1">
      <c r="A22" s="194"/>
      <c r="B22" s="200" t="str">
        <f t="shared" si="0"/>
        <v/>
      </c>
      <c r="C22" s="201"/>
      <c r="D22" s="200" t="str">
        <f t="shared" si="1"/>
        <v/>
      </c>
      <c r="E22" s="49"/>
      <c r="F22" s="49"/>
      <c r="G22" s="49"/>
      <c r="H22" s="49"/>
      <c r="I22" s="202"/>
      <c r="J22" s="202"/>
      <c r="K22" s="203" t="str">
        <f>IF(C22="","",Settings!$D$10+SUM($J$21:J22)-SUM($I$21:I22))</f>
        <v/>
      </c>
      <c r="L22" s="49"/>
      <c r="M22" s="201"/>
      <c r="N22" s="49"/>
      <c r="O22" s="49"/>
      <c r="P22" s="49"/>
    </row>
    <row r="23" spans="1:21" ht="30" customHeight="1">
      <c r="A23" s="194"/>
      <c r="B23" s="200" t="str">
        <f t="shared" si="0"/>
        <v/>
      </c>
      <c r="C23" s="201"/>
      <c r="D23" s="200" t="str">
        <f t="shared" si="1"/>
        <v/>
      </c>
      <c r="E23" s="49"/>
      <c r="F23" s="49"/>
      <c r="G23" s="49"/>
      <c r="H23" s="49"/>
      <c r="I23" s="202"/>
      <c r="J23" s="202"/>
      <c r="K23" s="203" t="str">
        <f>IF(C23="","",Settings!$D$10+SUM($J$21:J23)-SUM($I$21:I23))</f>
        <v/>
      </c>
      <c r="L23" s="49"/>
      <c r="M23" s="201"/>
      <c r="N23" s="49"/>
      <c r="O23" s="49"/>
      <c r="P23" s="49"/>
    </row>
    <row r="24" spans="1:21" ht="30" customHeight="1">
      <c r="A24" s="194"/>
      <c r="B24" s="200" t="str">
        <f t="shared" si="0"/>
        <v/>
      </c>
      <c r="C24" s="201"/>
      <c r="D24" s="200" t="str">
        <f t="shared" si="1"/>
        <v/>
      </c>
      <c r="E24" s="49"/>
      <c r="F24" s="49"/>
      <c r="G24" s="49"/>
      <c r="H24" s="49"/>
      <c r="I24" s="202"/>
      <c r="J24" s="202"/>
      <c r="K24" s="203" t="str">
        <f>IF(C24="","",Settings!$D$10+SUM($J$21:J24)-SUM($I$21:I24))</f>
        <v/>
      </c>
      <c r="L24" s="49"/>
      <c r="M24" s="201"/>
      <c r="N24" s="49"/>
      <c r="O24" s="49"/>
      <c r="P24" s="49"/>
    </row>
    <row r="25" spans="1:21" ht="30" customHeight="1">
      <c r="A25" s="194"/>
      <c r="B25" s="200" t="str">
        <f t="shared" si="0"/>
        <v/>
      </c>
      <c r="C25" s="201"/>
      <c r="D25" s="200" t="str">
        <f t="shared" si="1"/>
        <v/>
      </c>
      <c r="E25" s="49"/>
      <c r="F25" s="49"/>
      <c r="G25" s="49"/>
      <c r="H25" s="49"/>
      <c r="I25" s="202"/>
      <c r="J25" s="202"/>
      <c r="K25" s="203" t="str">
        <f>IF(C25="","",Settings!$D$10+SUM($J$21:J25)-SUM($I$21:I25))</f>
        <v/>
      </c>
      <c r="L25" s="49"/>
      <c r="M25" s="201"/>
      <c r="N25" s="49"/>
      <c r="O25" s="49"/>
      <c r="P25" s="49"/>
    </row>
    <row r="26" spans="1:21" ht="30" customHeight="1">
      <c r="A26" s="194"/>
      <c r="B26" s="200" t="str">
        <f t="shared" si="0"/>
        <v/>
      </c>
      <c r="C26" s="201"/>
      <c r="D26" s="200" t="str">
        <f t="shared" si="1"/>
        <v/>
      </c>
      <c r="E26" s="49"/>
      <c r="F26" s="49"/>
      <c r="G26" s="49"/>
      <c r="H26" s="49"/>
      <c r="I26" s="202"/>
      <c r="J26" s="202"/>
      <c r="K26" s="203" t="str">
        <f>IF(C26="","",Settings!$D$10+SUM($J$21:J26)-SUM($I$21:I26))</f>
        <v/>
      </c>
      <c r="L26" s="49"/>
      <c r="M26" s="201"/>
      <c r="N26" s="49"/>
      <c r="O26" s="49"/>
      <c r="P26" s="49"/>
    </row>
    <row r="27" spans="1:21" ht="30" customHeight="1">
      <c r="A27" s="194"/>
      <c r="B27" s="200" t="str">
        <f t="shared" si="0"/>
        <v/>
      </c>
      <c r="C27" s="201"/>
      <c r="D27" s="200" t="str">
        <f t="shared" si="1"/>
        <v/>
      </c>
      <c r="E27" s="49"/>
      <c r="F27" s="49"/>
      <c r="G27" s="49"/>
      <c r="H27" s="49"/>
      <c r="I27" s="202"/>
      <c r="J27" s="202"/>
      <c r="K27" s="203" t="str">
        <f>IF(C27="","",Settings!$D$10+SUM($J$21:J27)-SUM($I$21:I27))</f>
        <v/>
      </c>
      <c r="L27" s="49"/>
      <c r="M27" s="201"/>
      <c r="N27" s="49"/>
      <c r="O27" s="49"/>
      <c r="P27" s="49"/>
    </row>
    <row r="28" spans="1:21" ht="30" customHeight="1">
      <c r="A28" s="194"/>
      <c r="B28" s="200" t="str">
        <f t="shared" si="0"/>
        <v/>
      </c>
      <c r="C28" s="201"/>
      <c r="D28" s="200" t="str">
        <f t="shared" si="1"/>
        <v/>
      </c>
      <c r="E28" s="49"/>
      <c r="F28" s="49"/>
      <c r="G28" s="49"/>
      <c r="H28" s="49"/>
      <c r="I28" s="202"/>
      <c r="J28" s="202"/>
      <c r="K28" s="203" t="str">
        <f>IF(C28="","",Settings!$D$10+SUM($J$21:J28)-SUM($I$21:I28))</f>
        <v/>
      </c>
      <c r="L28" s="49"/>
      <c r="M28" s="201"/>
      <c r="N28" s="49"/>
      <c r="O28" s="49"/>
      <c r="P28" s="49"/>
    </row>
    <row r="29" spans="1:21" ht="30" customHeight="1">
      <c r="A29" s="194"/>
      <c r="B29" s="200" t="str">
        <f t="shared" si="0"/>
        <v/>
      </c>
      <c r="C29" s="201"/>
      <c r="D29" s="200" t="str">
        <f t="shared" si="1"/>
        <v/>
      </c>
      <c r="E29" s="49"/>
      <c r="F29" s="49"/>
      <c r="G29" s="49"/>
      <c r="H29" s="49"/>
      <c r="I29" s="202"/>
      <c r="J29" s="202"/>
      <c r="K29" s="203" t="str">
        <f>IF(C29="","",Settings!$D$10+SUM($J$21:J29)-SUM($I$21:I29))</f>
        <v/>
      </c>
      <c r="L29" s="49"/>
      <c r="M29" s="201"/>
      <c r="N29" s="49"/>
      <c r="O29" s="49"/>
      <c r="P29" s="49"/>
    </row>
    <row r="30" spans="1:21" ht="30" customHeight="1">
      <c r="A30" s="194"/>
      <c r="B30" s="200" t="str">
        <f t="shared" si="0"/>
        <v/>
      </c>
      <c r="C30" s="201"/>
      <c r="D30" s="200" t="str">
        <f t="shared" si="1"/>
        <v/>
      </c>
      <c r="E30" s="49"/>
      <c r="F30" s="49"/>
      <c r="G30" s="49"/>
      <c r="H30" s="49"/>
      <c r="I30" s="202"/>
      <c r="J30" s="202"/>
      <c r="K30" s="203" t="str">
        <f>IF(C30="","",Settings!$D$10+SUM($J$21:J30)-SUM($I$21:I30))</f>
        <v/>
      </c>
      <c r="L30" s="49"/>
      <c r="M30" s="201"/>
      <c r="N30" s="49"/>
      <c r="O30" s="49"/>
      <c r="P30" s="49"/>
    </row>
    <row r="31" spans="1:21" ht="30" customHeight="1">
      <c r="A31" s="194"/>
      <c r="B31" s="200" t="str">
        <f t="shared" si="0"/>
        <v/>
      </c>
      <c r="C31" s="201"/>
      <c r="D31" s="200" t="str">
        <f t="shared" si="1"/>
        <v/>
      </c>
      <c r="E31" s="49"/>
      <c r="F31" s="49"/>
      <c r="G31" s="49"/>
      <c r="H31" s="49"/>
      <c r="I31" s="202"/>
      <c r="J31" s="202"/>
      <c r="K31" s="203" t="str">
        <f>IF(C31="","",Settings!$D$10+SUM($J$21:J31)-SUM($I$21:I31))</f>
        <v/>
      </c>
      <c r="L31" s="49"/>
      <c r="M31" s="201"/>
      <c r="N31" s="49"/>
      <c r="O31" s="49"/>
      <c r="P31" s="49"/>
    </row>
    <row r="32" spans="1:21" ht="30" customHeight="1">
      <c r="A32" s="194"/>
      <c r="B32" s="200" t="str">
        <f t="shared" si="0"/>
        <v/>
      </c>
      <c r="C32" s="201"/>
      <c r="D32" s="200" t="str">
        <f t="shared" si="1"/>
        <v/>
      </c>
      <c r="E32" s="49"/>
      <c r="F32" s="49"/>
      <c r="G32" s="49"/>
      <c r="H32" s="49"/>
      <c r="I32" s="202"/>
      <c r="J32" s="202"/>
      <c r="K32" s="203" t="str">
        <f>IF(C32="","",Settings!$D$10+SUM($J$21:J32)-SUM($I$21:I32))</f>
        <v/>
      </c>
      <c r="L32" s="49"/>
      <c r="M32" s="201"/>
      <c r="N32" s="49"/>
      <c r="O32" s="49"/>
      <c r="P32" s="49"/>
    </row>
    <row r="33" spans="1:16" ht="30" customHeight="1">
      <c r="A33" s="194"/>
      <c r="B33" s="200" t="str">
        <f t="shared" si="0"/>
        <v/>
      </c>
      <c r="C33" s="201"/>
      <c r="D33" s="200" t="str">
        <f t="shared" si="1"/>
        <v/>
      </c>
      <c r="E33" s="49"/>
      <c r="F33" s="49"/>
      <c r="G33" s="49"/>
      <c r="H33" s="49"/>
      <c r="I33" s="202"/>
      <c r="J33" s="202"/>
      <c r="K33" s="203" t="str">
        <f>IF(C33="","",Settings!$D$10+SUM($J$21:J33)-SUM($I$21:I33))</f>
        <v/>
      </c>
      <c r="L33" s="49"/>
      <c r="M33" s="201"/>
      <c r="N33" s="49"/>
      <c r="O33" s="49"/>
      <c r="P33" s="49"/>
    </row>
    <row r="34" spans="1:16" ht="30" customHeight="1">
      <c r="A34" s="194"/>
      <c r="B34" s="200" t="str">
        <f t="shared" si="0"/>
        <v/>
      </c>
      <c r="C34" s="201"/>
      <c r="D34" s="200" t="str">
        <f t="shared" si="1"/>
        <v/>
      </c>
      <c r="E34" s="49"/>
      <c r="F34" s="49"/>
      <c r="G34" s="49"/>
      <c r="H34" s="49"/>
      <c r="I34" s="202"/>
      <c r="J34" s="202"/>
      <c r="K34" s="203" t="str">
        <f>IF(C34="","",Settings!$D$10+SUM($J$21:J34)-SUM($I$21:I34))</f>
        <v/>
      </c>
      <c r="L34" s="49"/>
      <c r="M34" s="201"/>
      <c r="N34" s="49"/>
      <c r="O34" s="49"/>
      <c r="P34" s="49"/>
    </row>
    <row r="35" spans="1:16" ht="30" customHeight="1">
      <c r="A35" s="194"/>
      <c r="B35" s="200" t="str">
        <f t="shared" si="0"/>
        <v/>
      </c>
      <c r="C35" s="201"/>
      <c r="D35" s="200" t="str">
        <f t="shared" si="1"/>
        <v/>
      </c>
      <c r="E35" s="49"/>
      <c r="F35" s="49"/>
      <c r="G35" s="49"/>
      <c r="H35" s="49"/>
      <c r="I35" s="202"/>
      <c r="J35" s="202"/>
      <c r="K35" s="203" t="str">
        <f>IF(C35="","",Settings!$D$10+SUM($J$21:J35)-SUM($I$21:I35))</f>
        <v/>
      </c>
      <c r="L35" s="49"/>
      <c r="M35" s="201"/>
      <c r="N35" s="49"/>
      <c r="O35" s="49"/>
      <c r="P35" s="49"/>
    </row>
    <row r="36" spans="1:16" ht="30" customHeight="1">
      <c r="A36" s="194"/>
      <c r="B36" s="200" t="str">
        <f t="shared" si="0"/>
        <v/>
      </c>
      <c r="C36" s="201"/>
      <c r="D36" s="200" t="str">
        <f t="shared" si="1"/>
        <v/>
      </c>
      <c r="E36" s="49"/>
      <c r="F36" s="49"/>
      <c r="G36" s="49"/>
      <c r="H36" s="49"/>
      <c r="I36" s="202"/>
      <c r="J36" s="202"/>
      <c r="K36" s="203" t="str">
        <f>IF(C36="","",Settings!$D$10+SUM($J$21:J36)-SUM($I$21:I36))</f>
        <v/>
      </c>
      <c r="L36" s="49"/>
      <c r="M36" s="201"/>
      <c r="N36" s="49"/>
      <c r="O36" s="49"/>
      <c r="P36" s="49"/>
    </row>
    <row r="37" spans="1:16" ht="30" customHeight="1">
      <c r="A37" s="194"/>
      <c r="B37" s="200" t="str">
        <f t="shared" si="0"/>
        <v/>
      </c>
      <c r="C37" s="201"/>
      <c r="D37" s="200" t="str">
        <f t="shared" si="1"/>
        <v/>
      </c>
      <c r="E37" s="49"/>
      <c r="F37" s="49"/>
      <c r="G37" s="49"/>
      <c r="H37" s="49"/>
      <c r="I37" s="202"/>
      <c r="J37" s="202"/>
      <c r="K37" s="203" t="str">
        <f>IF(C37="","",Settings!$D$10+SUM($J$21:J37)-SUM($I$21:I37))</f>
        <v/>
      </c>
      <c r="L37" s="49"/>
      <c r="M37" s="201"/>
      <c r="N37" s="49"/>
      <c r="O37" s="49"/>
      <c r="P37" s="49"/>
    </row>
    <row r="38" spans="1:16" ht="30" customHeight="1">
      <c r="A38" s="194"/>
      <c r="B38" s="200" t="str">
        <f t="shared" si="0"/>
        <v/>
      </c>
      <c r="C38" s="201"/>
      <c r="D38" s="200" t="str">
        <f t="shared" si="1"/>
        <v/>
      </c>
      <c r="E38" s="49"/>
      <c r="F38" s="49"/>
      <c r="G38" s="49"/>
      <c r="H38" s="49"/>
      <c r="I38" s="202"/>
      <c r="J38" s="202"/>
      <c r="K38" s="203" t="str">
        <f>IF(C38="","",Settings!$D$10+SUM($J$21:J38)-SUM($I$21:I38))</f>
        <v/>
      </c>
      <c r="L38" s="49"/>
      <c r="M38" s="201"/>
      <c r="N38" s="49"/>
      <c r="O38" s="49"/>
      <c r="P38" s="49"/>
    </row>
    <row r="39" spans="1:16" ht="30" customHeight="1">
      <c r="A39" s="194"/>
      <c r="B39" s="200" t="str">
        <f t="shared" si="0"/>
        <v/>
      </c>
      <c r="C39" s="201"/>
      <c r="D39" s="200" t="str">
        <f t="shared" si="1"/>
        <v/>
      </c>
      <c r="E39" s="49"/>
      <c r="F39" s="49"/>
      <c r="G39" s="49"/>
      <c r="H39" s="49"/>
      <c r="I39" s="202"/>
      <c r="J39" s="202"/>
      <c r="K39" s="203" t="str">
        <f>IF(C39="","",Settings!$D$10+SUM($J$21:J39)-SUM($I$21:I39))</f>
        <v/>
      </c>
      <c r="L39" s="49"/>
      <c r="M39" s="201"/>
      <c r="N39" s="49"/>
      <c r="O39" s="49"/>
      <c r="P39" s="49"/>
    </row>
    <row r="40" spans="1:16" ht="30" customHeight="1">
      <c r="A40" s="194"/>
      <c r="B40" s="200" t="str">
        <f t="shared" si="0"/>
        <v/>
      </c>
      <c r="C40" s="201"/>
      <c r="D40" s="200" t="str">
        <f t="shared" si="1"/>
        <v/>
      </c>
      <c r="E40" s="49"/>
      <c r="F40" s="49"/>
      <c r="G40" s="49"/>
      <c r="H40" s="49"/>
      <c r="I40" s="202"/>
      <c r="J40" s="202"/>
      <c r="K40" s="203" t="str">
        <f>IF(C40="","",Settings!$D$10+SUM($J$21:J40)-SUM($I$21:I40))</f>
        <v/>
      </c>
      <c r="L40" s="49"/>
      <c r="M40" s="201"/>
      <c r="N40" s="49"/>
      <c r="O40" s="49"/>
      <c r="P40" s="49"/>
    </row>
    <row r="41" spans="1:16" ht="30" customHeight="1">
      <c r="A41" s="194"/>
      <c r="B41" s="200" t="str">
        <f t="shared" si="0"/>
        <v/>
      </c>
      <c r="C41" s="201"/>
      <c r="D41" s="200" t="str">
        <f t="shared" si="1"/>
        <v/>
      </c>
      <c r="E41" s="49"/>
      <c r="F41" s="49"/>
      <c r="G41" s="49"/>
      <c r="H41" s="49"/>
      <c r="I41" s="202"/>
      <c r="J41" s="202"/>
      <c r="K41" s="203" t="str">
        <f>IF(C41="","",Settings!$D$10+SUM($J$21:J41)-SUM($I$21:I41))</f>
        <v/>
      </c>
      <c r="L41" s="49"/>
      <c r="M41" s="201"/>
      <c r="N41" s="49"/>
      <c r="O41" s="49"/>
      <c r="P41" s="49"/>
    </row>
    <row r="42" spans="1:16" ht="30" customHeight="1">
      <c r="A42" s="194"/>
      <c r="B42" s="200" t="str">
        <f t="shared" si="0"/>
        <v/>
      </c>
      <c r="C42" s="201"/>
      <c r="D42" s="200" t="str">
        <f t="shared" si="1"/>
        <v/>
      </c>
      <c r="E42" s="49"/>
      <c r="F42" s="49"/>
      <c r="G42" s="49"/>
      <c r="H42" s="49"/>
      <c r="I42" s="202"/>
      <c r="J42" s="202"/>
      <c r="K42" s="203" t="str">
        <f>IF(C42="","",Settings!$D$10+SUM($J$21:J42)-SUM($I$21:I42))</f>
        <v/>
      </c>
      <c r="L42" s="49"/>
      <c r="M42" s="201"/>
      <c r="N42" s="49"/>
      <c r="O42" s="49"/>
      <c r="P42" s="49"/>
    </row>
    <row r="43" spans="1:16" ht="30" customHeight="1">
      <c r="A43" s="194"/>
      <c r="B43" s="200" t="str">
        <f t="shared" si="0"/>
        <v/>
      </c>
      <c r="C43" s="201"/>
      <c r="D43" s="200" t="str">
        <f t="shared" si="1"/>
        <v/>
      </c>
      <c r="E43" s="49"/>
      <c r="F43" s="49"/>
      <c r="G43" s="49"/>
      <c r="H43" s="49"/>
      <c r="I43" s="202"/>
      <c r="J43" s="202"/>
      <c r="K43" s="203" t="str">
        <f>IF(C43="","",Settings!$D$10+SUM($J$21:J43)-SUM($I$21:I43))</f>
        <v/>
      </c>
      <c r="L43" s="49"/>
      <c r="M43" s="201"/>
      <c r="N43" s="49"/>
      <c r="O43" s="49"/>
      <c r="P43" s="49"/>
    </row>
    <row r="44" spans="1:16" ht="30" customHeight="1">
      <c r="A44" s="194"/>
      <c r="B44" s="200" t="str">
        <f t="shared" si="0"/>
        <v/>
      </c>
      <c r="C44" s="201"/>
      <c r="D44" s="200" t="str">
        <f t="shared" si="1"/>
        <v/>
      </c>
      <c r="E44" s="49"/>
      <c r="F44" s="49"/>
      <c r="G44" s="49"/>
      <c r="H44" s="49"/>
      <c r="I44" s="202"/>
      <c r="J44" s="202"/>
      <c r="K44" s="203" t="str">
        <f>IF(C44="","",Settings!$D$10+SUM($J$21:J44)-SUM($I$21:I44))</f>
        <v/>
      </c>
      <c r="L44" s="49"/>
      <c r="M44" s="201"/>
      <c r="N44" s="49"/>
      <c r="O44" s="49"/>
      <c r="P44" s="49"/>
    </row>
    <row r="45" spans="1:16" ht="30" customHeight="1">
      <c r="A45" s="194"/>
      <c r="B45" s="200" t="str">
        <f t="shared" si="0"/>
        <v/>
      </c>
      <c r="C45" s="201"/>
      <c r="D45" s="200" t="str">
        <f t="shared" si="1"/>
        <v/>
      </c>
      <c r="E45" s="49"/>
      <c r="F45" s="49"/>
      <c r="G45" s="49"/>
      <c r="H45" s="49"/>
      <c r="I45" s="202"/>
      <c r="J45" s="202"/>
      <c r="K45" s="203" t="str">
        <f>IF(C45="","",Settings!$D$10+SUM($J$21:J45)-SUM($I$21:I45))</f>
        <v/>
      </c>
      <c r="L45" s="49"/>
      <c r="M45" s="201"/>
      <c r="N45" s="49"/>
      <c r="O45" s="49"/>
      <c r="P45" s="49"/>
    </row>
    <row r="46" spans="1:16" ht="30" customHeight="1">
      <c r="A46" s="194"/>
      <c r="B46" s="200" t="str">
        <f t="shared" si="0"/>
        <v/>
      </c>
      <c r="C46" s="201"/>
      <c r="D46" s="200" t="str">
        <f t="shared" si="1"/>
        <v/>
      </c>
      <c r="E46" s="49"/>
      <c r="F46" s="49"/>
      <c r="G46" s="49"/>
      <c r="H46" s="49"/>
      <c r="I46" s="202"/>
      <c r="J46" s="202"/>
      <c r="K46" s="203" t="str">
        <f>IF(C46="","",Settings!$D$10+SUM($J$21:J46)-SUM($I$21:I46))</f>
        <v/>
      </c>
      <c r="L46" s="49"/>
      <c r="M46" s="201"/>
      <c r="N46" s="49"/>
      <c r="O46" s="49"/>
      <c r="P46" s="49"/>
    </row>
    <row r="47" spans="1:16" ht="30" customHeight="1">
      <c r="A47" s="194"/>
      <c r="B47" s="200" t="str">
        <f t="shared" si="0"/>
        <v/>
      </c>
      <c r="C47" s="201"/>
      <c r="D47" s="200" t="str">
        <f t="shared" si="1"/>
        <v/>
      </c>
      <c r="E47" s="49"/>
      <c r="F47" s="49"/>
      <c r="G47" s="49"/>
      <c r="H47" s="49"/>
      <c r="I47" s="202"/>
      <c r="J47" s="202"/>
      <c r="K47" s="203" t="str">
        <f>IF(C47="","",Settings!$D$10+SUM($J$21:J47)-SUM($I$21:I47))</f>
        <v/>
      </c>
      <c r="L47" s="49"/>
      <c r="M47" s="201"/>
      <c r="N47" s="49"/>
      <c r="O47" s="49"/>
      <c r="P47" s="49"/>
    </row>
    <row r="48" spans="1:16" ht="30" customHeight="1">
      <c r="A48" s="194"/>
      <c r="B48" s="200" t="str">
        <f t="shared" si="0"/>
        <v/>
      </c>
      <c r="C48" s="201"/>
      <c r="D48" s="200" t="str">
        <f t="shared" si="1"/>
        <v/>
      </c>
      <c r="E48" s="49"/>
      <c r="F48" s="49"/>
      <c r="G48" s="49"/>
      <c r="H48" s="49"/>
      <c r="I48" s="202"/>
      <c r="J48" s="202"/>
      <c r="K48" s="203" t="str">
        <f>IF(C48="","",Settings!$D$10+SUM($J$21:J48)-SUM($I$21:I48))</f>
        <v/>
      </c>
      <c r="L48" s="49"/>
      <c r="M48" s="201"/>
      <c r="N48" s="49"/>
      <c r="O48" s="49"/>
      <c r="P48" s="49"/>
    </row>
    <row r="49" spans="1:16" ht="30" customHeight="1">
      <c r="A49" s="194"/>
      <c r="B49" s="200" t="str">
        <f t="shared" si="0"/>
        <v/>
      </c>
      <c r="C49" s="201"/>
      <c r="D49" s="200" t="str">
        <f t="shared" si="1"/>
        <v/>
      </c>
      <c r="E49" s="49"/>
      <c r="F49" s="49"/>
      <c r="G49" s="49"/>
      <c r="H49" s="49"/>
      <c r="I49" s="202"/>
      <c r="J49" s="202"/>
      <c r="K49" s="203" t="str">
        <f>IF(C49="","",Settings!$D$10+SUM($J$21:J49)-SUM($I$21:I49))</f>
        <v/>
      </c>
      <c r="L49" s="49"/>
      <c r="M49" s="201"/>
      <c r="N49" s="49"/>
      <c r="O49" s="49"/>
      <c r="P49" s="49"/>
    </row>
    <row r="50" spans="1:16" ht="30" customHeight="1">
      <c r="A50" s="194"/>
      <c r="B50" s="200" t="str">
        <f t="shared" si="0"/>
        <v/>
      </c>
      <c r="C50" s="201"/>
      <c r="D50" s="200" t="str">
        <f t="shared" si="1"/>
        <v/>
      </c>
      <c r="E50" s="49"/>
      <c r="F50" s="49"/>
      <c r="G50" s="49"/>
      <c r="H50" s="49"/>
      <c r="I50" s="202"/>
      <c r="J50" s="202"/>
      <c r="K50" s="203" t="str">
        <f>IF(C50="","",Settings!$D$10+SUM($J$21:J50)-SUM($I$21:I50))</f>
        <v/>
      </c>
      <c r="L50" s="49"/>
      <c r="M50" s="201"/>
      <c r="N50" s="49"/>
      <c r="O50" s="49"/>
      <c r="P50" s="49"/>
    </row>
    <row r="51" spans="1:16" ht="30" customHeight="1">
      <c r="A51" s="194"/>
      <c r="B51" s="200" t="str">
        <f t="shared" si="0"/>
        <v/>
      </c>
      <c r="C51" s="201"/>
      <c r="D51" s="200" t="str">
        <f t="shared" si="1"/>
        <v/>
      </c>
      <c r="E51" s="49"/>
      <c r="F51" s="49"/>
      <c r="G51" s="49"/>
      <c r="H51" s="49"/>
      <c r="I51" s="202"/>
      <c r="J51" s="202"/>
      <c r="K51" s="203" t="str">
        <f>IF(C51="","",Settings!$D$10+SUM($J$21:J51)-SUM($I$21:I51))</f>
        <v/>
      </c>
      <c r="L51" s="49"/>
      <c r="M51" s="201"/>
      <c r="N51" s="49"/>
      <c r="O51" s="49"/>
      <c r="P51" s="49"/>
    </row>
    <row r="52" spans="1:16" ht="30" customHeight="1">
      <c r="A52" s="194"/>
      <c r="B52" s="200" t="str">
        <f t="shared" si="0"/>
        <v/>
      </c>
      <c r="C52" s="201"/>
      <c r="D52" s="200" t="str">
        <f t="shared" si="1"/>
        <v/>
      </c>
      <c r="E52" s="49"/>
      <c r="F52" s="49"/>
      <c r="G52" s="49"/>
      <c r="H52" s="49"/>
      <c r="I52" s="202"/>
      <c r="J52" s="202"/>
      <c r="K52" s="203" t="str">
        <f>IF(C52="","",Settings!$D$10+SUM($J$21:J52)-SUM($I$21:I52))</f>
        <v/>
      </c>
      <c r="L52" s="49"/>
      <c r="M52" s="201"/>
      <c r="N52" s="49"/>
      <c r="O52" s="49"/>
      <c r="P52" s="49"/>
    </row>
    <row r="53" spans="1:16" ht="30" customHeight="1">
      <c r="A53" s="194"/>
      <c r="B53" s="200" t="str">
        <f t="shared" si="0"/>
        <v/>
      </c>
      <c r="C53" s="201"/>
      <c r="D53" s="200" t="str">
        <f t="shared" si="1"/>
        <v/>
      </c>
      <c r="E53" s="49"/>
      <c r="F53" s="49"/>
      <c r="G53" s="49"/>
      <c r="H53" s="49"/>
      <c r="I53" s="202"/>
      <c r="J53" s="202"/>
      <c r="K53" s="203" t="str">
        <f>IF(C53="","",Settings!$D$10+SUM($J$21:J53)-SUM($I$21:I53))</f>
        <v/>
      </c>
      <c r="L53" s="49"/>
      <c r="M53" s="201"/>
      <c r="N53" s="49"/>
      <c r="O53" s="49"/>
      <c r="P53" s="49"/>
    </row>
    <row r="54" spans="1:16" ht="30" customHeight="1">
      <c r="A54" s="194"/>
      <c r="B54" s="200" t="str">
        <f t="shared" si="0"/>
        <v/>
      </c>
      <c r="C54" s="201"/>
      <c r="D54" s="200" t="str">
        <f t="shared" si="1"/>
        <v/>
      </c>
      <c r="E54" s="49"/>
      <c r="F54" s="49"/>
      <c r="G54" s="49"/>
      <c r="H54" s="49"/>
      <c r="I54" s="202"/>
      <c r="J54" s="202"/>
      <c r="K54" s="203" t="str">
        <f>IF(C54="","",Settings!$D$10+SUM($J$21:J54)-SUM($I$21:I54))</f>
        <v/>
      </c>
      <c r="L54" s="49"/>
      <c r="M54" s="201"/>
      <c r="N54" s="49"/>
      <c r="O54" s="49"/>
      <c r="P54" s="49"/>
    </row>
    <row r="55" spans="1:16" ht="30" customHeight="1">
      <c r="A55" s="194"/>
      <c r="B55" s="200" t="str">
        <f t="shared" si="0"/>
        <v/>
      </c>
      <c r="C55" s="201"/>
      <c r="D55" s="200" t="str">
        <f t="shared" si="1"/>
        <v/>
      </c>
      <c r="E55" s="49"/>
      <c r="F55" s="49"/>
      <c r="G55" s="49"/>
      <c r="H55" s="49"/>
      <c r="I55" s="202"/>
      <c r="J55" s="202"/>
      <c r="K55" s="203" t="str">
        <f>IF(C55="","",Settings!$D$10+SUM($J$21:J55)-SUM($I$21:I55))</f>
        <v/>
      </c>
      <c r="L55" s="49"/>
      <c r="M55" s="201"/>
      <c r="N55" s="49"/>
      <c r="O55" s="49"/>
      <c r="P55" s="49"/>
    </row>
    <row r="56" spans="1:16" ht="30" customHeight="1">
      <c r="A56" s="194"/>
      <c r="B56" s="200" t="str">
        <f t="shared" si="0"/>
        <v/>
      </c>
      <c r="C56" s="201"/>
      <c r="D56" s="200" t="str">
        <f t="shared" si="1"/>
        <v/>
      </c>
      <c r="E56" s="49"/>
      <c r="F56" s="49"/>
      <c r="G56" s="49"/>
      <c r="H56" s="49"/>
      <c r="I56" s="202"/>
      <c r="J56" s="202"/>
      <c r="K56" s="203" t="str">
        <f>IF(C56="","",Settings!$D$10+SUM($J$21:J56)-SUM($I$21:I56))</f>
        <v/>
      </c>
      <c r="L56" s="49"/>
      <c r="M56" s="201"/>
      <c r="N56" s="49"/>
      <c r="O56" s="49"/>
      <c r="P56" s="49"/>
    </row>
    <row r="57" spans="1:16" ht="30" customHeight="1">
      <c r="A57" s="194"/>
      <c r="B57" s="200" t="str">
        <f t="shared" si="0"/>
        <v/>
      </c>
      <c r="C57" s="201"/>
      <c r="D57" s="200" t="str">
        <f t="shared" si="1"/>
        <v/>
      </c>
      <c r="E57" s="49"/>
      <c r="F57" s="49"/>
      <c r="G57" s="49"/>
      <c r="H57" s="49"/>
      <c r="I57" s="202"/>
      <c r="J57" s="202"/>
      <c r="K57" s="203" t="str">
        <f>IF(C57="","",Settings!$D$10+SUM($J$21:J57)-SUM($I$21:I57))</f>
        <v/>
      </c>
      <c r="L57" s="49"/>
      <c r="M57" s="201"/>
      <c r="N57" s="49"/>
      <c r="O57" s="49"/>
      <c r="P57" s="49"/>
    </row>
    <row r="58" spans="1:16" ht="30" customHeight="1">
      <c r="A58" s="194"/>
      <c r="B58" s="200" t="str">
        <f t="shared" si="0"/>
        <v/>
      </c>
      <c r="C58" s="201"/>
      <c r="D58" s="200" t="str">
        <f t="shared" si="1"/>
        <v/>
      </c>
      <c r="E58" s="49"/>
      <c r="F58" s="49"/>
      <c r="G58" s="49"/>
      <c r="H58" s="49"/>
      <c r="I58" s="202"/>
      <c r="J58" s="202"/>
      <c r="K58" s="203" t="str">
        <f>IF(C58="","",Settings!$D$10+SUM($J$21:J58)-SUM($I$21:I58))</f>
        <v/>
      </c>
      <c r="L58" s="49"/>
      <c r="M58" s="201"/>
      <c r="N58" s="49"/>
      <c r="O58" s="49"/>
      <c r="P58" s="49"/>
    </row>
    <row r="59" spans="1:16" ht="30" customHeight="1">
      <c r="A59" s="194"/>
      <c r="B59" s="200" t="str">
        <f t="shared" si="0"/>
        <v/>
      </c>
      <c r="C59" s="201"/>
      <c r="D59" s="200" t="str">
        <f t="shared" si="1"/>
        <v/>
      </c>
      <c r="E59" s="49"/>
      <c r="F59" s="49"/>
      <c r="G59" s="49"/>
      <c r="H59" s="49"/>
      <c r="I59" s="202"/>
      <c r="J59" s="202"/>
      <c r="K59" s="203" t="str">
        <f>IF(C59="","",Settings!$D$10+SUM($J$21:J59)-SUM($I$21:I59))</f>
        <v/>
      </c>
      <c r="L59" s="49"/>
      <c r="M59" s="201"/>
      <c r="N59" s="49"/>
      <c r="O59" s="49"/>
      <c r="P59" s="49"/>
    </row>
    <row r="60" spans="1:16" ht="30" customHeight="1">
      <c r="A60" s="194"/>
      <c r="B60" s="200" t="str">
        <f t="shared" si="0"/>
        <v/>
      </c>
      <c r="C60" s="201"/>
      <c r="D60" s="200" t="str">
        <f t="shared" si="1"/>
        <v/>
      </c>
      <c r="E60" s="49"/>
      <c r="F60" s="49"/>
      <c r="G60" s="49"/>
      <c r="H60" s="49"/>
      <c r="I60" s="202"/>
      <c r="J60" s="202"/>
      <c r="K60" s="203" t="str">
        <f>IF(C60="","",Settings!$D$10+SUM($J$21:J60)-SUM($I$21:I60))</f>
        <v/>
      </c>
      <c r="L60" s="49"/>
      <c r="M60" s="201"/>
      <c r="N60" s="49"/>
      <c r="O60" s="49"/>
      <c r="P60" s="49"/>
    </row>
    <row r="61" spans="1:16" ht="30" customHeight="1">
      <c r="A61" s="194"/>
      <c r="B61" s="200" t="str">
        <f t="shared" si="0"/>
        <v/>
      </c>
      <c r="C61" s="201"/>
      <c r="D61" s="200" t="str">
        <f t="shared" si="1"/>
        <v/>
      </c>
      <c r="E61" s="49"/>
      <c r="F61" s="49"/>
      <c r="G61" s="49"/>
      <c r="H61" s="49"/>
      <c r="I61" s="202"/>
      <c r="J61" s="202"/>
      <c r="K61" s="203" t="str">
        <f>IF(C61="","",Settings!$D$10+SUM($J$21:J61)-SUM($I$21:I61))</f>
        <v/>
      </c>
      <c r="L61" s="49"/>
      <c r="M61" s="201"/>
      <c r="N61" s="49"/>
      <c r="O61" s="49"/>
      <c r="P61" s="49"/>
    </row>
    <row r="62" spans="1:16" ht="30" customHeight="1">
      <c r="A62" s="194"/>
      <c r="B62" s="200" t="str">
        <f t="shared" si="0"/>
        <v/>
      </c>
      <c r="C62" s="201"/>
      <c r="D62" s="200" t="str">
        <f t="shared" si="1"/>
        <v/>
      </c>
      <c r="E62" s="49"/>
      <c r="F62" s="49"/>
      <c r="G62" s="49"/>
      <c r="H62" s="49"/>
      <c r="I62" s="202"/>
      <c r="J62" s="202"/>
      <c r="K62" s="203" t="str">
        <f>IF(C62="","",Settings!$D$10+SUM($J$21:J62)-SUM($I$21:I62))</f>
        <v/>
      </c>
      <c r="L62" s="49"/>
      <c r="M62" s="201"/>
      <c r="N62" s="49"/>
      <c r="O62" s="49"/>
      <c r="P62" s="49"/>
    </row>
    <row r="63" spans="1:16" ht="30" customHeight="1">
      <c r="A63" s="194"/>
      <c r="B63" s="200" t="str">
        <f t="shared" si="0"/>
        <v/>
      </c>
      <c r="C63" s="201"/>
      <c r="D63" s="200" t="str">
        <f t="shared" si="1"/>
        <v/>
      </c>
      <c r="E63" s="49"/>
      <c r="F63" s="49"/>
      <c r="G63" s="49"/>
      <c r="H63" s="49"/>
      <c r="I63" s="202"/>
      <c r="J63" s="202"/>
      <c r="K63" s="203" t="str">
        <f>IF(C63="","",Settings!$D$10+SUM($J$21:J63)-SUM($I$21:I63))</f>
        <v/>
      </c>
      <c r="L63" s="49"/>
      <c r="M63" s="201"/>
      <c r="N63" s="49"/>
      <c r="O63" s="49"/>
      <c r="P63" s="49"/>
    </row>
    <row r="64" spans="1:16" ht="30" customHeight="1">
      <c r="A64" s="194"/>
      <c r="B64" s="200" t="str">
        <f t="shared" si="0"/>
        <v/>
      </c>
      <c r="C64" s="201"/>
      <c r="D64" s="200" t="str">
        <f t="shared" si="1"/>
        <v/>
      </c>
      <c r="E64" s="49"/>
      <c r="F64" s="49"/>
      <c r="G64" s="49"/>
      <c r="H64" s="49"/>
      <c r="I64" s="202"/>
      <c r="J64" s="202"/>
      <c r="K64" s="203" t="str">
        <f>IF(C64="","",Settings!$D$10+SUM($J$21:J64)-SUM($I$21:I64))</f>
        <v/>
      </c>
      <c r="L64" s="49"/>
      <c r="M64" s="201"/>
      <c r="N64" s="49"/>
      <c r="O64" s="49"/>
      <c r="P64" s="49"/>
    </row>
    <row r="65" spans="1:16" ht="30" customHeight="1">
      <c r="A65" s="194"/>
      <c r="B65" s="200" t="str">
        <f t="shared" si="0"/>
        <v/>
      </c>
      <c r="C65" s="201"/>
      <c r="D65" s="200" t="str">
        <f t="shared" si="1"/>
        <v/>
      </c>
      <c r="E65" s="49"/>
      <c r="F65" s="49"/>
      <c r="G65" s="49"/>
      <c r="H65" s="49"/>
      <c r="I65" s="202"/>
      <c r="J65" s="202"/>
      <c r="K65" s="203" t="str">
        <f>IF(C65="","",Settings!$D$10+SUM($J$21:J65)-SUM($I$21:I65))</f>
        <v/>
      </c>
      <c r="L65" s="49"/>
      <c r="M65" s="201"/>
      <c r="N65" s="49"/>
      <c r="O65" s="49"/>
      <c r="P65" s="49"/>
    </row>
    <row r="66" spans="1:16" ht="30" customHeight="1">
      <c r="A66" s="194"/>
      <c r="B66" s="200" t="str">
        <f t="shared" si="0"/>
        <v/>
      </c>
      <c r="C66" s="201"/>
      <c r="D66" s="200" t="str">
        <f t="shared" si="1"/>
        <v/>
      </c>
      <c r="E66" s="49"/>
      <c r="F66" s="49"/>
      <c r="G66" s="49"/>
      <c r="H66" s="49"/>
      <c r="I66" s="202"/>
      <c r="J66" s="202"/>
      <c r="K66" s="203" t="str">
        <f>IF(C66="","",Settings!$D$10+SUM($J$21:J66)-SUM($I$21:I66))</f>
        <v/>
      </c>
      <c r="L66" s="49"/>
      <c r="M66" s="201"/>
      <c r="N66" s="49"/>
      <c r="O66" s="49"/>
      <c r="P66" s="49"/>
    </row>
    <row r="67" spans="1:16" ht="30" customHeight="1">
      <c r="A67" s="194"/>
      <c r="B67" s="200" t="str">
        <f t="shared" si="0"/>
        <v/>
      </c>
      <c r="C67" s="201"/>
      <c r="D67" s="200" t="str">
        <f t="shared" si="1"/>
        <v/>
      </c>
      <c r="E67" s="49"/>
      <c r="F67" s="49"/>
      <c r="G67" s="49"/>
      <c r="H67" s="49"/>
      <c r="I67" s="202"/>
      <c r="J67" s="202"/>
      <c r="K67" s="203" t="str">
        <f>IF(C67="","",Settings!$D$10+SUM($J$21:J67)-SUM($I$21:I67))</f>
        <v/>
      </c>
      <c r="L67" s="49"/>
      <c r="M67" s="201"/>
      <c r="N67" s="49"/>
      <c r="O67" s="49"/>
      <c r="P67" s="49"/>
    </row>
    <row r="68" spans="1:16" ht="30" customHeight="1">
      <c r="A68" s="194"/>
      <c r="B68" s="200" t="str">
        <f t="shared" si="0"/>
        <v/>
      </c>
      <c r="C68" s="201"/>
      <c r="D68" s="200" t="str">
        <f t="shared" si="1"/>
        <v/>
      </c>
      <c r="E68" s="49"/>
      <c r="F68" s="49"/>
      <c r="G68" s="49"/>
      <c r="H68" s="49"/>
      <c r="I68" s="202"/>
      <c r="J68" s="202"/>
      <c r="K68" s="203" t="str">
        <f>IF(C68="","",Settings!$D$10+SUM($J$21:J68)-SUM($I$21:I68))</f>
        <v/>
      </c>
      <c r="L68" s="49"/>
      <c r="M68" s="201"/>
      <c r="N68" s="49"/>
      <c r="O68" s="49"/>
      <c r="P68" s="49"/>
    </row>
    <row r="69" spans="1:16" ht="30" customHeight="1">
      <c r="A69" s="194"/>
      <c r="B69" s="200" t="str">
        <f t="shared" si="0"/>
        <v/>
      </c>
      <c r="C69" s="201"/>
      <c r="D69" s="200" t="str">
        <f t="shared" si="1"/>
        <v/>
      </c>
      <c r="E69" s="49"/>
      <c r="F69" s="49"/>
      <c r="G69" s="49"/>
      <c r="H69" s="49"/>
      <c r="I69" s="202"/>
      <c r="J69" s="202"/>
      <c r="K69" s="203" t="str">
        <f>IF(C69="","",Settings!$D$10+SUM($J$21:J69)-SUM($I$21:I69))</f>
        <v/>
      </c>
      <c r="L69" s="49"/>
      <c r="M69" s="201"/>
      <c r="N69" s="49"/>
      <c r="O69" s="49"/>
      <c r="P69" s="49"/>
    </row>
    <row r="70" spans="1:16" ht="30" customHeight="1">
      <c r="A70" s="194"/>
      <c r="B70" s="200" t="str">
        <f t="shared" si="0"/>
        <v/>
      </c>
      <c r="C70" s="201"/>
      <c r="D70" s="200" t="str">
        <f t="shared" si="1"/>
        <v/>
      </c>
      <c r="E70" s="49"/>
      <c r="F70" s="49"/>
      <c r="G70" s="49"/>
      <c r="H70" s="49"/>
      <c r="I70" s="202"/>
      <c r="J70" s="202"/>
      <c r="K70" s="203" t="str">
        <f>IF(C70="","",Settings!$D$10+SUM($J$21:J70)-SUM($I$21:I70))</f>
        <v/>
      </c>
      <c r="L70" s="49"/>
      <c r="M70" s="201"/>
      <c r="N70" s="49"/>
      <c r="O70" s="49"/>
      <c r="P70" s="49"/>
    </row>
    <row r="71" spans="1:16" ht="30" customHeight="1">
      <c r="A71" s="194"/>
      <c r="B71" s="200" t="str">
        <f t="shared" si="0"/>
        <v/>
      </c>
      <c r="C71" s="201"/>
      <c r="D71" s="200" t="str">
        <f t="shared" si="1"/>
        <v/>
      </c>
      <c r="E71" s="49"/>
      <c r="F71" s="49"/>
      <c r="G71" s="49"/>
      <c r="H71" s="49"/>
      <c r="I71" s="202"/>
      <c r="J71" s="202"/>
      <c r="K71" s="203" t="str">
        <f>IF(C71="","",Settings!$D$10+SUM($J$21:J71)-SUM($I$21:I71))</f>
        <v/>
      </c>
      <c r="L71" s="49"/>
      <c r="M71" s="201"/>
      <c r="N71" s="49"/>
      <c r="O71" s="49"/>
      <c r="P71" s="49"/>
    </row>
    <row r="72" spans="1:16" ht="30" customHeight="1">
      <c r="A72" s="194"/>
      <c r="B72" s="200" t="str">
        <f t="shared" si="0"/>
        <v/>
      </c>
      <c r="C72" s="201"/>
      <c r="D72" s="200" t="str">
        <f t="shared" si="1"/>
        <v/>
      </c>
      <c r="E72" s="49"/>
      <c r="F72" s="49"/>
      <c r="G72" s="49"/>
      <c r="H72" s="49"/>
      <c r="I72" s="202"/>
      <c r="J72" s="202"/>
      <c r="K72" s="203" t="str">
        <f>IF(C72="","",Settings!$D$10+SUM($J$21:J72)-SUM($I$21:I72))</f>
        <v/>
      </c>
      <c r="L72" s="49"/>
      <c r="M72" s="201"/>
      <c r="N72" s="49"/>
      <c r="O72" s="49"/>
      <c r="P72" s="49"/>
    </row>
    <row r="73" spans="1:16" ht="30" customHeight="1">
      <c r="A73" s="194"/>
      <c r="B73" s="200" t="str">
        <f t="shared" si="0"/>
        <v/>
      </c>
      <c r="C73" s="201"/>
      <c r="D73" s="200" t="str">
        <f t="shared" si="1"/>
        <v/>
      </c>
      <c r="E73" s="49"/>
      <c r="F73" s="49"/>
      <c r="G73" s="49"/>
      <c r="H73" s="49"/>
      <c r="I73" s="202"/>
      <c r="J73" s="202"/>
      <c r="K73" s="203" t="str">
        <f>IF(C73="","",Settings!$D$10+SUM($J$21:J73)-SUM($I$21:I73))</f>
        <v/>
      </c>
      <c r="L73" s="49"/>
      <c r="M73" s="201"/>
      <c r="N73" s="49"/>
      <c r="O73" s="49"/>
      <c r="P73" s="49"/>
    </row>
    <row r="74" spans="1:16" ht="30" customHeight="1">
      <c r="A74" s="194"/>
      <c r="B74" s="200" t="str">
        <f t="shared" si="0"/>
        <v/>
      </c>
      <c r="C74" s="201"/>
      <c r="D74" s="200" t="str">
        <f t="shared" si="1"/>
        <v/>
      </c>
      <c r="E74" s="49"/>
      <c r="F74" s="49"/>
      <c r="G74" s="49"/>
      <c r="H74" s="49"/>
      <c r="I74" s="202"/>
      <c r="J74" s="202"/>
      <c r="K74" s="203" t="str">
        <f>IF(C74="","",Settings!$D$10+SUM($J$21:J74)-SUM($I$21:I74))</f>
        <v/>
      </c>
      <c r="L74" s="49"/>
      <c r="M74" s="201"/>
      <c r="N74" s="49"/>
      <c r="O74" s="49"/>
      <c r="P74" s="49"/>
    </row>
    <row r="75" spans="1:16" ht="30" customHeight="1">
      <c r="A75" s="194"/>
      <c r="B75" s="200" t="str">
        <f t="shared" si="0"/>
        <v/>
      </c>
      <c r="C75" s="201"/>
      <c r="D75" s="200" t="str">
        <f t="shared" si="1"/>
        <v/>
      </c>
      <c r="E75" s="49"/>
      <c r="F75" s="49"/>
      <c r="G75" s="49"/>
      <c r="H75" s="49"/>
      <c r="I75" s="202"/>
      <c r="J75" s="202"/>
      <c r="K75" s="203" t="str">
        <f>IF(C75="","",Settings!$D$10+SUM($J$21:J75)-SUM($I$21:I75))</f>
        <v/>
      </c>
      <c r="L75" s="49"/>
      <c r="M75" s="201"/>
      <c r="N75" s="49"/>
      <c r="O75" s="49"/>
      <c r="P75" s="49"/>
    </row>
    <row r="76" spans="1:16" ht="30" customHeight="1">
      <c r="A76" s="194"/>
      <c r="B76" s="200" t="str">
        <f t="shared" si="0"/>
        <v/>
      </c>
      <c r="C76" s="201"/>
      <c r="D76" s="200" t="str">
        <f t="shared" si="1"/>
        <v/>
      </c>
      <c r="E76" s="49"/>
      <c r="F76" s="49"/>
      <c r="G76" s="49"/>
      <c r="H76" s="49"/>
      <c r="I76" s="202"/>
      <c r="J76" s="202"/>
      <c r="K76" s="203" t="str">
        <f>IF(C76="","",Settings!$D$10+SUM($J$21:J76)-SUM($I$21:I76))</f>
        <v/>
      </c>
      <c r="L76" s="49"/>
      <c r="M76" s="201"/>
      <c r="N76" s="49"/>
      <c r="O76" s="49"/>
      <c r="P76" s="49"/>
    </row>
    <row r="77" spans="1:16" ht="30" customHeight="1">
      <c r="A77" s="194"/>
      <c r="B77" s="200" t="str">
        <f t="shared" si="0"/>
        <v/>
      </c>
      <c r="C77" s="201"/>
      <c r="D77" s="200" t="str">
        <f t="shared" si="1"/>
        <v/>
      </c>
      <c r="E77" s="49"/>
      <c r="F77" s="49"/>
      <c r="G77" s="49"/>
      <c r="H77" s="49"/>
      <c r="I77" s="202"/>
      <c r="J77" s="202"/>
      <c r="K77" s="203" t="str">
        <f>IF(C77="","",Settings!$D$10+SUM($J$21:J77)-SUM($I$21:I77))</f>
        <v/>
      </c>
      <c r="L77" s="49"/>
      <c r="M77" s="201"/>
      <c r="N77" s="49"/>
      <c r="O77" s="49"/>
      <c r="P77" s="49"/>
    </row>
    <row r="78" spans="1:16" ht="30" customHeight="1">
      <c r="A78" s="194"/>
      <c r="B78" s="200" t="str">
        <f t="shared" si="0"/>
        <v/>
      </c>
      <c r="C78" s="201"/>
      <c r="D78" s="200" t="str">
        <f t="shared" si="1"/>
        <v/>
      </c>
      <c r="E78" s="49"/>
      <c r="F78" s="49"/>
      <c r="G78" s="49"/>
      <c r="H78" s="49"/>
      <c r="I78" s="202"/>
      <c r="J78" s="202"/>
      <c r="K78" s="203" t="str">
        <f>IF(C78="","",Settings!$D$10+SUM($J$21:J78)-SUM($I$21:I78))</f>
        <v/>
      </c>
      <c r="L78" s="49"/>
      <c r="M78" s="201"/>
      <c r="N78" s="49"/>
      <c r="O78" s="49"/>
      <c r="P78" s="49"/>
    </row>
    <row r="79" spans="1:16" ht="30" customHeight="1">
      <c r="A79" s="194"/>
      <c r="B79" s="200" t="str">
        <f t="shared" si="0"/>
        <v/>
      </c>
      <c r="C79" s="201"/>
      <c r="D79" s="200" t="str">
        <f t="shared" si="1"/>
        <v/>
      </c>
      <c r="E79" s="49"/>
      <c r="F79" s="49"/>
      <c r="G79" s="49"/>
      <c r="H79" s="49"/>
      <c r="I79" s="202"/>
      <c r="J79" s="202"/>
      <c r="K79" s="203" t="str">
        <f>IF(C79="","",Settings!$D$10+SUM($J$21:J79)-SUM($I$21:I79))</f>
        <v/>
      </c>
      <c r="L79" s="49"/>
      <c r="M79" s="201"/>
      <c r="N79" s="49"/>
      <c r="O79" s="49"/>
      <c r="P79" s="49"/>
    </row>
    <row r="80" spans="1:16" ht="30" customHeight="1">
      <c r="A80" s="194"/>
      <c r="B80" s="200" t="str">
        <f t="shared" si="0"/>
        <v/>
      </c>
      <c r="C80" s="201"/>
      <c r="D80" s="200" t="str">
        <f t="shared" si="1"/>
        <v/>
      </c>
      <c r="E80" s="49"/>
      <c r="F80" s="49"/>
      <c r="G80" s="49"/>
      <c r="H80" s="49"/>
      <c r="I80" s="202"/>
      <c r="J80" s="202"/>
      <c r="K80" s="203" t="str">
        <f>IF(C80="","",Settings!$D$10+SUM($J$21:J80)-SUM($I$21:I80))</f>
        <v/>
      </c>
      <c r="L80" s="49"/>
      <c r="M80" s="201"/>
      <c r="N80" s="49"/>
      <c r="O80" s="49"/>
      <c r="P80" s="49"/>
    </row>
    <row r="81" spans="1:16" ht="30" customHeight="1">
      <c r="A81" s="194"/>
      <c r="B81" s="200" t="str">
        <f t="shared" si="0"/>
        <v/>
      </c>
      <c r="C81" s="201"/>
      <c r="D81" s="200" t="str">
        <f t="shared" si="1"/>
        <v/>
      </c>
      <c r="E81" s="49"/>
      <c r="F81" s="49"/>
      <c r="G81" s="49"/>
      <c r="H81" s="49"/>
      <c r="I81" s="202"/>
      <c r="J81" s="202"/>
      <c r="K81" s="203" t="str">
        <f>IF(C81="","",Settings!$D$10+SUM($J$21:J81)-SUM($I$21:I81))</f>
        <v/>
      </c>
      <c r="L81" s="49"/>
      <c r="M81" s="201"/>
      <c r="N81" s="49"/>
      <c r="O81" s="49"/>
      <c r="P81" s="49"/>
    </row>
    <row r="82" spans="1:16" ht="30" customHeight="1">
      <c r="A82" s="194"/>
      <c r="B82" s="200" t="str">
        <f t="shared" si="0"/>
        <v/>
      </c>
      <c r="C82" s="201"/>
      <c r="D82" s="200" t="str">
        <f t="shared" si="1"/>
        <v/>
      </c>
      <c r="E82" s="49"/>
      <c r="F82" s="49"/>
      <c r="G82" s="49"/>
      <c r="H82" s="49"/>
      <c r="I82" s="202"/>
      <c r="J82" s="202"/>
      <c r="K82" s="203" t="str">
        <f>IF(C82="","",Settings!$D$10+SUM($J$21:J82)-SUM($I$21:I82))</f>
        <v/>
      </c>
      <c r="L82" s="49"/>
      <c r="M82" s="201"/>
      <c r="N82" s="49"/>
      <c r="O82" s="49"/>
      <c r="P82" s="49"/>
    </row>
    <row r="83" spans="1:16" ht="30" customHeight="1">
      <c r="A83" s="194"/>
      <c r="B83" s="200" t="str">
        <f t="shared" si="0"/>
        <v/>
      </c>
      <c r="C83" s="201"/>
      <c r="D83" s="200" t="str">
        <f t="shared" si="1"/>
        <v/>
      </c>
      <c r="E83" s="49"/>
      <c r="F83" s="49"/>
      <c r="G83" s="49"/>
      <c r="H83" s="49"/>
      <c r="I83" s="202"/>
      <c r="J83" s="202"/>
      <c r="K83" s="203" t="str">
        <f>IF(C83="","",Settings!$D$10+SUM($J$21:J83)-SUM($I$21:I83))</f>
        <v/>
      </c>
      <c r="L83" s="49"/>
      <c r="M83" s="201"/>
      <c r="N83" s="49"/>
      <c r="O83" s="49"/>
      <c r="P83" s="49"/>
    </row>
    <row r="84" spans="1:16" ht="30" customHeight="1">
      <c r="A84" s="194"/>
      <c r="B84" s="200" t="str">
        <f t="shared" si="0"/>
        <v/>
      </c>
      <c r="C84" s="201"/>
      <c r="D84" s="200" t="str">
        <f t="shared" si="1"/>
        <v/>
      </c>
      <c r="E84" s="49"/>
      <c r="F84" s="49"/>
      <c r="G84" s="49"/>
      <c r="H84" s="49"/>
      <c r="I84" s="202"/>
      <c r="J84" s="202"/>
      <c r="K84" s="203" t="str">
        <f>IF(C84="","",Settings!$D$10+SUM($J$21:J84)-SUM($I$21:I84))</f>
        <v/>
      </c>
      <c r="L84" s="49"/>
      <c r="M84" s="201"/>
      <c r="N84" s="49"/>
      <c r="O84" s="49"/>
      <c r="P84" s="49"/>
    </row>
    <row r="85" spans="1:16" ht="30" customHeight="1">
      <c r="A85" s="194"/>
      <c r="B85" s="200" t="str">
        <f t="shared" ref="B85:B148" si="2">IF(C85="","","TXN-"&amp;TEXT(ROW()-20,"0000"))</f>
        <v/>
      </c>
      <c r="C85" s="201"/>
      <c r="D85" s="200" t="str">
        <f t="shared" ref="D85:D148" si="3">IF(C85="","",TEXT(C85,"mmmm"))</f>
        <v/>
      </c>
      <c r="E85" s="49"/>
      <c r="F85" s="49"/>
      <c r="G85" s="49"/>
      <c r="H85" s="49"/>
      <c r="I85" s="202"/>
      <c r="J85" s="202"/>
      <c r="K85" s="203" t="str">
        <f>IF(C85="","",Settings!$D$10+SUM($J$21:J85)-SUM($I$21:I85))</f>
        <v/>
      </c>
      <c r="L85" s="49"/>
      <c r="M85" s="201"/>
      <c r="N85" s="49"/>
      <c r="O85" s="49"/>
      <c r="P85" s="49"/>
    </row>
    <row r="86" spans="1:16" ht="30" customHeight="1">
      <c r="A86" s="194"/>
      <c r="B86" s="200" t="str">
        <f t="shared" si="2"/>
        <v/>
      </c>
      <c r="C86" s="201"/>
      <c r="D86" s="200" t="str">
        <f t="shared" si="3"/>
        <v/>
      </c>
      <c r="E86" s="49"/>
      <c r="F86" s="49"/>
      <c r="G86" s="49"/>
      <c r="H86" s="49"/>
      <c r="I86" s="202"/>
      <c r="J86" s="202"/>
      <c r="K86" s="203" t="str">
        <f>IF(C86="","",Settings!$D$10+SUM($J$21:J86)-SUM($I$21:I86))</f>
        <v/>
      </c>
      <c r="L86" s="49"/>
      <c r="M86" s="201"/>
      <c r="N86" s="49"/>
      <c r="O86" s="49"/>
      <c r="P86" s="49"/>
    </row>
    <row r="87" spans="1:16" ht="30" customHeight="1">
      <c r="A87" s="194"/>
      <c r="B87" s="200" t="str">
        <f t="shared" si="2"/>
        <v/>
      </c>
      <c r="C87" s="201"/>
      <c r="D87" s="200" t="str">
        <f t="shared" si="3"/>
        <v/>
      </c>
      <c r="E87" s="49"/>
      <c r="F87" s="49"/>
      <c r="G87" s="49"/>
      <c r="H87" s="49"/>
      <c r="I87" s="202"/>
      <c r="J87" s="202"/>
      <c r="K87" s="203" t="str">
        <f>IF(C87="","",Settings!$D$10+SUM($J$21:J87)-SUM($I$21:I87))</f>
        <v/>
      </c>
      <c r="L87" s="49"/>
      <c r="M87" s="201"/>
      <c r="N87" s="49"/>
      <c r="O87" s="49"/>
      <c r="P87" s="49"/>
    </row>
    <row r="88" spans="1:16" ht="30" customHeight="1">
      <c r="A88" s="194"/>
      <c r="B88" s="200" t="str">
        <f t="shared" si="2"/>
        <v/>
      </c>
      <c r="C88" s="201"/>
      <c r="D88" s="200" t="str">
        <f t="shared" si="3"/>
        <v/>
      </c>
      <c r="E88" s="49"/>
      <c r="F88" s="49"/>
      <c r="G88" s="49"/>
      <c r="H88" s="49"/>
      <c r="I88" s="202"/>
      <c r="J88" s="202"/>
      <c r="K88" s="203" t="str">
        <f>IF(C88="","",Settings!$D$10+SUM($J$21:J88)-SUM($I$21:I88))</f>
        <v/>
      </c>
      <c r="L88" s="49"/>
      <c r="M88" s="201"/>
      <c r="N88" s="49"/>
      <c r="O88" s="49"/>
      <c r="P88" s="49"/>
    </row>
    <row r="89" spans="1:16" ht="30" customHeight="1">
      <c r="A89" s="194"/>
      <c r="B89" s="200" t="str">
        <f t="shared" si="2"/>
        <v/>
      </c>
      <c r="C89" s="201"/>
      <c r="D89" s="200" t="str">
        <f t="shared" si="3"/>
        <v/>
      </c>
      <c r="E89" s="49"/>
      <c r="F89" s="49"/>
      <c r="G89" s="49"/>
      <c r="H89" s="49"/>
      <c r="I89" s="202"/>
      <c r="J89" s="202"/>
      <c r="K89" s="203" t="str">
        <f>IF(C89="","",Settings!$D$10+SUM($J$21:J89)-SUM($I$21:I89))</f>
        <v/>
      </c>
      <c r="L89" s="49"/>
      <c r="M89" s="201"/>
      <c r="N89" s="49"/>
      <c r="O89" s="49"/>
      <c r="P89" s="49"/>
    </row>
    <row r="90" spans="1:16" ht="30" customHeight="1">
      <c r="A90" s="194"/>
      <c r="B90" s="200" t="str">
        <f t="shared" si="2"/>
        <v/>
      </c>
      <c r="C90" s="201"/>
      <c r="D90" s="200" t="str">
        <f t="shared" si="3"/>
        <v/>
      </c>
      <c r="E90" s="49"/>
      <c r="F90" s="49"/>
      <c r="G90" s="49"/>
      <c r="H90" s="49"/>
      <c r="I90" s="202"/>
      <c r="J90" s="202"/>
      <c r="K90" s="203" t="str">
        <f>IF(C90="","",Settings!$D$10+SUM($J$21:J90)-SUM($I$21:I90))</f>
        <v/>
      </c>
      <c r="L90" s="49"/>
      <c r="M90" s="201"/>
      <c r="N90" s="49"/>
      <c r="O90" s="49"/>
      <c r="P90" s="49"/>
    </row>
    <row r="91" spans="1:16" ht="30" customHeight="1">
      <c r="A91" s="194"/>
      <c r="B91" s="200" t="str">
        <f t="shared" si="2"/>
        <v/>
      </c>
      <c r="C91" s="201"/>
      <c r="D91" s="200" t="str">
        <f t="shared" si="3"/>
        <v/>
      </c>
      <c r="E91" s="49"/>
      <c r="F91" s="49"/>
      <c r="G91" s="49"/>
      <c r="H91" s="49"/>
      <c r="I91" s="202"/>
      <c r="J91" s="202"/>
      <c r="K91" s="203" t="str">
        <f>IF(C91="","",Settings!$D$10+SUM($J$21:J91)-SUM($I$21:I91))</f>
        <v/>
      </c>
      <c r="L91" s="49"/>
      <c r="M91" s="201"/>
      <c r="N91" s="49"/>
      <c r="O91" s="49"/>
      <c r="P91" s="49"/>
    </row>
    <row r="92" spans="1:16" ht="30" customHeight="1">
      <c r="A92" s="194"/>
      <c r="B92" s="200" t="str">
        <f t="shared" si="2"/>
        <v/>
      </c>
      <c r="C92" s="201"/>
      <c r="D92" s="200" t="str">
        <f t="shared" si="3"/>
        <v/>
      </c>
      <c r="E92" s="49"/>
      <c r="F92" s="49"/>
      <c r="G92" s="49"/>
      <c r="H92" s="49"/>
      <c r="I92" s="202"/>
      <c r="J92" s="202"/>
      <c r="K92" s="203" t="str">
        <f>IF(C92="","",Settings!$D$10+SUM($J$21:J92)-SUM($I$21:I92))</f>
        <v/>
      </c>
      <c r="L92" s="49"/>
      <c r="M92" s="201"/>
      <c r="N92" s="49"/>
      <c r="O92" s="49"/>
      <c r="P92" s="49"/>
    </row>
    <row r="93" spans="1:16" ht="30" customHeight="1">
      <c r="A93" s="194"/>
      <c r="B93" s="200" t="str">
        <f t="shared" si="2"/>
        <v/>
      </c>
      <c r="C93" s="201"/>
      <c r="D93" s="200" t="str">
        <f t="shared" si="3"/>
        <v/>
      </c>
      <c r="E93" s="49"/>
      <c r="F93" s="49"/>
      <c r="G93" s="49"/>
      <c r="H93" s="49"/>
      <c r="I93" s="202"/>
      <c r="J93" s="202"/>
      <c r="K93" s="203" t="str">
        <f>IF(C93="","",Settings!$D$10+SUM($J$21:J93)-SUM($I$21:I93))</f>
        <v/>
      </c>
      <c r="L93" s="49"/>
      <c r="M93" s="201"/>
      <c r="N93" s="49"/>
      <c r="O93" s="49"/>
      <c r="P93" s="49"/>
    </row>
    <row r="94" spans="1:16" ht="30" customHeight="1">
      <c r="A94" s="194"/>
      <c r="B94" s="200" t="str">
        <f t="shared" si="2"/>
        <v/>
      </c>
      <c r="C94" s="201"/>
      <c r="D94" s="200" t="str">
        <f t="shared" si="3"/>
        <v/>
      </c>
      <c r="E94" s="49"/>
      <c r="F94" s="49"/>
      <c r="G94" s="49"/>
      <c r="H94" s="49"/>
      <c r="I94" s="202"/>
      <c r="J94" s="202"/>
      <c r="K94" s="203" t="str">
        <f>IF(C94="","",Settings!$D$10+SUM($J$21:J94)-SUM($I$21:I94))</f>
        <v/>
      </c>
      <c r="L94" s="49"/>
      <c r="M94" s="201"/>
      <c r="N94" s="49"/>
      <c r="O94" s="49"/>
      <c r="P94" s="49"/>
    </row>
    <row r="95" spans="1:16" ht="30" customHeight="1">
      <c r="A95" s="194"/>
      <c r="B95" s="200" t="str">
        <f t="shared" si="2"/>
        <v/>
      </c>
      <c r="C95" s="201"/>
      <c r="D95" s="200" t="str">
        <f t="shared" si="3"/>
        <v/>
      </c>
      <c r="E95" s="49"/>
      <c r="F95" s="49"/>
      <c r="G95" s="49"/>
      <c r="H95" s="49"/>
      <c r="I95" s="202"/>
      <c r="J95" s="202"/>
      <c r="K95" s="203" t="str">
        <f>IF(C95="","",Settings!$D$10+SUM($J$21:J95)-SUM($I$21:I95))</f>
        <v/>
      </c>
      <c r="L95" s="49"/>
      <c r="M95" s="201"/>
      <c r="N95" s="49"/>
      <c r="O95" s="49"/>
      <c r="P95" s="49"/>
    </row>
    <row r="96" spans="1:16" ht="30" customHeight="1">
      <c r="A96" s="194"/>
      <c r="B96" s="200" t="str">
        <f t="shared" si="2"/>
        <v/>
      </c>
      <c r="C96" s="201"/>
      <c r="D96" s="200" t="str">
        <f t="shared" si="3"/>
        <v/>
      </c>
      <c r="E96" s="49"/>
      <c r="F96" s="49"/>
      <c r="G96" s="49"/>
      <c r="H96" s="49"/>
      <c r="I96" s="202"/>
      <c r="J96" s="202"/>
      <c r="K96" s="203" t="str">
        <f>IF(C96="","",Settings!$D$10+SUM($J$21:J96)-SUM($I$21:I96))</f>
        <v/>
      </c>
      <c r="L96" s="49"/>
      <c r="M96" s="201"/>
      <c r="N96" s="49"/>
      <c r="O96" s="49"/>
      <c r="P96" s="49"/>
    </row>
    <row r="97" spans="1:16" ht="30" customHeight="1">
      <c r="A97" s="194"/>
      <c r="B97" s="200" t="str">
        <f t="shared" si="2"/>
        <v/>
      </c>
      <c r="C97" s="201"/>
      <c r="D97" s="200" t="str">
        <f t="shared" si="3"/>
        <v/>
      </c>
      <c r="E97" s="49"/>
      <c r="F97" s="49"/>
      <c r="G97" s="49"/>
      <c r="H97" s="49"/>
      <c r="I97" s="202"/>
      <c r="J97" s="202"/>
      <c r="K97" s="203" t="str">
        <f>IF(C97="","",Settings!$D$10+SUM($J$21:J97)-SUM($I$21:I97))</f>
        <v/>
      </c>
      <c r="L97" s="49"/>
      <c r="M97" s="201"/>
      <c r="N97" s="49"/>
      <c r="O97" s="49"/>
      <c r="P97" s="49"/>
    </row>
    <row r="98" spans="1:16" ht="30" customHeight="1">
      <c r="A98" s="194"/>
      <c r="B98" s="200" t="str">
        <f t="shared" si="2"/>
        <v/>
      </c>
      <c r="C98" s="201"/>
      <c r="D98" s="200" t="str">
        <f t="shared" si="3"/>
        <v/>
      </c>
      <c r="E98" s="49"/>
      <c r="F98" s="49"/>
      <c r="G98" s="49"/>
      <c r="H98" s="49"/>
      <c r="I98" s="202"/>
      <c r="J98" s="202"/>
      <c r="K98" s="203" t="str">
        <f>IF(C98="","",Settings!$D$10+SUM($J$21:J98)-SUM($I$21:I98))</f>
        <v/>
      </c>
      <c r="L98" s="49"/>
      <c r="M98" s="201"/>
      <c r="N98" s="49"/>
      <c r="O98" s="49"/>
      <c r="P98" s="49"/>
    </row>
    <row r="99" spans="1:16" ht="30" customHeight="1">
      <c r="A99" s="194"/>
      <c r="B99" s="200" t="str">
        <f t="shared" si="2"/>
        <v/>
      </c>
      <c r="C99" s="201"/>
      <c r="D99" s="200" t="str">
        <f t="shared" si="3"/>
        <v/>
      </c>
      <c r="E99" s="49"/>
      <c r="F99" s="49"/>
      <c r="G99" s="49"/>
      <c r="H99" s="49"/>
      <c r="I99" s="202"/>
      <c r="J99" s="202"/>
      <c r="K99" s="203" t="str">
        <f>IF(C99="","",Settings!$D$10+SUM($J$21:J99)-SUM($I$21:I99))</f>
        <v/>
      </c>
      <c r="L99" s="49"/>
      <c r="M99" s="201"/>
      <c r="N99" s="49"/>
      <c r="O99" s="49"/>
      <c r="P99" s="49"/>
    </row>
    <row r="100" spans="1:16" ht="30" customHeight="1">
      <c r="A100" s="194"/>
      <c r="B100" s="200" t="str">
        <f t="shared" si="2"/>
        <v/>
      </c>
      <c r="C100" s="201"/>
      <c r="D100" s="200" t="str">
        <f t="shared" si="3"/>
        <v/>
      </c>
      <c r="E100" s="49"/>
      <c r="F100" s="49"/>
      <c r="G100" s="49"/>
      <c r="H100" s="49"/>
      <c r="I100" s="202"/>
      <c r="J100" s="202"/>
      <c r="K100" s="203" t="str">
        <f>IF(C100="","",Settings!$D$10+SUM($J$21:J100)-SUM($I$21:I100))</f>
        <v/>
      </c>
      <c r="L100" s="49"/>
      <c r="M100" s="201"/>
      <c r="N100" s="49"/>
      <c r="O100" s="49"/>
      <c r="P100" s="49"/>
    </row>
    <row r="101" spans="1:16" ht="30" customHeight="1">
      <c r="A101" s="194"/>
      <c r="B101" s="200" t="str">
        <f t="shared" si="2"/>
        <v/>
      </c>
      <c r="C101" s="201"/>
      <c r="D101" s="200" t="str">
        <f t="shared" si="3"/>
        <v/>
      </c>
      <c r="E101" s="49"/>
      <c r="F101" s="49"/>
      <c r="G101" s="49"/>
      <c r="H101" s="49"/>
      <c r="I101" s="202"/>
      <c r="J101" s="202"/>
      <c r="K101" s="203" t="str">
        <f>IF(C101="","",Settings!$D$10+SUM($J$21:J101)-SUM($I$21:I101))</f>
        <v/>
      </c>
      <c r="L101" s="49"/>
      <c r="M101" s="201"/>
      <c r="N101" s="49"/>
      <c r="O101" s="49"/>
      <c r="P101" s="49"/>
    </row>
    <row r="102" spans="1:16" ht="30" customHeight="1">
      <c r="A102" s="194"/>
      <c r="B102" s="200" t="str">
        <f t="shared" si="2"/>
        <v/>
      </c>
      <c r="C102" s="201"/>
      <c r="D102" s="200" t="str">
        <f t="shared" si="3"/>
        <v/>
      </c>
      <c r="E102" s="49"/>
      <c r="F102" s="49"/>
      <c r="G102" s="49"/>
      <c r="H102" s="49"/>
      <c r="I102" s="202"/>
      <c r="J102" s="202"/>
      <c r="K102" s="203" t="str">
        <f>IF(C102="","",Settings!$D$10+SUM($J$21:J102)-SUM($I$21:I102))</f>
        <v/>
      </c>
      <c r="L102" s="49"/>
      <c r="M102" s="201"/>
      <c r="N102" s="49"/>
      <c r="O102" s="49"/>
      <c r="P102" s="49"/>
    </row>
    <row r="103" spans="1:16" ht="30" customHeight="1">
      <c r="A103" s="194"/>
      <c r="B103" s="200" t="str">
        <f t="shared" si="2"/>
        <v/>
      </c>
      <c r="C103" s="201"/>
      <c r="D103" s="200" t="str">
        <f t="shared" si="3"/>
        <v/>
      </c>
      <c r="E103" s="49"/>
      <c r="F103" s="49"/>
      <c r="G103" s="49"/>
      <c r="H103" s="49"/>
      <c r="I103" s="202"/>
      <c r="J103" s="202"/>
      <c r="K103" s="203" t="str">
        <f>IF(C103="","",Settings!$D$10+SUM($J$21:J103)-SUM($I$21:I103))</f>
        <v/>
      </c>
      <c r="L103" s="49"/>
      <c r="M103" s="201"/>
      <c r="N103" s="49"/>
      <c r="O103" s="49"/>
      <c r="P103" s="49"/>
    </row>
    <row r="104" spans="1:16" ht="30" customHeight="1">
      <c r="A104" s="194"/>
      <c r="B104" s="200" t="str">
        <f t="shared" si="2"/>
        <v/>
      </c>
      <c r="C104" s="201"/>
      <c r="D104" s="200" t="str">
        <f t="shared" si="3"/>
        <v/>
      </c>
      <c r="E104" s="49"/>
      <c r="F104" s="49"/>
      <c r="G104" s="49"/>
      <c r="H104" s="49"/>
      <c r="I104" s="202"/>
      <c r="J104" s="202"/>
      <c r="K104" s="203" t="str">
        <f>IF(C104="","",Settings!$D$10+SUM($J$21:J104)-SUM($I$21:I104))</f>
        <v/>
      </c>
      <c r="L104" s="49"/>
      <c r="M104" s="201"/>
      <c r="N104" s="49"/>
      <c r="O104" s="49"/>
      <c r="P104" s="49"/>
    </row>
    <row r="105" spans="1:16" ht="30" customHeight="1">
      <c r="A105" s="194"/>
      <c r="B105" s="200" t="str">
        <f t="shared" si="2"/>
        <v/>
      </c>
      <c r="C105" s="201"/>
      <c r="D105" s="200" t="str">
        <f t="shared" si="3"/>
        <v/>
      </c>
      <c r="E105" s="49"/>
      <c r="F105" s="49"/>
      <c r="G105" s="49"/>
      <c r="H105" s="49"/>
      <c r="I105" s="202"/>
      <c r="J105" s="202"/>
      <c r="K105" s="203" t="str">
        <f>IF(C105="","",Settings!$D$10+SUM($J$21:J105)-SUM($I$21:I105))</f>
        <v/>
      </c>
      <c r="L105" s="49"/>
      <c r="M105" s="201"/>
      <c r="N105" s="49"/>
      <c r="O105" s="49"/>
      <c r="P105" s="49"/>
    </row>
    <row r="106" spans="1:16" ht="30" customHeight="1">
      <c r="A106" s="194"/>
      <c r="B106" s="200" t="str">
        <f t="shared" si="2"/>
        <v/>
      </c>
      <c r="C106" s="201"/>
      <c r="D106" s="200" t="str">
        <f t="shared" si="3"/>
        <v/>
      </c>
      <c r="E106" s="49"/>
      <c r="F106" s="49"/>
      <c r="G106" s="49"/>
      <c r="H106" s="49"/>
      <c r="I106" s="202"/>
      <c r="J106" s="202"/>
      <c r="K106" s="203" t="str">
        <f>IF(C106="","",Settings!$D$10+SUM($J$21:J106)-SUM($I$21:I106))</f>
        <v/>
      </c>
      <c r="L106" s="49"/>
      <c r="M106" s="201"/>
      <c r="N106" s="49"/>
      <c r="O106" s="49"/>
      <c r="P106" s="49"/>
    </row>
    <row r="107" spans="1:16" ht="30" customHeight="1">
      <c r="A107" s="194"/>
      <c r="B107" s="200" t="str">
        <f t="shared" si="2"/>
        <v/>
      </c>
      <c r="C107" s="201"/>
      <c r="D107" s="200" t="str">
        <f t="shared" si="3"/>
        <v/>
      </c>
      <c r="E107" s="49"/>
      <c r="F107" s="49"/>
      <c r="G107" s="49"/>
      <c r="H107" s="49"/>
      <c r="I107" s="202"/>
      <c r="J107" s="202"/>
      <c r="K107" s="203" t="str">
        <f>IF(C107="","",Settings!$D$10+SUM($J$21:J107)-SUM($I$21:I107))</f>
        <v/>
      </c>
      <c r="L107" s="49"/>
      <c r="M107" s="201"/>
      <c r="N107" s="49"/>
      <c r="O107" s="49"/>
      <c r="P107" s="49"/>
    </row>
    <row r="108" spans="1:16" ht="30" customHeight="1">
      <c r="A108" s="194"/>
      <c r="B108" s="200" t="str">
        <f t="shared" si="2"/>
        <v/>
      </c>
      <c r="C108" s="201"/>
      <c r="D108" s="200" t="str">
        <f t="shared" si="3"/>
        <v/>
      </c>
      <c r="E108" s="49"/>
      <c r="F108" s="49"/>
      <c r="G108" s="49"/>
      <c r="H108" s="49"/>
      <c r="I108" s="202"/>
      <c r="J108" s="202"/>
      <c r="K108" s="203" t="str">
        <f>IF(C108="","",Settings!$D$10+SUM($J$21:J108)-SUM($I$21:I108))</f>
        <v/>
      </c>
      <c r="L108" s="49"/>
      <c r="M108" s="201"/>
      <c r="N108" s="49"/>
      <c r="O108" s="49"/>
      <c r="P108" s="49"/>
    </row>
    <row r="109" spans="1:16" ht="30" customHeight="1">
      <c r="A109" s="194"/>
      <c r="B109" s="200" t="str">
        <f t="shared" si="2"/>
        <v/>
      </c>
      <c r="C109" s="201"/>
      <c r="D109" s="200" t="str">
        <f t="shared" si="3"/>
        <v/>
      </c>
      <c r="E109" s="49"/>
      <c r="F109" s="49"/>
      <c r="G109" s="49"/>
      <c r="H109" s="49"/>
      <c r="I109" s="202"/>
      <c r="J109" s="202"/>
      <c r="K109" s="203" t="str">
        <f>IF(C109="","",Settings!$D$10+SUM($J$21:J109)-SUM($I$21:I109))</f>
        <v/>
      </c>
      <c r="L109" s="49"/>
      <c r="M109" s="201"/>
      <c r="N109" s="49"/>
      <c r="O109" s="49"/>
      <c r="P109" s="49"/>
    </row>
    <row r="110" spans="1:16" ht="30" customHeight="1">
      <c r="A110" s="194"/>
      <c r="B110" s="200" t="str">
        <f t="shared" si="2"/>
        <v/>
      </c>
      <c r="C110" s="201"/>
      <c r="D110" s="200" t="str">
        <f t="shared" si="3"/>
        <v/>
      </c>
      <c r="E110" s="49"/>
      <c r="F110" s="49"/>
      <c r="G110" s="49"/>
      <c r="H110" s="49"/>
      <c r="I110" s="202"/>
      <c r="J110" s="202"/>
      <c r="K110" s="203" t="str">
        <f>IF(C110="","",Settings!$D$10+SUM($J$21:J110)-SUM($I$21:I110))</f>
        <v/>
      </c>
      <c r="L110" s="49"/>
      <c r="M110" s="201"/>
      <c r="N110" s="49"/>
      <c r="O110" s="49"/>
      <c r="P110" s="49"/>
    </row>
    <row r="111" spans="1:16" ht="30" customHeight="1">
      <c r="A111" s="194"/>
      <c r="B111" s="200" t="str">
        <f t="shared" si="2"/>
        <v/>
      </c>
      <c r="C111" s="201"/>
      <c r="D111" s="200" t="str">
        <f t="shared" si="3"/>
        <v/>
      </c>
      <c r="E111" s="49"/>
      <c r="F111" s="49"/>
      <c r="G111" s="49"/>
      <c r="H111" s="49"/>
      <c r="I111" s="202"/>
      <c r="J111" s="202"/>
      <c r="K111" s="203" t="str">
        <f>IF(C111="","",Settings!$D$10+SUM($J$21:J111)-SUM($I$21:I111))</f>
        <v/>
      </c>
      <c r="L111" s="49"/>
      <c r="M111" s="201"/>
      <c r="N111" s="49"/>
      <c r="O111" s="49"/>
      <c r="P111" s="49"/>
    </row>
    <row r="112" spans="1:16" ht="30" customHeight="1">
      <c r="A112" s="194"/>
      <c r="B112" s="200" t="str">
        <f t="shared" si="2"/>
        <v/>
      </c>
      <c r="C112" s="201"/>
      <c r="D112" s="200" t="str">
        <f t="shared" si="3"/>
        <v/>
      </c>
      <c r="E112" s="49"/>
      <c r="F112" s="49"/>
      <c r="G112" s="49"/>
      <c r="H112" s="49"/>
      <c r="I112" s="202"/>
      <c r="J112" s="202"/>
      <c r="K112" s="203" t="str">
        <f>IF(C112="","",Settings!$D$10+SUM($J$21:J112)-SUM($I$21:I112))</f>
        <v/>
      </c>
      <c r="L112" s="49"/>
      <c r="M112" s="201"/>
      <c r="N112" s="49"/>
      <c r="O112" s="49"/>
      <c r="P112" s="49"/>
    </row>
    <row r="113" spans="1:16" ht="30" customHeight="1">
      <c r="A113" s="194"/>
      <c r="B113" s="200" t="str">
        <f t="shared" si="2"/>
        <v/>
      </c>
      <c r="C113" s="201"/>
      <c r="D113" s="200" t="str">
        <f t="shared" si="3"/>
        <v/>
      </c>
      <c r="E113" s="49"/>
      <c r="F113" s="49"/>
      <c r="G113" s="49"/>
      <c r="H113" s="49"/>
      <c r="I113" s="202"/>
      <c r="J113" s="202"/>
      <c r="K113" s="203" t="str">
        <f>IF(C113="","",Settings!$D$10+SUM($J$21:J113)-SUM($I$21:I113))</f>
        <v/>
      </c>
      <c r="L113" s="49"/>
      <c r="M113" s="201"/>
      <c r="N113" s="49"/>
      <c r="O113" s="49"/>
      <c r="P113" s="49"/>
    </row>
    <row r="114" spans="1:16" ht="30" customHeight="1">
      <c r="A114" s="194"/>
      <c r="B114" s="200" t="str">
        <f t="shared" si="2"/>
        <v/>
      </c>
      <c r="C114" s="201"/>
      <c r="D114" s="200" t="str">
        <f t="shared" si="3"/>
        <v/>
      </c>
      <c r="E114" s="49"/>
      <c r="F114" s="49"/>
      <c r="G114" s="49"/>
      <c r="H114" s="49"/>
      <c r="I114" s="202"/>
      <c r="J114" s="202"/>
      <c r="K114" s="203" t="str">
        <f>IF(C114="","",Settings!$D$10+SUM($J$21:J114)-SUM($I$21:I114))</f>
        <v/>
      </c>
      <c r="L114" s="49"/>
      <c r="M114" s="201"/>
      <c r="N114" s="49"/>
      <c r="O114" s="49"/>
      <c r="P114" s="49"/>
    </row>
    <row r="115" spans="1:16" ht="30" customHeight="1">
      <c r="A115" s="194"/>
      <c r="B115" s="200" t="str">
        <f t="shared" si="2"/>
        <v/>
      </c>
      <c r="C115" s="201"/>
      <c r="D115" s="200" t="str">
        <f t="shared" si="3"/>
        <v/>
      </c>
      <c r="E115" s="49"/>
      <c r="F115" s="49"/>
      <c r="G115" s="49"/>
      <c r="H115" s="49"/>
      <c r="I115" s="202"/>
      <c r="J115" s="202"/>
      <c r="K115" s="203" t="str">
        <f>IF(C115="","",Settings!$D$10+SUM($J$21:J115)-SUM($I$21:I115))</f>
        <v/>
      </c>
      <c r="L115" s="49"/>
      <c r="M115" s="201"/>
      <c r="N115" s="49"/>
      <c r="O115" s="49"/>
      <c r="P115" s="49"/>
    </row>
    <row r="116" spans="1:16" ht="30" customHeight="1">
      <c r="A116" s="194"/>
      <c r="B116" s="200" t="str">
        <f t="shared" si="2"/>
        <v/>
      </c>
      <c r="C116" s="201"/>
      <c r="D116" s="200" t="str">
        <f t="shared" si="3"/>
        <v/>
      </c>
      <c r="E116" s="49"/>
      <c r="F116" s="49"/>
      <c r="G116" s="49"/>
      <c r="H116" s="49"/>
      <c r="I116" s="202"/>
      <c r="J116" s="202"/>
      <c r="K116" s="203" t="str">
        <f>IF(C116="","",Settings!$D$10+SUM($J$21:J116)-SUM($I$21:I116))</f>
        <v/>
      </c>
      <c r="L116" s="49"/>
      <c r="M116" s="201"/>
      <c r="N116" s="49"/>
      <c r="O116" s="49"/>
      <c r="P116" s="49"/>
    </row>
    <row r="117" spans="1:16" ht="30" customHeight="1">
      <c r="A117" s="194"/>
      <c r="B117" s="200" t="str">
        <f t="shared" si="2"/>
        <v/>
      </c>
      <c r="C117" s="201"/>
      <c r="D117" s="200" t="str">
        <f t="shared" si="3"/>
        <v/>
      </c>
      <c r="E117" s="49"/>
      <c r="F117" s="49"/>
      <c r="G117" s="49"/>
      <c r="H117" s="49"/>
      <c r="I117" s="202"/>
      <c r="J117" s="202"/>
      <c r="K117" s="203" t="str">
        <f>IF(C117="","",Settings!$D$10+SUM($J$21:J117)-SUM($I$21:I117))</f>
        <v/>
      </c>
      <c r="L117" s="49"/>
      <c r="M117" s="201"/>
      <c r="N117" s="49"/>
      <c r="O117" s="49"/>
      <c r="P117" s="49"/>
    </row>
    <row r="118" spans="1:16" ht="30" customHeight="1">
      <c r="A118" s="194"/>
      <c r="B118" s="200" t="str">
        <f t="shared" si="2"/>
        <v/>
      </c>
      <c r="C118" s="201"/>
      <c r="D118" s="200" t="str">
        <f t="shared" si="3"/>
        <v/>
      </c>
      <c r="E118" s="49"/>
      <c r="F118" s="49"/>
      <c r="G118" s="49"/>
      <c r="H118" s="49"/>
      <c r="I118" s="202"/>
      <c r="J118" s="202"/>
      <c r="K118" s="203" t="str">
        <f>IF(C118="","",Settings!$D$10+SUM($J$21:J118)-SUM($I$21:I118))</f>
        <v/>
      </c>
      <c r="L118" s="49"/>
      <c r="M118" s="201"/>
      <c r="N118" s="49"/>
      <c r="O118" s="49"/>
      <c r="P118" s="49"/>
    </row>
    <row r="119" spans="1:16" ht="30" customHeight="1">
      <c r="A119" s="194"/>
      <c r="B119" s="200" t="str">
        <f t="shared" si="2"/>
        <v/>
      </c>
      <c r="C119" s="201"/>
      <c r="D119" s="200" t="str">
        <f t="shared" si="3"/>
        <v/>
      </c>
      <c r="E119" s="49"/>
      <c r="F119" s="49"/>
      <c r="G119" s="49"/>
      <c r="H119" s="49"/>
      <c r="I119" s="202"/>
      <c r="J119" s="202"/>
      <c r="K119" s="203" t="str">
        <f>IF(C119="","",Settings!$D$10+SUM($J$21:J119)-SUM($I$21:I119))</f>
        <v/>
      </c>
      <c r="L119" s="49"/>
      <c r="M119" s="201"/>
      <c r="N119" s="49"/>
      <c r="O119" s="49"/>
      <c r="P119" s="49"/>
    </row>
    <row r="120" spans="1:16" ht="30" customHeight="1">
      <c r="A120" s="194"/>
      <c r="B120" s="200" t="str">
        <f t="shared" si="2"/>
        <v/>
      </c>
      <c r="C120" s="201"/>
      <c r="D120" s="200" t="str">
        <f t="shared" si="3"/>
        <v/>
      </c>
      <c r="E120" s="49"/>
      <c r="F120" s="49"/>
      <c r="G120" s="49"/>
      <c r="H120" s="49"/>
      <c r="I120" s="202"/>
      <c r="J120" s="202"/>
      <c r="K120" s="203" t="str">
        <f>IF(C120="","",Settings!$D$10+SUM($J$21:J120)-SUM($I$21:I120))</f>
        <v/>
      </c>
      <c r="L120" s="49"/>
      <c r="M120" s="201"/>
      <c r="N120" s="49"/>
      <c r="O120" s="49"/>
      <c r="P120" s="49"/>
    </row>
    <row r="121" spans="1:16" ht="30" customHeight="1">
      <c r="A121" s="194"/>
      <c r="B121" s="200" t="str">
        <f t="shared" si="2"/>
        <v/>
      </c>
      <c r="C121" s="201"/>
      <c r="D121" s="200" t="str">
        <f t="shared" si="3"/>
        <v/>
      </c>
      <c r="E121" s="49"/>
      <c r="F121" s="49"/>
      <c r="G121" s="49"/>
      <c r="H121" s="49"/>
      <c r="I121" s="202"/>
      <c r="J121" s="202"/>
      <c r="K121" s="203" t="str">
        <f>IF(C121="","",Settings!$D$10+SUM($J$21:J121)-SUM($I$21:I121))</f>
        <v/>
      </c>
      <c r="L121" s="49"/>
      <c r="M121" s="201"/>
      <c r="N121" s="49"/>
      <c r="O121" s="49"/>
      <c r="P121" s="49"/>
    </row>
    <row r="122" spans="1:16" ht="30" customHeight="1">
      <c r="A122" s="194"/>
      <c r="B122" s="200" t="str">
        <f t="shared" si="2"/>
        <v/>
      </c>
      <c r="C122" s="201"/>
      <c r="D122" s="200" t="str">
        <f t="shared" si="3"/>
        <v/>
      </c>
      <c r="E122" s="49"/>
      <c r="F122" s="49"/>
      <c r="G122" s="49"/>
      <c r="H122" s="49"/>
      <c r="I122" s="202"/>
      <c r="J122" s="202"/>
      <c r="K122" s="203" t="str">
        <f>IF(C122="","",Settings!$D$10+SUM($J$21:J122)-SUM($I$21:I122))</f>
        <v/>
      </c>
      <c r="L122" s="49"/>
      <c r="M122" s="201"/>
      <c r="N122" s="49"/>
      <c r="O122" s="49"/>
      <c r="P122" s="49"/>
    </row>
    <row r="123" spans="1:16" ht="30" customHeight="1">
      <c r="A123" s="194"/>
      <c r="B123" s="200" t="str">
        <f t="shared" si="2"/>
        <v/>
      </c>
      <c r="C123" s="201"/>
      <c r="D123" s="200" t="str">
        <f t="shared" si="3"/>
        <v/>
      </c>
      <c r="E123" s="49"/>
      <c r="F123" s="49"/>
      <c r="G123" s="49"/>
      <c r="H123" s="49"/>
      <c r="I123" s="202"/>
      <c r="J123" s="202"/>
      <c r="K123" s="203" t="str">
        <f>IF(C123="","",Settings!$D$10+SUM($J$21:J123)-SUM($I$21:I123))</f>
        <v/>
      </c>
      <c r="L123" s="49"/>
      <c r="M123" s="201"/>
      <c r="N123" s="49"/>
      <c r="O123" s="49"/>
      <c r="P123" s="49"/>
    </row>
    <row r="124" spans="1:16" ht="30" customHeight="1">
      <c r="A124" s="194"/>
      <c r="B124" s="200" t="str">
        <f t="shared" si="2"/>
        <v/>
      </c>
      <c r="C124" s="201"/>
      <c r="D124" s="200" t="str">
        <f t="shared" si="3"/>
        <v/>
      </c>
      <c r="E124" s="49"/>
      <c r="F124" s="49"/>
      <c r="G124" s="49"/>
      <c r="H124" s="49"/>
      <c r="I124" s="202"/>
      <c r="J124" s="202"/>
      <c r="K124" s="203" t="str">
        <f>IF(C124="","",Settings!$D$10+SUM($J$21:J124)-SUM($I$21:I124))</f>
        <v/>
      </c>
      <c r="L124" s="49"/>
      <c r="M124" s="201"/>
      <c r="N124" s="49"/>
      <c r="O124" s="49"/>
      <c r="P124" s="49"/>
    </row>
    <row r="125" spans="1:16" ht="30" customHeight="1">
      <c r="A125" s="194"/>
      <c r="B125" s="200" t="str">
        <f t="shared" si="2"/>
        <v/>
      </c>
      <c r="C125" s="201"/>
      <c r="D125" s="200" t="str">
        <f t="shared" si="3"/>
        <v/>
      </c>
      <c r="E125" s="49"/>
      <c r="F125" s="49"/>
      <c r="G125" s="49"/>
      <c r="H125" s="49"/>
      <c r="I125" s="202"/>
      <c r="J125" s="202"/>
      <c r="K125" s="203" t="str">
        <f>IF(C125="","",Settings!$D$10+SUM($J$21:J125)-SUM($I$21:I125))</f>
        <v/>
      </c>
      <c r="L125" s="49"/>
      <c r="M125" s="201"/>
      <c r="N125" s="49"/>
      <c r="O125" s="49"/>
      <c r="P125" s="49"/>
    </row>
    <row r="126" spans="1:16" ht="30" customHeight="1">
      <c r="A126" s="194"/>
      <c r="B126" s="200" t="str">
        <f t="shared" si="2"/>
        <v/>
      </c>
      <c r="C126" s="201"/>
      <c r="D126" s="200" t="str">
        <f t="shared" si="3"/>
        <v/>
      </c>
      <c r="E126" s="49"/>
      <c r="F126" s="49"/>
      <c r="G126" s="49"/>
      <c r="H126" s="49"/>
      <c r="I126" s="202"/>
      <c r="J126" s="202"/>
      <c r="K126" s="203" t="str">
        <f>IF(C126="","",Settings!$D$10+SUM($J$21:J126)-SUM($I$21:I126))</f>
        <v/>
      </c>
      <c r="L126" s="49"/>
      <c r="M126" s="201"/>
      <c r="N126" s="49"/>
      <c r="O126" s="49"/>
      <c r="P126" s="49"/>
    </row>
    <row r="127" spans="1:16" ht="30" customHeight="1">
      <c r="A127" s="194"/>
      <c r="B127" s="200" t="str">
        <f t="shared" si="2"/>
        <v/>
      </c>
      <c r="C127" s="201"/>
      <c r="D127" s="200" t="str">
        <f t="shared" si="3"/>
        <v/>
      </c>
      <c r="E127" s="49"/>
      <c r="F127" s="49"/>
      <c r="G127" s="49"/>
      <c r="H127" s="49"/>
      <c r="I127" s="202"/>
      <c r="J127" s="202"/>
      <c r="K127" s="203" t="str">
        <f>IF(C127="","",Settings!$D$10+SUM($J$21:J127)-SUM($I$21:I127))</f>
        <v/>
      </c>
      <c r="L127" s="49"/>
      <c r="M127" s="201"/>
      <c r="N127" s="49"/>
      <c r="O127" s="49"/>
      <c r="P127" s="49"/>
    </row>
    <row r="128" spans="1:16" ht="30" customHeight="1">
      <c r="A128" s="194"/>
      <c r="B128" s="200" t="str">
        <f t="shared" si="2"/>
        <v/>
      </c>
      <c r="C128" s="201"/>
      <c r="D128" s="200" t="str">
        <f t="shared" si="3"/>
        <v/>
      </c>
      <c r="E128" s="49"/>
      <c r="F128" s="49"/>
      <c r="G128" s="49"/>
      <c r="H128" s="49"/>
      <c r="I128" s="202"/>
      <c r="J128" s="202"/>
      <c r="K128" s="203" t="str">
        <f>IF(C128="","",Settings!$D$10+SUM($J$21:J128)-SUM($I$21:I128))</f>
        <v/>
      </c>
      <c r="L128" s="49"/>
      <c r="M128" s="201"/>
      <c r="N128" s="49"/>
      <c r="O128" s="49"/>
      <c r="P128" s="49"/>
    </row>
    <row r="129" spans="1:16" ht="30" customHeight="1">
      <c r="A129" s="194"/>
      <c r="B129" s="200" t="str">
        <f t="shared" si="2"/>
        <v/>
      </c>
      <c r="C129" s="201"/>
      <c r="D129" s="200" t="str">
        <f t="shared" si="3"/>
        <v/>
      </c>
      <c r="E129" s="49"/>
      <c r="F129" s="49"/>
      <c r="G129" s="49"/>
      <c r="H129" s="49"/>
      <c r="I129" s="202"/>
      <c r="J129" s="202"/>
      <c r="K129" s="203" t="str">
        <f>IF(C129="","",Settings!$D$10+SUM($J$21:J129)-SUM($I$21:I129))</f>
        <v/>
      </c>
      <c r="L129" s="49"/>
      <c r="M129" s="201"/>
      <c r="N129" s="49"/>
      <c r="O129" s="49"/>
      <c r="P129" s="49"/>
    </row>
    <row r="130" spans="1:16" ht="30" customHeight="1">
      <c r="A130" s="194"/>
      <c r="B130" s="200" t="str">
        <f t="shared" si="2"/>
        <v/>
      </c>
      <c r="C130" s="201"/>
      <c r="D130" s="200" t="str">
        <f t="shared" si="3"/>
        <v/>
      </c>
      <c r="E130" s="49"/>
      <c r="F130" s="49"/>
      <c r="G130" s="49"/>
      <c r="H130" s="49"/>
      <c r="I130" s="202"/>
      <c r="J130" s="202"/>
      <c r="K130" s="203" t="str">
        <f>IF(C130="","",Settings!$D$10+SUM($J$21:J130)-SUM($I$21:I130))</f>
        <v/>
      </c>
      <c r="L130" s="49"/>
      <c r="M130" s="201"/>
      <c r="N130" s="49"/>
      <c r="O130" s="49"/>
      <c r="P130" s="49"/>
    </row>
    <row r="131" spans="1:16" ht="30" customHeight="1">
      <c r="A131" s="194"/>
      <c r="B131" s="200" t="str">
        <f t="shared" si="2"/>
        <v/>
      </c>
      <c r="C131" s="201"/>
      <c r="D131" s="200" t="str">
        <f t="shared" si="3"/>
        <v/>
      </c>
      <c r="E131" s="49"/>
      <c r="F131" s="49"/>
      <c r="G131" s="49"/>
      <c r="H131" s="49"/>
      <c r="I131" s="202"/>
      <c r="J131" s="202"/>
      <c r="K131" s="203" t="str">
        <f>IF(C131="","",Settings!$D$10+SUM($J$21:J131)-SUM($I$21:I131))</f>
        <v/>
      </c>
      <c r="L131" s="49"/>
      <c r="M131" s="201"/>
      <c r="N131" s="49"/>
      <c r="O131" s="49"/>
      <c r="P131" s="49"/>
    </row>
    <row r="132" spans="1:16" ht="30" customHeight="1">
      <c r="A132" s="194"/>
      <c r="B132" s="200" t="str">
        <f t="shared" si="2"/>
        <v/>
      </c>
      <c r="C132" s="201"/>
      <c r="D132" s="200" t="str">
        <f t="shared" si="3"/>
        <v/>
      </c>
      <c r="E132" s="49"/>
      <c r="F132" s="49"/>
      <c r="G132" s="49"/>
      <c r="H132" s="49"/>
      <c r="I132" s="202"/>
      <c r="J132" s="202"/>
      <c r="K132" s="203" t="str">
        <f>IF(C132="","",Settings!$D$10+SUM($J$21:J132)-SUM($I$21:I132))</f>
        <v/>
      </c>
      <c r="L132" s="49"/>
      <c r="M132" s="201"/>
      <c r="N132" s="49"/>
      <c r="O132" s="49"/>
      <c r="P132" s="49"/>
    </row>
    <row r="133" spans="1:16" ht="30" customHeight="1">
      <c r="A133" s="194"/>
      <c r="B133" s="200" t="str">
        <f t="shared" si="2"/>
        <v/>
      </c>
      <c r="C133" s="201"/>
      <c r="D133" s="200" t="str">
        <f t="shared" si="3"/>
        <v/>
      </c>
      <c r="E133" s="49"/>
      <c r="F133" s="49"/>
      <c r="G133" s="49"/>
      <c r="H133" s="49"/>
      <c r="I133" s="202"/>
      <c r="J133" s="202"/>
      <c r="K133" s="203" t="str">
        <f>IF(C133="","",Settings!$D$10+SUM($J$21:J133)-SUM($I$21:I133))</f>
        <v/>
      </c>
      <c r="L133" s="49"/>
      <c r="M133" s="201"/>
      <c r="N133" s="49"/>
      <c r="O133" s="49"/>
      <c r="P133" s="49"/>
    </row>
    <row r="134" spans="1:16" ht="30" customHeight="1">
      <c r="A134" s="194"/>
      <c r="B134" s="200" t="str">
        <f t="shared" si="2"/>
        <v/>
      </c>
      <c r="C134" s="201"/>
      <c r="D134" s="200" t="str">
        <f t="shared" si="3"/>
        <v/>
      </c>
      <c r="E134" s="49"/>
      <c r="F134" s="49"/>
      <c r="G134" s="49"/>
      <c r="H134" s="49"/>
      <c r="I134" s="202"/>
      <c r="J134" s="202"/>
      <c r="K134" s="203" t="str">
        <f>IF(C134="","",Settings!$D$10+SUM($J$21:J134)-SUM($I$21:I134))</f>
        <v/>
      </c>
      <c r="L134" s="49"/>
      <c r="M134" s="201"/>
      <c r="N134" s="49"/>
      <c r="O134" s="49"/>
      <c r="P134" s="49"/>
    </row>
    <row r="135" spans="1:16" ht="30" customHeight="1">
      <c r="A135" s="194"/>
      <c r="B135" s="200" t="str">
        <f t="shared" si="2"/>
        <v/>
      </c>
      <c r="C135" s="201"/>
      <c r="D135" s="200" t="str">
        <f t="shared" si="3"/>
        <v/>
      </c>
      <c r="E135" s="49"/>
      <c r="F135" s="49"/>
      <c r="G135" s="49"/>
      <c r="H135" s="49"/>
      <c r="I135" s="202"/>
      <c r="J135" s="202"/>
      <c r="K135" s="203" t="str">
        <f>IF(C135="","",Settings!$D$10+SUM($J$21:J135)-SUM($I$21:I135))</f>
        <v/>
      </c>
      <c r="L135" s="49"/>
      <c r="M135" s="201"/>
      <c r="N135" s="49"/>
      <c r="O135" s="49"/>
      <c r="P135" s="49"/>
    </row>
    <row r="136" spans="1:16" ht="30" customHeight="1">
      <c r="A136" s="194"/>
      <c r="B136" s="200" t="str">
        <f t="shared" si="2"/>
        <v/>
      </c>
      <c r="C136" s="201"/>
      <c r="D136" s="200" t="str">
        <f t="shared" si="3"/>
        <v/>
      </c>
      <c r="E136" s="49"/>
      <c r="F136" s="49"/>
      <c r="G136" s="49"/>
      <c r="H136" s="49"/>
      <c r="I136" s="202"/>
      <c r="J136" s="202"/>
      <c r="K136" s="203" t="str">
        <f>IF(C136="","",Settings!$D$10+SUM($J$21:J136)-SUM($I$21:I136))</f>
        <v/>
      </c>
      <c r="L136" s="49"/>
      <c r="M136" s="201"/>
      <c r="N136" s="49"/>
      <c r="O136" s="49"/>
      <c r="P136" s="49"/>
    </row>
    <row r="137" spans="1:16" ht="30" customHeight="1">
      <c r="A137" s="194"/>
      <c r="B137" s="200" t="str">
        <f t="shared" si="2"/>
        <v/>
      </c>
      <c r="C137" s="201"/>
      <c r="D137" s="200" t="str">
        <f t="shared" si="3"/>
        <v/>
      </c>
      <c r="E137" s="49"/>
      <c r="F137" s="49"/>
      <c r="G137" s="49"/>
      <c r="H137" s="49"/>
      <c r="I137" s="202"/>
      <c r="J137" s="202"/>
      <c r="K137" s="203" t="str">
        <f>IF(C137="","",Settings!$D$10+SUM($J$21:J137)-SUM($I$21:I137))</f>
        <v/>
      </c>
      <c r="L137" s="49"/>
      <c r="M137" s="201"/>
      <c r="N137" s="49"/>
      <c r="O137" s="49"/>
      <c r="P137" s="49"/>
    </row>
    <row r="138" spans="1:16" ht="30" customHeight="1">
      <c r="A138" s="194"/>
      <c r="B138" s="200" t="str">
        <f t="shared" si="2"/>
        <v/>
      </c>
      <c r="C138" s="201"/>
      <c r="D138" s="200" t="str">
        <f t="shared" si="3"/>
        <v/>
      </c>
      <c r="E138" s="49"/>
      <c r="F138" s="49"/>
      <c r="G138" s="49"/>
      <c r="H138" s="49"/>
      <c r="I138" s="202"/>
      <c r="J138" s="202"/>
      <c r="K138" s="203" t="str">
        <f>IF(C138="","",Settings!$D$10+SUM($J$21:J138)-SUM($I$21:I138))</f>
        <v/>
      </c>
      <c r="L138" s="49"/>
      <c r="M138" s="201"/>
      <c r="N138" s="49"/>
      <c r="O138" s="49"/>
      <c r="P138" s="49"/>
    </row>
    <row r="139" spans="1:16" ht="30" customHeight="1">
      <c r="A139" s="194"/>
      <c r="B139" s="200" t="str">
        <f t="shared" si="2"/>
        <v/>
      </c>
      <c r="C139" s="201"/>
      <c r="D139" s="200" t="str">
        <f t="shared" si="3"/>
        <v/>
      </c>
      <c r="E139" s="49"/>
      <c r="F139" s="49"/>
      <c r="G139" s="49"/>
      <c r="H139" s="49"/>
      <c r="I139" s="202"/>
      <c r="J139" s="202"/>
      <c r="K139" s="203" t="str">
        <f>IF(C139="","",Settings!$D$10+SUM($J$21:J139)-SUM($I$21:I139))</f>
        <v/>
      </c>
      <c r="L139" s="49"/>
      <c r="M139" s="201"/>
      <c r="N139" s="49"/>
      <c r="O139" s="49"/>
      <c r="P139" s="49"/>
    </row>
    <row r="140" spans="1:16" ht="30" customHeight="1">
      <c r="A140" s="194"/>
      <c r="B140" s="200" t="str">
        <f t="shared" si="2"/>
        <v/>
      </c>
      <c r="C140" s="201"/>
      <c r="D140" s="200" t="str">
        <f t="shared" si="3"/>
        <v/>
      </c>
      <c r="E140" s="49"/>
      <c r="F140" s="49"/>
      <c r="G140" s="49"/>
      <c r="H140" s="49"/>
      <c r="I140" s="202"/>
      <c r="J140" s="202"/>
      <c r="K140" s="203" t="str">
        <f>IF(C140="","",Settings!$D$10+SUM($J$21:J140)-SUM($I$21:I140))</f>
        <v/>
      </c>
      <c r="L140" s="49"/>
      <c r="M140" s="201"/>
      <c r="N140" s="49"/>
      <c r="O140" s="49"/>
      <c r="P140" s="49"/>
    </row>
    <row r="141" spans="1:16" ht="30" customHeight="1">
      <c r="A141" s="194"/>
      <c r="B141" s="200" t="str">
        <f t="shared" si="2"/>
        <v/>
      </c>
      <c r="C141" s="201"/>
      <c r="D141" s="200" t="str">
        <f t="shared" si="3"/>
        <v/>
      </c>
      <c r="E141" s="49"/>
      <c r="F141" s="49"/>
      <c r="G141" s="49"/>
      <c r="H141" s="49"/>
      <c r="I141" s="202"/>
      <c r="J141" s="202"/>
      <c r="K141" s="203" t="str">
        <f>IF(C141="","",Settings!$D$10+SUM($J$21:J141)-SUM($I$21:I141))</f>
        <v/>
      </c>
      <c r="L141" s="49"/>
      <c r="M141" s="201"/>
      <c r="N141" s="49"/>
      <c r="O141" s="49"/>
      <c r="P141" s="49"/>
    </row>
    <row r="142" spans="1:16" ht="30" customHeight="1">
      <c r="A142" s="194"/>
      <c r="B142" s="200" t="str">
        <f t="shared" si="2"/>
        <v/>
      </c>
      <c r="C142" s="201"/>
      <c r="D142" s="200" t="str">
        <f t="shared" si="3"/>
        <v/>
      </c>
      <c r="E142" s="49"/>
      <c r="F142" s="49"/>
      <c r="G142" s="49"/>
      <c r="H142" s="49"/>
      <c r="I142" s="202"/>
      <c r="J142" s="202"/>
      <c r="K142" s="203" t="str">
        <f>IF(C142="","",Settings!$D$10+SUM($J$21:J142)-SUM($I$21:I142))</f>
        <v/>
      </c>
      <c r="L142" s="49"/>
      <c r="M142" s="201"/>
      <c r="N142" s="49"/>
      <c r="O142" s="49"/>
      <c r="P142" s="49"/>
    </row>
    <row r="143" spans="1:16" ht="30" customHeight="1">
      <c r="A143" s="194"/>
      <c r="B143" s="200" t="str">
        <f t="shared" si="2"/>
        <v/>
      </c>
      <c r="C143" s="201"/>
      <c r="D143" s="200" t="str">
        <f t="shared" si="3"/>
        <v/>
      </c>
      <c r="E143" s="49"/>
      <c r="F143" s="49"/>
      <c r="G143" s="49"/>
      <c r="H143" s="49"/>
      <c r="I143" s="202"/>
      <c r="J143" s="202"/>
      <c r="K143" s="203" t="str">
        <f>IF(C143="","",Settings!$D$10+SUM($J$21:J143)-SUM($I$21:I143))</f>
        <v/>
      </c>
      <c r="L143" s="49"/>
      <c r="M143" s="201"/>
      <c r="N143" s="49"/>
      <c r="O143" s="49"/>
      <c r="P143" s="49"/>
    </row>
    <row r="144" spans="1:16" ht="30" customHeight="1">
      <c r="A144" s="194"/>
      <c r="B144" s="200" t="str">
        <f t="shared" si="2"/>
        <v/>
      </c>
      <c r="C144" s="201"/>
      <c r="D144" s="200" t="str">
        <f t="shared" si="3"/>
        <v/>
      </c>
      <c r="E144" s="49"/>
      <c r="F144" s="49"/>
      <c r="G144" s="49"/>
      <c r="H144" s="49"/>
      <c r="I144" s="202"/>
      <c r="J144" s="202"/>
      <c r="K144" s="203" t="str">
        <f>IF(C144="","",Settings!$D$10+SUM($J$21:J144)-SUM($I$21:I144))</f>
        <v/>
      </c>
      <c r="L144" s="49"/>
      <c r="M144" s="201"/>
      <c r="N144" s="49"/>
      <c r="O144" s="49"/>
      <c r="P144" s="49"/>
    </row>
    <row r="145" spans="1:16" ht="30" customHeight="1">
      <c r="A145" s="194"/>
      <c r="B145" s="200" t="str">
        <f t="shared" si="2"/>
        <v/>
      </c>
      <c r="C145" s="201"/>
      <c r="D145" s="200" t="str">
        <f t="shared" si="3"/>
        <v/>
      </c>
      <c r="E145" s="49"/>
      <c r="F145" s="49"/>
      <c r="G145" s="49"/>
      <c r="H145" s="49"/>
      <c r="I145" s="202"/>
      <c r="J145" s="202"/>
      <c r="K145" s="203" t="str">
        <f>IF(C145="","",Settings!$D$10+SUM($J$21:J145)-SUM($I$21:I145))</f>
        <v/>
      </c>
      <c r="L145" s="49"/>
      <c r="M145" s="201"/>
      <c r="N145" s="49"/>
      <c r="O145" s="49"/>
      <c r="P145" s="49"/>
    </row>
    <row r="146" spans="1:16" ht="30" customHeight="1">
      <c r="A146" s="194"/>
      <c r="B146" s="200" t="str">
        <f t="shared" si="2"/>
        <v/>
      </c>
      <c r="C146" s="201"/>
      <c r="D146" s="200" t="str">
        <f t="shared" si="3"/>
        <v/>
      </c>
      <c r="E146" s="49"/>
      <c r="F146" s="49"/>
      <c r="G146" s="49"/>
      <c r="H146" s="49"/>
      <c r="I146" s="202"/>
      <c r="J146" s="202"/>
      <c r="K146" s="203" t="str">
        <f>IF(C146="","",Settings!$D$10+SUM($J$21:J146)-SUM($I$21:I146))</f>
        <v/>
      </c>
      <c r="L146" s="49"/>
      <c r="M146" s="201"/>
      <c r="N146" s="49"/>
      <c r="O146" s="49"/>
      <c r="P146" s="49"/>
    </row>
    <row r="147" spans="1:16" ht="30" customHeight="1">
      <c r="A147" s="194"/>
      <c r="B147" s="200" t="str">
        <f t="shared" si="2"/>
        <v/>
      </c>
      <c r="C147" s="201"/>
      <c r="D147" s="200" t="str">
        <f t="shared" si="3"/>
        <v/>
      </c>
      <c r="E147" s="49"/>
      <c r="F147" s="49"/>
      <c r="G147" s="49"/>
      <c r="H147" s="49"/>
      <c r="I147" s="202"/>
      <c r="J147" s="202"/>
      <c r="K147" s="203" t="str">
        <f>IF(C147="","",Settings!$D$10+SUM($J$21:J147)-SUM($I$21:I147))</f>
        <v/>
      </c>
      <c r="L147" s="49"/>
      <c r="M147" s="201"/>
      <c r="N147" s="49"/>
      <c r="O147" s="49"/>
      <c r="P147" s="49"/>
    </row>
    <row r="148" spans="1:16" ht="30" customHeight="1">
      <c r="A148" s="194"/>
      <c r="B148" s="200" t="str">
        <f t="shared" si="2"/>
        <v/>
      </c>
      <c r="C148" s="201"/>
      <c r="D148" s="200" t="str">
        <f t="shared" si="3"/>
        <v/>
      </c>
      <c r="E148" s="49"/>
      <c r="F148" s="49"/>
      <c r="G148" s="49"/>
      <c r="H148" s="49"/>
      <c r="I148" s="202"/>
      <c r="J148" s="202"/>
      <c r="K148" s="203" t="str">
        <f>IF(C148="","",Settings!$D$10+SUM($J$21:J148)-SUM($I$21:I148))</f>
        <v/>
      </c>
      <c r="L148" s="49"/>
      <c r="M148" s="201"/>
      <c r="N148" s="49"/>
      <c r="O148" s="49"/>
      <c r="P148" s="49"/>
    </row>
    <row r="149" spans="1:16" ht="30" customHeight="1">
      <c r="A149" s="194"/>
      <c r="B149" s="200" t="str">
        <f t="shared" ref="B149:B212" si="4">IF(C149="","","TXN-"&amp;TEXT(ROW()-20,"0000"))</f>
        <v/>
      </c>
      <c r="C149" s="201"/>
      <c r="D149" s="200" t="str">
        <f t="shared" ref="D149:D212" si="5">IF(C149="","",TEXT(C149,"mmmm"))</f>
        <v/>
      </c>
      <c r="E149" s="49"/>
      <c r="F149" s="49"/>
      <c r="G149" s="49"/>
      <c r="H149" s="49"/>
      <c r="I149" s="202"/>
      <c r="J149" s="202"/>
      <c r="K149" s="203" t="str">
        <f>IF(C149="","",Settings!$D$10+SUM($J$21:J149)-SUM($I$21:I149))</f>
        <v/>
      </c>
      <c r="L149" s="49"/>
      <c r="M149" s="201"/>
      <c r="N149" s="49"/>
      <c r="O149" s="49"/>
      <c r="P149" s="49"/>
    </row>
    <row r="150" spans="1:16" ht="30" customHeight="1">
      <c r="A150" s="194"/>
      <c r="B150" s="200" t="str">
        <f t="shared" si="4"/>
        <v/>
      </c>
      <c r="C150" s="201"/>
      <c r="D150" s="200" t="str">
        <f t="shared" si="5"/>
        <v/>
      </c>
      <c r="E150" s="49"/>
      <c r="F150" s="49"/>
      <c r="G150" s="49"/>
      <c r="H150" s="49"/>
      <c r="I150" s="202"/>
      <c r="J150" s="202"/>
      <c r="K150" s="203" t="str">
        <f>IF(C150="","",Settings!$D$10+SUM($J$21:J150)-SUM($I$21:I150))</f>
        <v/>
      </c>
      <c r="L150" s="49"/>
      <c r="M150" s="201"/>
      <c r="N150" s="49"/>
      <c r="O150" s="49"/>
      <c r="P150" s="49"/>
    </row>
    <row r="151" spans="1:16" ht="30" customHeight="1">
      <c r="A151" s="194"/>
      <c r="B151" s="200" t="str">
        <f t="shared" si="4"/>
        <v/>
      </c>
      <c r="C151" s="201"/>
      <c r="D151" s="200" t="str">
        <f t="shared" si="5"/>
        <v/>
      </c>
      <c r="E151" s="49"/>
      <c r="F151" s="49"/>
      <c r="G151" s="49"/>
      <c r="H151" s="49"/>
      <c r="I151" s="202"/>
      <c r="J151" s="202"/>
      <c r="K151" s="203" t="str">
        <f>IF(C151="","",Settings!$D$10+SUM($J$21:J151)-SUM($I$21:I151))</f>
        <v/>
      </c>
      <c r="L151" s="49"/>
      <c r="M151" s="201"/>
      <c r="N151" s="49"/>
      <c r="O151" s="49"/>
      <c r="P151" s="49"/>
    </row>
    <row r="152" spans="1:16" ht="30" customHeight="1">
      <c r="A152" s="194"/>
      <c r="B152" s="200" t="str">
        <f t="shared" si="4"/>
        <v/>
      </c>
      <c r="C152" s="201"/>
      <c r="D152" s="200" t="str">
        <f t="shared" si="5"/>
        <v/>
      </c>
      <c r="E152" s="49"/>
      <c r="F152" s="49"/>
      <c r="G152" s="49"/>
      <c r="H152" s="49"/>
      <c r="I152" s="202"/>
      <c r="J152" s="202"/>
      <c r="K152" s="203" t="str">
        <f>IF(C152="","",Settings!$D$10+SUM($J$21:J152)-SUM($I$21:I152))</f>
        <v/>
      </c>
      <c r="L152" s="49"/>
      <c r="M152" s="201"/>
      <c r="N152" s="49"/>
      <c r="O152" s="49"/>
      <c r="P152" s="49"/>
    </row>
    <row r="153" spans="1:16" ht="30" customHeight="1">
      <c r="A153" s="194"/>
      <c r="B153" s="200" t="str">
        <f t="shared" si="4"/>
        <v/>
      </c>
      <c r="C153" s="201"/>
      <c r="D153" s="200" t="str">
        <f t="shared" si="5"/>
        <v/>
      </c>
      <c r="E153" s="49"/>
      <c r="F153" s="49"/>
      <c r="G153" s="49"/>
      <c r="H153" s="49"/>
      <c r="I153" s="202"/>
      <c r="J153" s="202"/>
      <c r="K153" s="203" t="str">
        <f>IF(C153="","",Settings!$D$10+SUM($J$21:J153)-SUM($I$21:I153))</f>
        <v/>
      </c>
      <c r="L153" s="49"/>
      <c r="M153" s="201"/>
      <c r="N153" s="49"/>
      <c r="O153" s="49"/>
      <c r="P153" s="49"/>
    </row>
    <row r="154" spans="1:16" ht="30" customHeight="1">
      <c r="A154" s="194"/>
      <c r="B154" s="200" t="str">
        <f t="shared" si="4"/>
        <v/>
      </c>
      <c r="C154" s="201"/>
      <c r="D154" s="200" t="str">
        <f t="shared" si="5"/>
        <v/>
      </c>
      <c r="E154" s="49"/>
      <c r="F154" s="49"/>
      <c r="G154" s="49"/>
      <c r="H154" s="49"/>
      <c r="I154" s="202"/>
      <c r="J154" s="202"/>
      <c r="K154" s="203" t="str">
        <f>IF(C154="","",Settings!$D$10+SUM($J$21:J154)-SUM($I$21:I154))</f>
        <v/>
      </c>
      <c r="L154" s="49"/>
      <c r="M154" s="201"/>
      <c r="N154" s="49"/>
      <c r="O154" s="49"/>
      <c r="P154" s="49"/>
    </row>
    <row r="155" spans="1:16" ht="30" customHeight="1">
      <c r="A155" s="194"/>
      <c r="B155" s="200" t="str">
        <f t="shared" si="4"/>
        <v/>
      </c>
      <c r="C155" s="201"/>
      <c r="D155" s="200" t="str">
        <f t="shared" si="5"/>
        <v/>
      </c>
      <c r="E155" s="49"/>
      <c r="F155" s="49"/>
      <c r="G155" s="49"/>
      <c r="H155" s="49"/>
      <c r="I155" s="202"/>
      <c r="J155" s="202"/>
      <c r="K155" s="203" t="str">
        <f>IF(C155="","",Settings!$D$10+SUM($J$21:J155)-SUM($I$21:I155))</f>
        <v/>
      </c>
      <c r="L155" s="49"/>
      <c r="M155" s="201"/>
      <c r="N155" s="49"/>
      <c r="O155" s="49"/>
      <c r="P155" s="49"/>
    </row>
    <row r="156" spans="1:16" ht="30" customHeight="1">
      <c r="A156" s="194"/>
      <c r="B156" s="200" t="str">
        <f t="shared" si="4"/>
        <v/>
      </c>
      <c r="C156" s="201"/>
      <c r="D156" s="200" t="str">
        <f t="shared" si="5"/>
        <v/>
      </c>
      <c r="E156" s="49"/>
      <c r="F156" s="49"/>
      <c r="G156" s="49"/>
      <c r="H156" s="49"/>
      <c r="I156" s="202"/>
      <c r="J156" s="202"/>
      <c r="K156" s="203" t="str">
        <f>IF(C156="","",Settings!$D$10+SUM($J$21:J156)-SUM($I$21:I156))</f>
        <v/>
      </c>
      <c r="L156" s="49"/>
      <c r="M156" s="201"/>
      <c r="N156" s="49"/>
      <c r="O156" s="49"/>
      <c r="P156" s="49"/>
    </row>
    <row r="157" spans="1:16" ht="30" customHeight="1">
      <c r="A157" s="194"/>
      <c r="B157" s="200" t="str">
        <f t="shared" si="4"/>
        <v/>
      </c>
      <c r="C157" s="201"/>
      <c r="D157" s="200" t="str">
        <f t="shared" si="5"/>
        <v/>
      </c>
      <c r="E157" s="49"/>
      <c r="F157" s="49"/>
      <c r="G157" s="49"/>
      <c r="H157" s="49"/>
      <c r="I157" s="202"/>
      <c r="J157" s="202"/>
      <c r="K157" s="203" t="str">
        <f>IF(C157="","",Settings!$D$10+SUM($J$21:J157)-SUM($I$21:I157))</f>
        <v/>
      </c>
      <c r="L157" s="49"/>
      <c r="M157" s="201"/>
      <c r="N157" s="49"/>
      <c r="O157" s="49"/>
      <c r="P157" s="49"/>
    </row>
    <row r="158" spans="1:16" ht="30" customHeight="1">
      <c r="A158" s="194"/>
      <c r="B158" s="200" t="str">
        <f t="shared" si="4"/>
        <v/>
      </c>
      <c r="C158" s="201"/>
      <c r="D158" s="200" t="str">
        <f t="shared" si="5"/>
        <v/>
      </c>
      <c r="E158" s="49"/>
      <c r="F158" s="49"/>
      <c r="G158" s="49"/>
      <c r="H158" s="49"/>
      <c r="I158" s="202"/>
      <c r="J158" s="202"/>
      <c r="K158" s="203" t="str">
        <f>IF(C158="","",Settings!$D$10+SUM($J$21:J158)-SUM($I$21:I158))</f>
        <v/>
      </c>
      <c r="L158" s="49"/>
      <c r="M158" s="201"/>
      <c r="N158" s="49"/>
      <c r="O158" s="49"/>
      <c r="P158" s="49"/>
    </row>
    <row r="159" spans="1:16" ht="30" customHeight="1">
      <c r="A159" s="194"/>
      <c r="B159" s="200" t="str">
        <f t="shared" si="4"/>
        <v/>
      </c>
      <c r="C159" s="201"/>
      <c r="D159" s="200" t="str">
        <f t="shared" si="5"/>
        <v/>
      </c>
      <c r="E159" s="49"/>
      <c r="F159" s="49"/>
      <c r="G159" s="49"/>
      <c r="H159" s="49"/>
      <c r="I159" s="202"/>
      <c r="J159" s="202"/>
      <c r="K159" s="203" t="str">
        <f>IF(C159="","",Settings!$D$10+SUM($J$21:J159)-SUM($I$21:I159))</f>
        <v/>
      </c>
      <c r="L159" s="49"/>
      <c r="M159" s="201"/>
      <c r="N159" s="49"/>
      <c r="O159" s="49"/>
      <c r="P159" s="49"/>
    </row>
    <row r="160" spans="1:16" ht="30" customHeight="1">
      <c r="A160" s="194"/>
      <c r="B160" s="200" t="str">
        <f t="shared" si="4"/>
        <v/>
      </c>
      <c r="C160" s="201"/>
      <c r="D160" s="200" t="str">
        <f t="shared" si="5"/>
        <v/>
      </c>
      <c r="E160" s="49"/>
      <c r="F160" s="49"/>
      <c r="G160" s="49"/>
      <c r="H160" s="49"/>
      <c r="I160" s="202"/>
      <c r="J160" s="202"/>
      <c r="K160" s="203" t="str">
        <f>IF(C160="","",Settings!$D$10+SUM($J$21:J160)-SUM($I$21:I160))</f>
        <v/>
      </c>
      <c r="L160" s="49"/>
      <c r="M160" s="201"/>
      <c r="N160" s="49"/>
      <c r="O160" s="49"/>
      <c r="P160" s="49"/>
    </row>
    <row r="161" spans="1:16" ht="30" customHeight="1">
      <c r="A161" s="194"/>
      <c r="B161" s="200" t="str">
        <f t="shared" si="4"/>
        <v/>
      </c>
      <c r="C161" s="201"/>
      <c r="D161" s="200" t="str">
        <f t="shared" si="5"/>
        <v/>
      </c>
      <c r="E161" s="49"/>
      <c r="F161" s="49"/>
      <c r="G161" s="49"/>
      <c r="H161" s="49"/>
      <c r="I161" s="202"/>
      <c r="J161" s="202"/>
      <c r="K161" s="203" t="str">
        <f>IF(C161="","",Settings!$D$10+SUM($J$21:J161)-SUM($I$21:I161))</f>
        <v/>
      </c>
      <c r="L161" s="49"/>
      <c r="M161" s="201"/>
      <c r="N161" s="49"/>
      <c r="O161" s="49"/>
      <c r="P161" s="49"/>
    </row>
    <row r="162" spans="1:16" ht="30" customHeight="1">
      <c r="A162" s="194"/>
      <c r="B162" s="200" t="str">
        <f t="shared" si="4"/>
        <v/>
      </c>
      <c r="C162" s="201"/>
      <c r="D162" s="200" t="str">
        <f t="shared" si="5"/>
        <v/>
      </c>
      <c r="E162" s="49"/>
      <c r="F162" s="49"/>
      <c r="G162" s="49"/>
      <c r="H162" s="49"/>
      <c r="I162" s="202"/>
      <c r="J162" s="202"/>
      <c r="K162" s="203" t="str">
        <f>IF(C162="","",Settings!$D$10+SUM($J$21:J162)-SUM($I$21:I162))</f>
        <v/>
      </c>
      <c r="L162" s="49"/>
      <c r="M162" s="201"/>
      <c r="N162" s="49"/>
      <c r="O162" s="49"/>
      <c r="P162" s="49"/>
    </row>
    <row r="163" spans="1:16" ht="30" customHeight="1">
      <c r="A163" s="194"/>
      <c r="B163" s="200" t="str">
        <f t="shared" si="4"/>
        <v/>
      </c>
      <c r="C163" s="201"/>
      <c r="D163" s="200" t="str">
        <f t="shared" si="5"/>
        <v/>
      </c>
      <c r="E163" s="49"/>
      <c r="F163" s="49"/>
      <c r="G163" s="49"/>
      <c r="H163" s="49"/>
      <c r="I163" s="202"/>
      <c r="J163" s="202"/>
      <c r="K163" s="203" t="str">
        <f>IF(C163="","",Settings!$D$10+SUM($J$21:J163)-SUM($I$21:I163))</f>
        <v/>
      </c>
      <c r="L163" s="49"/>
      <c r="M163" s="201"/>
      <c r="N163" s="49"/>
      <c r="O163" s="49"/>
      <c r="P163" s="49"/>
    </row>
    <row r="164" spans="1:16" ht="30" customHeight="1">
      <c r="A164" s="194"/>
      <c r="B164" s="200" t="str">
        <f t="shared" si="4"/>
        <v/>
      </c>
      <c r="C164" s="201"/>
      <c r="D164" s="200" t="str">
        <f t="shared" si="5"/>
        <v/>
      </c>
      <c r="E164" s="49"/>
      <c r="F164" s="49"/>
      <c r="G164" s="49"/>
      <c r="H164" s="49"/>
      <c r="I164" s="202"/>
      <c r="J164" s="202"/>
      <c r="K164" s="203" t="str">
        <f>IF(C164="","",Settings!$D$10+SUM($J$21:J164)-SUM($I$21:I164))</f>
        <v/>
      </c>
      <c r="L164" s="49"/>
      <c r="M164" s="201"/>
      <c r="N164" s="49"/>
      <c r="O164" s="49"/>
      <c r="P164" s="49"/>
    </row>
    <row r="165" spans="1:16" ht="30" customHeight="1">
      <c r="A165" s="194"/>
      <c r="B165" s="200" t="str">
        <f t="shared" si="4"/>
        <v/>
      </c>
      <c r="C165" s="201"/>
      <c r="D165" s="200" t="str">
        <f t="shared" si="5"/>
        <v/>
      </c>
      <c r="E165" s="49"/>
      <c r="F165" s="49"/>
      <c r="G165" s="49"/>
      <c r="H165" s="49"/>
      <c r="I165" s="202"/>
      <c r="J165" s="202"/>
      <c r="K165" s="203" t="str">
        <f>IF(C165="","",Settings!$D$10+SUM($J$21:J165)-SUM($I$21:I165))</f>
        <v/>
      </c>
      <c r="L165" s="49"/>
      <c r="M165" s="201"/>
      <c r="N165" s="49"/>
      <c r="O165" s="49"/>
      <c r="P165" s="49"/>
    </row>
    <row r="166" spans="1:16" ht="30" customHeight="1">
      <c r="A166" s="194"/>
      <c r="B166" s="200" t="str">
        <f t="shared" si="4"/>
        <v/>
      </c>
      <c r="C166" s="201"/>
      <c r="D166" s="200" t="str">
        <f t="shared" si="5"/>
        <v/>
      </c>
      <c r="E166" s="49"/>
      <c r="F166" s="49"/>
      <c r="G166" s="49"/>
      <c r="H166" s="49"/>
      <c r="I166" s="202"/>
      <c r="J166" s="202"/>
      <c r="K166" s="203" t="str">
        <f>IF(C166="","",Settings!$D$10+SUM($J$21:J166)-SUM($I$21:I166))</f>
        <v/>
      </c>
      <c r="L166" s="49"/>
      <c r="M166" s="201"/>
      <c r="N166" s="49"/>
      <c r="O166" s="49"/>
      <c r="P166" s="49"/>
    </row>
    <row r="167" spans="1:16" ht="30" customHeight="1">
      <c r="A167" s="194"/>
      <c r="B167" s="200" t="str">
        <f t="shared" si="4"/>
        <v/>
      </c>
      <c r="C167" s="201"/>
      <c r="D167" s="200" t="str">
        <f t="shared" si="5"/>
        <v/>
      </c>
      <c r="E167" s="49"/>
      <c r="F167" s="49"/>
      <c r="G167" s="49"/>
      <c r="H167" s="49"/>
      <c r="I167" s="202"/>
      <c r="J167" s="202"/>
      <c r="K167" s="203" t="str">
        <f>IF(C167="","",Settings!$D$10+SUM($J$21:J167)-SUM($I$21:I167))</f>
        <v/>
      </c>
      <c r="L167" s="49"/>
      <c r="M167" s="201"/>
      <c r="N167" s="49"/>
      <c r="O167" s="49"/>
      <c r="P167" s="49"/>
    </row>
    <row r="168" spans="1:16" ht="30" customHeight="1">
      <c r="A168" s="194"/>
      <c r="B168" s="200" t="str">
        <f t="shared" si="4"/>
        <v/>
      </c>
      <c r="C168" s="201"/>
      <c r="D168" s="200" t="str">
        <f t="shared" si="5"/>
        <v/>
      </c>
      <c r="E168" s="49"/>
      <c r="F168" s="49"/>
      <c r="G168" s="49"/>
      <c r="H168" s="49"/>
      <c r="I168" s="202"/>
      <c r="J168" s="202"/>
      <c r="K168" s="203" t="str">
        <f>IF(C168="","",Settings!$D$10+SUM($J$21:J168)-SUM($I$21:I168))</f>
        <v/>
      </c>
      <c r="L168" s="49"/>
      <c r="M168" s="201"/>
      <c r="N168" s="49"/>
      <c r="O168" s="49"/>
      <c r="P168" s="49"/>
    </row>
    <row r="169" spans="1:16" ht="30" customHeight="1">
      <c r="A169" s="194"/>
      <c r="B169" s="200" t="str">
        <f t="shared" si="4"/>
        <v/>
      </c>
      <c r="C169" s="201"/>
      <c r="D169" s="200" t="str">
        <f t="shared" si="5"/>
        <v/>
      </c>
      <c r="E169" s="49"/>
      <c r="F169" s="49"/>
      <c r="G169" s="49"/>
      <c r="H169" s="49"/>
      <c r="I169" s="202"/>
      <c r="J169" s="202"/>
      <c r="K169" s="203" t="str">
        <f>IF(C169="","",Settings!$D$10+SUM($J$21:J169)-SUM($I$21:I169))</f>
        <v/>
      </c>
      <c r="L169" s="49"/>
      <c r="M169" s="201"/>
      <c r="N169" s="49"/>
      <c r="O169" s="49"/>
      <c r="P169" s="49"/>
    </row>
    <row r="170" spans="1:16" ht="30" customHeight="1">
      <c r="A170" s="194"/>
      <c r="B170" s="200" t="str">
        <f t="shared" si="4"/>
        <v/>
      </c>
      <c r="C170" s="201"/>
      <c r="D170" s="200" t="str">
        <f t="shared" si="5"/>
        <v/>
      </c>
      <c r="E170" s="49"/>
      <c r="F170" s="49"/>
      <c r="G170" s="49"/>
      <c r="H170" s="49"/>
      <c r="I170" s="202"/>
      <c r="J170" s="202"/>
      <c r="K170" s="203" t="str">
        <f>IF(C170="","",Settings!$D$10+SUM($J$21:J170)-SUM($I$21:I170))</f>
        <v/>
      </c>
      <c r="L170" s="49"/>
      <c r="M170" s="201"/>
      <c r="N170" s="49"/>
      <c r="O170" s="49"/>
      <c r="P170" s="49"/>
    </row>
    <row r="171" spans="1:16" ht="30" customHeight="1">
      <c r="A171" s="194"/>
      <c r="B171" s="200" t="str">
        <f t="shared" si="4"/>
        <v/>
      </c>
      <c r="C171" s="201"/>
      <c r="D171" s="200" t="str">
        <f t="shared" si="5"/>
        <v/>
      </c>
      <c r="E171" s="49"/>
      <c r="F171" s="49"/>
      <c r="G171" s="49"/>
      <c r="H171" s="49"/>
      <c r="I171" s="202"/>
      <c r="J171" s="202"/>
      <c r="K171" s="203" t="str">
        <f>IF(C171="","",Settings!$D$10+SUM($J$21:J171)-SUM($I$21:I171))</f>
        <v/>
      </c>
      <c r="L171" s="49"/>
      <c r="M171" s="201"/>
      <c r="N171" s="49"/>
      <c r="O171" s="49"/>
      <c r="P171" s="49"/>
    </row>
    <row r="172" spans="1:16" ht="30" customHeight="1">
      <c r="A172" s="194"/>
      <c r="B172" s="200" t="str">
        <f t="shared" si="4"/>
        <v/>
      </c>
      <c r="C172" s="201"/>
      <c r="D172" s="200" t="str">
        <f t="shared" si="5"/>
        <v/>
      </c>
      <c r="E172" s="49"/>
      <c r="F172" s="49"/>
      <c r="G172" s="49"/>
      <c r="H172" s="49"/>
      <c r="I172" s="202"/>
      <c r="J172" s="202"/>
      <c r="K172" s="203" t="str">
        <f>IF(C172="","",Settings!$D$10+SUM($J$21:J172)-SUM($I$21:I172))</f>
        <v/>
      </c>
      <c r="L172" s="49"/>
      <c r="M172" s="201"/>
      <c r="N172" s="49"/>
      <c r="O172" s="49"/>
      <c r="P172" s="49"/>
    </row>
    <row r="173" spans="1:16" ht="30" customHeight="1">
      <c r="A173" s="194"/>
      <c r="B173" s="200" t="str">
        <f t="shared" si="4"/>
        <v/>
      </c>
      <c r="C173" s="201"/>
      <c r="D173" s="200" t="str">
        <f t="shared" si="5"/>
        <v/>
      </c>
      <c r="E173" s="49"/>
      <c r="F173" s="49"/>
      <c r="G173" s="49"/>
      <c r="H173" s="49"/>
      <c r="I173" s="202"/>
      <c r="J173" s="202"/>
      <c r="K173" s="203" t="str">
        <f>IF(C173="","",Settings!$D$10+SUM($J$21:J173)-SUM($I$21:I173))</f>
        <v/>
      </c>
      <c r="L173" s="49"/>
      <c r="M173" s="201"/>
      <c r="N173" s="49"/>
      <c r="O173" s="49"/>
      <c r="P173" s="49"/>
    </row>
    <row r="174" spans="1:16" ht="30" customHeight="1">
      <c r="A174" s="194"/>
      <c r="B174" s="200" t="str">
        <f t="shared" si="4"/>
        <v/>
      </c>
      <c r="C174" s="201"/>
      <c r="D174" s="200" t="str">
        <f t="shared" si="5"/>
        <v/>
      </c>
      <c r="E174" s="49"/>
      <c r="F174" s="49"/>
      <c r="G174" s="49"/>
      <c r="H174" s="49"/>
      <c r="I174" s="202"/>
      <c r="J174" s="202"/>
      <c r="K174" s="203" t="str">
        <f>IF(C174="","",Settings!$D$10+SUM($J$21:J174)-SUM($I$21:I174))</f>
        <v/>
      </c>
      <c r="L174" s="49"/>
      <c r="M174" s="201"/>
      <c r="N174" s="49"/>
      <c r="O174" s="49"/>
      <c r="P174" s="49"/>
    </row>
    <row r="175" spans="1:16" ht="30" customHeight="1">
      <c r="A175" s="194"/>
      <c r="B175" s="200" t="str">
        <f t="shared" si="4"/>
        <v/>
      </c>
      <c r="C175" s="201"/>
      <c r="D175" s="200" t="str">
        <f t="shared" si="5"/>
        <v/>
      </c>
      <c r="E175" s="49"/>
      <c r="F175" s="49"/>
      <c r="G175" s="49"/>
      <c r="H175" s="49"/>
      <c r="I175" s="202"/>
      <c r="J175" s="202"/>
      <c r="K175" s="203" t="str">
        <f>IF(C175="","",Settings!$D$10+SUM($J$21:J175)-SUM($I$21:I175))</f>
        <v/>
      </c>
      <c r="L175" s="49"/>
      <c r="M175" s="201"/>
      <c r="N175" s="49"/>
      <c r="O175" s="49"/>
      <c r="P175" s="49"/>
    </row>
    <row r="176" spans="1:16" ht="30" customHeight="1">
      <c r="A176" s="194"/>
      <c r="B176" s="200" t="str">
        <f t="shared" si="4"/>
        <v/>
      </c>
      <c r="C176" s="201"/>
      <c r="D176" s="200" t="str">
        <f t="shared" si="5"/>
        <v/>
      </c>
      <c r="E176" s="49"/>
      <c r="F176" s="49"/>
      <c r="G176" s="49"/>
      <c r="H176" s="49"/>
      <c r="I176" s="202"/>
      <c r="J176" s="202"/>
      <c r="K176" s="203" t="str">
        <f>IF(C176="","",Settings!$D$10+SUM($J$21:J176)-SUM($I$21:I176))</f>
        <v/>
      </c>
      <c r="L176" s="49"/>
      <c r="M176" s="201"/>
      <c r="N176" s="49"/>
      <c r="O176" s="49"/>
      <c r="P176" s="49"/>
    </row>
    <row r="177" spans="1:16" ht="30" customHeight="1">
      <c r="A177" s="194"/>
      <c r="B177" s="200" t="str">
        <f t="shared" si="4"/>
        <v/>
      </c>
      <c r="C177" s="201"/>
      <c r="D177" s="200" t="str">
        <f t="shared" si="5"/>
        <v/>
      </c>
      <c r="E177" s="49"/>
      <c r="F177" s="49"/>
      <c r="G177" s="49"/>
      <c r="H177" s="49"/>
      <c r="I177" s="202"/>
      <c r="J177" s="202"/>
      <c r="K177" s="203" t="str">
        <f>IF(C177="","",Settings!$D$10+SUM($J$21:J177)-SUM($I$21:I177))</f>
        <v/>
      </c>
      <c r="L177" s="49"/>
      <c r="M177" s="201"/>
      <c r="N177" s="49"/>
      <c r="O177" s="49"/>
      <c r="P177" s="49"/>
    </row>
    <row r="178" spans="1:16" ht="30" customHeight="1">
      <c r="A178" s="194"/>
      <c r="B178" s="200" t="str">
        <f t="shared" si="4"/>
        <v/>
      </c>
      <c r="C178" s="201"/>
      <c r="D178" s="200" t="str">
        <f t="shared" si="5"/>
        <v/>
      </c>
      <c r="E178" s="49"/>
      <c r="F178" s="49"/>
      <c r="G178" s="49"/>
      <c r="H178" s="49"/>
      <c r="I178" s="202"/>
      <c r="J178" s="202"/>
      <c r="K178" s="203" t="str">
        <f>IF(C178="","",Settings!$D$10+SUM($J$21:J178)-SUM($I$21:I178))</f>
        <v/>
      </c>
      <c r="L178" s="49"/>
      <c r="M178" s="201"/>
      <c r="N178" s="49"/>
      <c r="O178" s="49"/>
      <c r="P178" s="49"/>
    </row>
    <row r="179" spans="1:16" ht="30" customHeight="1">
      <c r="A179" s="194"/>
      <c r="B179" s="200" t="str">
        <f t="shared" si="4"/>
        <v/>
      </c>
      <c r="C179" s="201"/>
      <c r="D179" s="200" t="str">
        <f t="shared" si="5"/>
        <v/>
      </c>
      <c r="E179" s="49"/>
      <c r="F179" s="49"/>
      <c r="G179" s="49"/>
      <c r="H179" s="49"/>
      <c r="I179" s="202"/>
      <c r="J179" s="202"/>
      <c r="K179" s="203" t="str">
        <f>IF(C179="","",Settings!$D$10+SUM($J$21:J179)-SUM($I$21:I179))</f>
        <v/>
      </c>
      <c r="L179" s="49"/>
      <c r="M179" s="201"/>
      <c r="N179" s="49"/>
      <c r="O179" s="49"/>
      <c r="P179" s="49"/>
    </row>
    <row r="180" spans="1:16" ht="30" customHeight="1">
      <c r="A180" s="194"/>
      <c r="B180" s="200" t="str">
        <f t="shared" si="4"/>
        <v/>
      </c>
      <c r="C180" s="201"/>
      <c r="D180" s="200" t="str">
        <f t="shared" si="5"/>
        <v/>
      </c>
      <c r="E180" s="49"/>
      <c r="F180" s="49"/>
      <c r="G180" s="49"/>
      <c r="H180" s="49"/>
      <c r="I180" s="202"/>
      <c r="J180" s="202"/>
      <c r="K180" s="203" t="str">
        <f>IF(C180="","",Settings!$D$10+SUM($J$21:J180)-SUM($I$21:I180))</f>
        <v/>
      </c>
      <c r="L180" s="49"/>
      <c r="M180" s="201"/>
      <c r="N180" s="49"/>
      <c r="O180" s="49"/>
      <c r="P180" s="49"/>
    </row>
    <row r="181" spans="1:16" ht="30" customHeight="1">
      <c r="A181" s="194"/>
      <c r="B181" s="200" t="str">
        <f t="shared" si="4"/>
        <v/>
      </c>
      <c r="C181" s="201"/>
      <c r="D181" s="200" t="str">
        <f t="shared" si="5"/>
        <v/>
      </c>
      <c r="E181" s="49"/>
      <c r="F181" s="49"/>
      <c r="G181" s="49"/>
      <c r="H181" s="49"/>
      <c r="I181" s="202"/>
      <c r="J181" s="202"/>
      <c r="K181" s="203" t="str">
        <f>IF(C181="","",Settings!$D$10+SUM($J$21:J181)-SUM($I$21:I181))</f>
        <v/>
      </c>
      <c r="L181" s="49"/>
      <c r="M181" s="201"/>
      <c r="N181" s="49"/>
      <c r="O181" s="49"/>
      <c r="P181" s="49"/>
    </row>
    <row r="182" spans="1:16" ht="30" customHeight="1">
      <c r="A182" s="194"/>
      <c r="B182" s="200" t="str">
        <f t="shared" si="4"/>
        <v/>
      </c>
      <c r="C182" s="201"/>
      <c r="D182" s="200" t="str">
        <f t="shared" si="5"/>
        <v/>
      </c>
      <c r="E182" s="49"/>
      <c r="F182" s="49"/>
      <c r="G182" s="49"/>
      <c r="H182" s="49"/>
      <c r="I182" s="202"/>
      <c r="J182" s="202"/>
      <c r="K182" s="203" t="str">
        <f>IF(C182="","",Settings!$D$10+SUM($J$21:J182)-SUM($I$21:I182))</f>
        <v/>
      </c>
      <c r="L182" s="49"/>
      <c r="M182" s="201"/>
      <c r="N182" s="49"/>
      <c r="O182" s="49"/>
      <c r="P182" s="49"/>
    </row>
    <row r="183" spans="1:16" ht="30" customHeight="1">
      <c r="A183" s="194"/>
      <c r="B183" s="200" t="str">
        <f t="shared" si="4"/>
        <v/>
      </c>
      <c r="C183" s="201"/>
      <c r="D183" s="200" t="str">
        <f t="shared" si="5"/>
        <v/>
      </c>
      <c r="E183" s="49"/>
      <c r="F183" s="49"/>
      <c r="G183" s="49"/>
      <c r="H183" s="49"/>
      <c r="I183" s="202"/>
      <c r="J183" s="202"/>
      <c r="K183" s="203" t="str">
        <f>IF(C183="","",Settings!$D$10+SUM($J$21:J183)-SUM($I$21:I183))</f>
        <v/>
      </c>
      <c r="L183" s="49"/>
      <c r="M183" s="201"/>
      <c r="N183" s="49"/>
      <c r="O183" s="49"/>
      <c r="P183" s="49"/>
    </row>
    <row r="184" spans="1:16" ht="30" customHeight="1">
      <c r="A184" s="194"/>
      <c r="B184" s="200" t="str">
        <f t="shared" si="4"/>
        <v/>
      </c>
      <c r="C184" s="201"/>
      <c r="D184" s="200" t="str">
        <f t="shared" si="5"/>
        <v/>
      </c>
      <c r="E184" s="49"/>
      <c r="F184" s="49"/>
      <c r="G184" s="49"/>
      <c r="H184" s="49"/>
      <c r="I184" s="202"/>
      <c r="J184" s="202"/>
      <c r="K184" s="203" t="str">
        <f>IF(C184="","",Settings!$D$10+SUM($J$21:J184)-SUM($I$21:I184))</f>
        <v/>
      </c>
      <c r="L184" s="49"/>
      <c r="M184" s="201"/>
      <c r="N184" s="49"/>
      <c r="O184" s="49"/>
      <c r="P184" s="49"/>
    </row>
    <row r="185" spans="1:16" ht="30" customHeight="1">
      <c r="A185" s="194"/>
      <c r="B185" s="200" t="str">
        <f t="shared" si="4"/>
        <v/>
      </c>
      <c r="C185" s="201"/>
      <c r="D185" s="200" t="str">
        <f t="shared" si="5"/>
        <v/>
      </c>
      <c r="E185" s="49"/>
      <c r="F185" s="49"/>
      <c r="G185" s="49"/>
      <c r="H185" s="49"/>
      <c r="I185" s="202"/>
      <c r="J185" s="202"/>
      <c r="K185" s="203" t="str">
        <f>IF(C185="","",Settings!$D$10+SUM($J$21:J185)-SUM($I$21:I185))</f>
        <v/>
      </c>
      <c r="L185" s="49"/>
      <c r="M185" s="201"/>
      <c r="N185" s="49"/>
      <c r="O185" s="49"/>
      <c r="P185" s="49"/>
    </row>
    <row r="186" spans="1:16" ht="30" customHeight="1">
      <c r="A186" s="194"/>
      <c r="B186" s="200" t="str">
        <f t="shared" si="4"/>
        <v/>
      </c>
      <c r="C186" s="201"/>
      <c r="D186" s="200" t="str">
        <f t="shared" si="5"/>
        <v/>
      </c>
      <c r="E186" s="49"/>
      <c r="F186" s="49"/>
      <c r="G186" s="49"/>
      <c r="H186" s="49"/>
      <c r="I186" s="202"/>
      <c r="J186" s="202"/>
      <c r="K186" s="203" t="str">
        <f>IF(C186="","",Settings!$D$10+SUM($J$21:J186)-SUM($I$21:I186))</f>
        <v/>
      </c>
      <c r="L186" s="49"/>
      <c r="M186" s="201"/>
      <c r="N186" s="49"/>
      <c r="O186" s="49"/>
      <c r="P186" s="49"/>
    </row>
    <row r="187" spans="1:16" ht="30" customHeight="1">
      <c r="A187" s="194"/>
      <c r="B187" s="200" t="str">
        <f t="shared" si="4"/>
        <v/>
      </c>
      <c r="C187" s="201"/>
      <c r="D187" s="200" t="str">
        <f t="shared" si="5"/>
        <v/>
      </c>
      <c r="E187" s="49"/>
      <c r="F187" s="49"/>
      <c r="G187" s="49"/>
      <c r="H187" s="49"/>
      <c r="I187" s="202"/>
      <c r="J187" s="202"/>
      <c r="K187" s="203" t="str">
        <f>IF(C187="","",Settings!$D$10+SUM($J$21:J187)-SUM($I$21:I187))</f>
        <v/>
      </c>
      <c r="L187" s="49"/>
      <c r="M187" s="201"/>
      <c r="N187" s="49"/>
      <c r="O187" s="49"/>
      <c r="P187" s="49"/>
    </row>
    <row r="188" spans="1:16" ht="30" customHeight="1">
      <c r="A188" s="194"/>
      <c r="B188" s="200" t="str">
        <f t="shared" si="4"/>
        <v/>
      </c>
      <c r="C188" s="201"/>
      <c r="D188" s="200" t="str">
        <f t="shared" si="5"/>
        <v/>
      </c>
      <c r="E188" s="49"/>
      <c r="F188" s="49"/>
      <c r="G188" s="49"/>
      <c r="H188" s="49"/>
      <c r="I188" s="202"/>
      <c r="J188" s="202"/>
      <c r="K188" s="203" t="str">
        <f>IF(C188="","",Settings!$D$10+SUM($J$21:J188)-SUM($I$21:I188))</f>
        <v/>
      </c>
      <c r="L188" s="49"/>
      <c r="M188" s="201"/>
      <c r="N188" s="49"/>
      <c r="O188" s="49"/>
      <c r="P188" s="49"/>
    </row>
    <row r="189" spans="1:16" ht="30" customHeight="1">
      <c r="A189" s="194"/>
      <c r="B189" s="200" t="str">
        <f t="shared" si="4"/>
        <v/>
      </c>
      <c r="C189" s="201"/>
      <c r="D189" s="200" t="str">
        <f t="shared" si="5"/>
        <v/>
      </c>
      <c r="E189" s="49"/>
      <c r="F189" s="49"/>
      <c r="G189" s="49"/>
      <c r="H189" s="49"/>
      <c r="I189" s="202"/>
      <c r="J189" s="202"/>
      <c r="K189" s="203" t="str">
        <f>IF(C189="","",Settings!$D$10+SUM($J$21:J189)-SUM($I$21:I189))</f>
        <v/>
      </c>
      <c r="L189" s="49"/>
      <c r="M189" s="201"/>
      <c r="N189" s="49"/>
      <c r="O189" s="49"/>
      <c r="P189" s="49"/>
    </row>
    <row r="190" spans="1:16" ht="30" customHeight="1">
      <c r="A190" s="194"/>
      <c r="B190" s="200" t="str">
        <f t="shared" si="4"/>
        <v/>
      </c>
      <c r="C190" s="201"/>
      <c r="D190" s="200" t="str">
        <f t="shared" si="5"/>
        <v/>
      </c>
      <c r="E190" s="49"/>
      <c r="F190" s="49"/>
      <c r="G190" s="49"/>
      <c r="H190" s="49"/>
      <c r="I190" s="202"/>
      <c r="J190" s="202"/>
      <c r="K190" s="203" t="str">
        <f>IF(C190="","",Settings!$D$10+SUM($J$21:J190)-SUM($I$21:I190))</f>
        <v/>
      </c>
      <c r="L190" s="49"/>
      <c r="M190" s="201"/>
      <c r="N190" s="49"/>
      <c r="O190" s="49"/>
      <c r="P190" s="49"/>
    </row>
    <row r="191" spans="1:16" ht="30" customHeight="1">
      <c r="A191" s="194"/>
      <c r="B191" s="200" t="str">
        <f t="shared" si="4"/>
        <v/>
      </c>
      <c r="C191" s="201"/>
      <c r="D191" s="200" t="str">
        <f t="shared" si="5"/>
        <v/>
      </c>
      <c r="E191" s="49"/>
      <c r="F191" s="49"/>
      <c r="G191" s="49"/>
      <c r="H191" s="49"/>
      <c r="I191" s="202"/>
      <c r="J191" s="202"/>
      <c r="K191" s="203" t="str">
        <f>IF(C191="","",Settings!$D$10+SUM($J$21:J191)-SUM($I$21:I191))</f>
        <v/>
      </c>
      <c r="L191" s="49"/>
      <c r="M191" s="201"/>
      <c r="N191" s="49"/>
      <c r="O191" s="49"/>
      <c r="P191" s="49"/>
    </row>
    <row r="192" spans="1:16" ht="30" customHeight="1">
      <c r="A192" s="194"/>
      <c r="B192" s="200" t="str">
        <f t="shared" si="4"/>
        <v/>
      </c>
      <c r="C192" s="201"/>
      <c r="D192" s="200" t="str">
        <f t="shared" si="5"/>
        <v/>
      </c>
      <c r="E192" s="49"/>
      <c r="F192" s="49"/>
      <c r="G192" s="49"/>
      <c r="H192" s="49"/>
      <c r="I192" s="202"/>
      <c r="J192" s="202"/>
      <c r="K192" s="203" t="str">
        <f>IF(C192="","",Settings!$D$10+SUM($J$21:J192)-SUM($I$21:I192))</f>
        <v/>
      </c>
      <c r="L192" s="49"/>
      <c r="M192" s="201"/>
      <c r="N192" s="49"/>
      <c r="O192" s="49"/>
      <c r="P192" s="49"/>
    </row>
    <row r="193" spans="1:16" ht="30" customHeight="1">
      <c r="A193" s="194"/>
      <c r="B193" s="200" t="str">
        <f t="shared" si="4"/>
        <v/>
      </c>
      <c r="C193" s="201"/>
      <c r="D193" s="200" t="str">
        <f t="shared" si="5"/>
        <v/>
      </c>
      <c r="E193" s="49"/>
      <c r="F193" s="49"/>
      <c r="G193" s="49"/>
      <c r="H193" s="49"/>
      <c r="I193" s="202"/>
      <c r="J193" s="202"/>
      <c r="K193" s="203" t="str">
        <f>IF(C193="","",Settings!$D$10+SUM($J$21:J193)-SUM($I$21:I193))</f>
        <v/>
      </c>
      <c r="L193" s="49"/>
      <c r="M193" s="201"/>
      <c r="N193" s="49"/>
      <c r="O193" s="49"/>
      <c r="P193" s="49"/>
    </row>
    <row r="194" spans="1:16" ht="30" customHeight="1">
      <c r="A194" s="194"/>
      <c r="B194" s="200" t="str">
        <f t="shared" si="4"/>
        <v/>
      </c>
      <c r="C194" s="201"/>
      <c r="D194" s="200" t="str">
        <f t="shared" si="5"/>
        <v/>
      </c>
      <c r="E194" s="49"/>
      <c r="F194" s="49"/>
      <c r="G194" s="49"/>
      <c r="H194" s="49"/>
      <c r="I194" s="202"/>
      <c r="J194" s="202"/>
      <c r="K194" s="203" t="str">
        <f>IF(C194="","",Settings!$D$10+SUM($J$21:J194)-SUM($I$21:I194))</f>
        <v/>
      </c>
      <c r="L194" s="49"/>
      <c r="M194" s="201"/>
      <c r="N194" s="49"/>
      <c r="O194" s="49"/>
      <c r="P194" s="49"/>
    </row>
    <row r="195" spans="1:16" ht="30" customHeight="1">
      <c r="A195" s="194"/>
      <c r="B195" s="200" t="str">
        <f t="shared" si="4"/>
        <v/>
      </c>
      <c r="C195" s="201"/>
      <c r="D195" s="200" t="str">
        <f t="shared" si="5"/>
        <v/>
      </c>
      <c r="E195" s="49"/>
      <c r="F195" s="49"/>
      <c r="G195" s="49"/>
      <c r="H195" s="49"/>
      <c r="I195" s="202"/>
      <c r="J195" s="202"/>
      <c r="K195" s="203" t="str">
        <f>IF(C195="","",Settings!$D$10+SUM($J$21:J195)-SUM($I$21:I195))</f>
        <v/>
      </c>
      <c r="L195" s="49"/>
      <c r="M195" s="201"/>
      <c r="N195" s="49"/>
      <c r="O195" s="49"/>
      <c r="P195" s="49"/>
    </row>
    <row r="196" spans="1:16" ht="30" customHeight="1">
      <c r="A196" s="194"/>
      <c r="B196" s="200" t="str">
        <f t="shared" si="4"/>
        <v/>
      </c>
      <c r="C196" s="201"/>
      <c r="D196" s="200" t="str">
        <f t="shared" si="5"/>
        <v/>
      </c>
      <c r="E196" s="49"/>
      <c r="F196" s="49"/>
      <c r="G196" s="49"/>
      <c r="H196" s="49"/>
      <c r="I196" s="202"/>
      <c r="J196" s="202"/>
      <c r="K196" s="203" t="str">
        <f>IF(C196="","",Settings!$D$10+SUM($J$21:J196)-SUM($I$21:I196))</f>
        <v/>
      </c>
      <c r="L196" s="49"/>
      <c r="M196" s="201"/>
      <c r="N196" s="49"/>
      <c r="O196" s="49"/>
      <c r="P196" s="49"/>
    </row>
    <row r="197" spans="1:16" ht="30" customHeight="1">
      <c r="A197" s="194"/>
      <c r="B197" s="200" t="str">
        <f t="shared" si="4"/>
        <v/>
      </c>
      <c r="C197" s="201"/>
      <c r="D197" s="200" t="str">
        <f t="shared" si="5"/>
        <v/>
      </c>
      <c r="E197" s="49"/>
      <c r="F197" s="49"/>
      <c r="G197" s="49"/>
      <c r="H197" s="49"/>
      <c r="I197" s="202"/>
      <c r="J197" s="202"/>
      <c r="K197" s="203" t="str">
        <f>IF(C197="","",Settings!$D$10+SUM($J$21:J197)-SUM($I$21:I197))</f>
        <v/>
      </c>
      <c r="L197" s="49"/>
      <c r="M197" s="201"/>
      <c r="N197" s="49"/>
      <c r="O197" s="49"/>
      <c r="P197" s="49"/>
    </row>
    <row r="198" spans="1:16" ht="30" customHeight="1">
      <c r="A198" s="194"/>
      <c r="B198" s="200" t="str">
        <f t="shared" si="4"/>
        <v/>
      </c>
      <c r="C198" s="201"/>
      <c r="D198" s="200" t="str">
        <f t="shared" si="5"/>
        <v/>
      </c>
      <c r="E198" s="49"/>
      <c r="F198" s="49"/>
      <c r="G198" s="49"/>
      <c r="H198" s="49"/>
      <c r="I198" s="202"/>
      <c r="J198" s="202"/>
      <c r="K198" s="203" t="str">
        <f>IF(C198="","",Settings!$D$10+SUM($J$21:J198)-SUM($I$21:I198))</f>
        <v/>
      </c>
      <c r="L198" s="49"/>
      <c r="M198" s="201"/>
      <c r="N198" s="49"/>
      <c r="O198" s="49"/>
      <c r="P198" s="49"/>
    </row>
    <row r="199" spans="1:16" ht="30" customHeight="1">
      <c r="A199" s="194"/>
      <c r="B199" s="200" t="str">
        <f t="shared" si="4"/>
        <v/>
      </c>
      <c r="C199" s="201"/>
      <c r="D199" s="200" t="str">
        <f t="shared" si="5"/>
        <v/>
      </c>
      <c r="E199" s="49"/>
      <c r="F199" s="49"/>
      <c r="G199" s="49"/>
      <c r="H199" s="49"/>
      <c r="I199" s="202"/>
      <c r="J199" s="202"/>
      <c r="K199" s="203" t="str">
        <f>IF(C199="","",Settings!$D$10+SUM($J$21:J199)-SUM($I$21:I199))</f>
        <v/>
      </c>
      <c r="L199" s="49"/>
      <c r="M199" s="201"/>
      <c r="N199" s="49"/>
      <c r="O199" s="49"/>
      <c r="P199" s="49"/>
    </row>
    <row r="200" spans="1:16" ht="30" customHeight="1">
      <c r="A200" s="194"/>
      <c r="B200" s="200" t="str">
        <f t="shared" si="4"/>
        <v/>
      </c>
      <c r="C200" s="201"/>
      <c r="D200" s="200" t="str">
        <f t="shared" si="5"/>
        <v/>
      </c>
      <c r="E200" s="49"/>
      <c r="F200" s="49"/>
      <c r="G200" s="49"/>
      <c r="H200" s="49"/>
      <c r="I200" s="202"/>
      <c r="J200" s="202"/>
      <c r="K200" s="203" t="str">
        <f>IF(C200="","",Settings!$D$10+SUM($J$21:J200)-SUM($I$21:I200))</f>
        <v/>
      </c>
      <c r="L200" s="49"/>
      <c r="M200" s="201"/>
      <c r="N200" s="49"/>
      <c r="O200" s="49"/>
      <c r="P200" s="49"/>
    </row>
    <row r="201" spans="1:16" ht="30" customHeight="1">
      <c r="A201" s="194"/>
      <c r="B201" s="200" t="str">
        <f t="shared" si="4"/>
        <v/>
      </c>
      <c r="C201" s="201"/>
      <c r="D201" s="200" t="str">
        <f t="shared" si="5"/>
        <v/>
      </c>
      <c r="E201" s="49"/>
      <c r="F201" s="49"/>
      <c r="G201" s="49"/>
      <c r="H201" s="49"/>
      <c r="I201" s="202"/>
      <c r="J201" s="202"/>
      <c r="K201" s="203" t="str">
        <f>IF(C201="","",Settings!$D$10+SUM($J$21:J201)-SUM($I$21:I201))</f>
        <v/>
      </c>
      <c r="L201" s="49"/>
      <c r="M201" s="201"/>
      <c r="N201" s="49"/>
      <c r="O201" s="49"/>
      <c r="P201" s="49"/>
    </row>
    <row r="202" spans="1:16" ht="30" customHeight="1">
      <c r="A202" s="194"/>
      <c r="B202" s="200" t="str">
        <f t="shared" si="4"/>
        <v/>
      </c>
      <c r="C202" s="201"/>
      <c r="D202" s="200" t="str">
        <f t="shared" si="5"/>
        <v/>
      </c>
      <c r="E202" s="49"/>
      <c r="F202" s="49"/>
      <c r="G202" s="49"/>
      <c r="H202" s="49"/>
      <c r="I202" s="202"/>
      <c r="J202" s="202"/>
      <c r="K202" s="203" t="str">
        <f>IF(C202="","",Settings!$D$10+SUM($J$21:J202)-SUM($I$21:I202))</f>
        <v/>
      </c>
      <c r="L202" s="49"/>
      <c r="M202" s="201"/>
      <c r="N202" s="49"/>
      <c r="O202" s="49"/>
      <c r="P202" s="49"/>
    </row>
    <row r="203" spans="1:16" ht="30" customHeight="1">
      <c r="A203" s="194"/>
      <c r="B203" s="200" t="str">
        <f t="shared" si="4"/>
        <v/>
      </c>
      <c r="C203" s="201"/>
      <c r="D203" s="200" t="str">
        <f t="shared" si="5"/>
        <v/>
      </c>
      <c r="E203" s="49"/>
      <c r="F203" s="49"/>
      <c r="G203" s="49"/>
      <c r="H203" s="49"/>
      <c r="I203" s="202"/>
      <c r="J203" s="202"/>
      <c r="K203" s="203" t="str">
        <f>IF(C203="","",Settings!$D$10+SUM($J$21:J203)-SUM($I$21:I203))</f>
        <v/>
      </c>
      <c r="L203" s="49"/>
      <c r="M203" s="201"/>
      <c r="N203" s="49"/>
      <c r="O203" s="49"/>
      <c r="P203" s="49"/>
    </row>
    <row r="204" spans="1:16" ht="30" customHeight="1">
      <c r="A204" s="194"/>
      <c r="B204" s="200" t="str">
        <f t="shared" si="4"/>
        <v/>
      </c>
      <c r="C204" s="201"/>
      <c r="D204" s="200" t="str">
        <f t="shared" si="5"/>
        <v/>
      </c>
      <c r="E204" s="49"/>
      <c r="F204" s="49"/>
      <c r="G204" s="49"/>
      <c r="H204" s="49"/>
      <c r="I204" s="202"/>
      <c r="J204" s="202"/>
      <c r="K204" s="203" t="str">
        <f>IF(C204="","",Settings!$D$10+SUM($J$21:J204)-SUM($I$21:I204))</f>
        <v/>
      </c>
      <c r="L204" s="49"/>
      <c r="M204" s="201"/>
      <c r="N204" s="49"/>
      <c r="O204" s="49"/>
      <c r="P204" s="49"/>
    </row>
    <row r="205" spans="1:16" ht="30" customHeight="1">
      <c r="A205" s="194"/>
      <c r="B205" s="200" t="str">
        <f t="shared" si="4"/>
        <v/>
      </c>
      <c r="C205" s="201"/>
      <c r="D205" s="200" t="str">
        <f t="shared" si="5"/>
        <v/>
      </c>
      <c r="E205" s="49"/>
      <c r="F205" s="49"/>
      <c r="G205" s="49"/>
      <c r="H205" s="49"/>
      <c r="I205" s="202"/>
      <c r="J205" s="202"/>
      <c r="K205" s="203" t="str">
        <f>IF(C205="","",Settings!$D$10+SUM($J$21:J205)-SUM($I$21:I205))</f>
        <v/>
      </c>
      <c r="L205" s="49"/>
      <c r="M205" s="201"/>
      <c r="N205" s="49"/>
      <c r="O205" s="49"/>
      <c r="P205" s="49"/>
    </row>
    <row r="206" spans="1:16" ht="30" customHeight="1">
      <c r="A206" s="194"/>
      <c r="B206" s="200" t="str">
        <f t="shared" si="4"/>
        <v/>
      </c>
      <c r="C206" s="201"/>
      <c r="D206" s="200" t="str">
        <f t="shared" si="5"/>
        <v/>
      </c>
      <c r="E206" s="49"/>
      <c r="F206" s="49"/>
      <c r="G206" s="49"/>
      <c r="H206" s="49"/>
      <c r="I206" s="202"/>
      <c r="J206" s="202"/>
      <c r="K206" s="203" t="str">
        <f>IF(C206="","",Settings!$D$10+SUM($J$21:J206)-SUM($I$21:I206))</f>
        <v/>
      </c>
      <c r="L206" s="49"/>
      <c r="M206" s="201"/>
      <c r="N206" s="49"/>
      <c r="O206" s="49"/>
      <c r="P206" s="49"/>
    </row>
    <row r="207" spans="1:16" ht="30" customHeight="1">
      <c r="A207" s="194"/>
      <c r="B207" s="200" t="str">
        <f t="shared" si="4"/>
        <v/>
      </c>
      <c r="C207" s="201"/>
      <c r="D207" s="200" t="str">
        <f t="shared" si="5"/>
        <v/>
      </c>
      <c r="E207" s="49"/>
      <c r="F207" s="49"/>
      <c r="G207" s="49"/>
      <c r="H207" s="49"/>
      <c r="I207" s="202"/>
      <c r="J207" s="202"/>
      <c r="K207" s="203" t="str">
        <f>IF(C207="","",Settings!$D$10+SUM($J$21:J207)-SUM($I$21:I207))</f>
        <v/>
      </c>
      <c r="L207" s="49"/>
      <c r="M207" s="201"/>
      <c r="N207" s="49"/>
      <c r="O207" s="49"/>
      <c r="P207" s="49"/>
    </row>
    <row r="208" spans="1:16" ht="30" customHeight="1">
      <c r="A208" s="194"/>
      <c r="B208" s="200" t="str">
        <f t="shared" si="4"/>
        <v/>
      </c>
      <c r="C208" s="201"/>
      <c r="D208" s="200" t="str">
        <f t="shared" si="5"/>
        <v/>
      </c>
      <c r="E208" s="49"/>
      <c r="F208" s="49"/>
      <c r="G208" s="49"/>
      <c r="H208" s="49"/>
      <c r="I208" s="202"/>
      <c r="J208" s="202"/>
      <c r="K208" s="203" t="str">
        <f>IF(C208="","",Settings!$D$10+SUM($J$21:J208)-SUM($I$21:I208))</f>
        <v/>
      </c>
      <c r="L208" s="49"/>
      <c r="M208" s="201"/>
      <c r="N208" s="49"/>
      <c r="O208" s="49"/>
      <c r="P208" s="49"/>
    </row>
    <row r="209" spans="1:16" ht="30" customHeight="1">
      <c r="A209" s="194"/>
      <c r="B209" s="200" t="str">
        <f t="shared" si="4"/>
        <v/>
      </c>
      <c r="C209" s="201"/>
      <c r="D209" s="200" t="str">
        <f t="shared" si="5"/>
        <v/>
      </c>
      <c r="E209" s="49"/>
      <c r="F209" s="49"/>
      <c r="G209" s="49"/>
      <c r="H209" s="49"/>
      <c r="I209" s="202"/>
      <c r="J209" s="202"/>
      <c r="K209" s="203" t="str">
        <f>IF(C209="","",Settings!$D$10+SUM($J$21:J209)-SUM($I$21:I209))</f>
        <v/>
      </c>
      <c r="L209" s="49"/>
      <c r="M209" s="201"/>
      <c r="N209" s="49"/>
      <c r="O209" s="49"/>
      <c r="P209" s="49"/>
    </row>
    <row r="210" spans="1:16" ht="30" customHeight="1">
      <c r="A210" s="194"/>
      <c r="B210" s="200" t="str">
        <f t="shared" si="4"/>
        <v/>
      </c>
      <c r="C210" s="201"/>
      <c r="D210" s="200" t="str">
        <f t="shared" si="5"/>
        <v/>
      </c>
      <c r="E210" s="49"/>
      <c r="F210" s="49"/>
      <c r="G210" s="49"/>
      <c r="H210" s="49"/>
      <c r="I210" s="202"/>
      <c r="J210" s="202"/>
      <c r="K210" s="203" t="str">
        <f>IF(C210="","",Settings!$D$10+SUM($J$21:J210)-SUM($I$21:I210))</f>
        <v/>
      </c>
      <c r="L210" s="49"/>
      <c r="M210" s="201"/>
      <c r="N210" s="49"/>
      <c r="O210" s="49"/>
      <c r="P210" s="49"/>
    </row>
    <row r="211" spans="1:16" ht="30" customHeight="1">
      <c r="A211" s="194"/>
      <c r="B211" s="200" t="str">
        <f t="shared" si="4"/>
        <v/>
      </c>
      <c r="C211" s="201"/>
      <c r="D211" s="200" t="str">
        <f t="shared" si="5"/>
        <v/>
      </c>
      <c r="E211" s="49"/>
      <c r="F211" s="49"/>
      <c r="G211" s="49"/>
      <c r="H211" s="49"/>
      <c r="I211" s="202"/>
      <c r="J211" s="202"/>
      <c r="K211" s="203" t="str">
        <f>IF(C211="","",Settings!$D$10+SUM($J$21:J211)-SUM($I$21:I211))</f>
        <v/>
      </c>
      <c r="L211" s="49"/>
      <c r="M211" s="201"/>
      <c r="N211" s="49"/>
      <c r="O211" s="49"/>
      <c r="P211" s="49"/>
    </row>
    <row r="212" spans="1:16" ht="30" customHeight="1">
      <c r="A212" s="194"/>
      <c r="B212" s="200" t="str">
        <f t="shared" si="4"/>
        <v/>
      </c>
      <c r="C212" s="201"/>
      <c r="D212" s="200" t="str">
        <f t="shared" si="5"/>
        <v/>
      </c>
      <c r="E212" s="49"/>
      <c r="F212" s="49"/>
      <c r="G212" s="49"/>
      <c r="H212" s="49"/>
      <c r="I212" s="202"/>
      <c r="J212" s="202"/>
      <c r="K212" s="203" t="str">
        <f>IF(C212="","",Settings!$D$10+SUM($J$21:J212)-SUM($I$21:I212))</f>
        <v/>
      </c>
      <c r="L212" s="49"/>
      <c r="M212" s="201"/>
      <c r="N212" s="49"/>
      <c r="O212" s="49"/>
      <c r="P212" s="49"/>
    </row>
    <row r="213" spans="1:16" ht="30" customHeight="1">
      <c r="A213" s="194"/>
      <c r="B213" s="200" t="str">
        <f t="shared" ref="B213:B276" si="6">IF(C213="","","TXN-"&amp;TEXT(ROW()-20,"0000"))</f>
        <v/>
      </c>
      <c r="C213" s="201"/>
      <c r="D213" s="200" t="str">
        <f t="shared" ref="D213:D276" si="7">IF(C213="","",TEXT(C213,"mmmm"))</f>
        <v/>
      </c>
      <c r="E213" s="49"/>
      <c r="F213" s="49"/>
      <c r="G213" s="49"/>
      <c r="H213" s="49"/>
      <c r="I213" s="202"/>
      <c r="J213" s="202"/>
      <c r="K213" s="203" t="str">
        <f>IF(C213="","",Settings!$D$10+SUM($J$21:J213)-SUM($I$21:I213))</f>
        <v/>
      </c>
      <c r="L213" s="49"/>
      <c r="M213" s="201"/>
      <c r="N213" s="49"/>
      <c r="O213" s="49"/>
      <c r="P213" s="49"/>
    </row>
    <row r="214" spans="1:16" ht="30" customHeight="1">
      <c r="A214" s="194"/>
      <c r="B214" s="200" t="str">
        <f t="shared" si="6"/>
        <v/>
      </c>
      <c r="C214" s="201"/>
      <c r="D214" s="200" t="str">
        <f t="shared" si="7"/>
        <v/>
      </c>
      <c r="E214" s="49"/>
      <c r="F214" s="49"/>
      <c r="G214" s="49"/>
      <c r="H214" s="49"/>
      <c r="I214" s="202"/>
      <c r="J214" s="202"/>
      <c r="K214" s="203" t="str">
        <f>IF(C214="","",Settings!$D$10+SUM($J$21:J214)-SUM($I$21:I214))</f>
        <v/>
      </c>
      <c r="L214" s="49"/>
      <c r="M214" s="201"/>
      <c r="N214" s="49"/>
      <c r="O214" s="49"/>
      <c r="P214" s="49"/>
    </row>
    <row r="215" spans="1:16" ht="30" customHeight="1">
      <c r="A215" s="194"/>
      <c r="B215" s="200" t="str">
        <f t="shared" si="6"/>
        <v/>
      </c>
      <c r="C215" s="201"/>
      <c r="D215" s="200" t="str">
        <f t="shared" si="7"/>
        <v/>
      </c>
      <c r="E215" s="49"/>
      <c r="F215" s="49"/>
      <c r="G215" s="49"/>
      <c r="H215" s="49"/>
      <c r="I215" s="202"/>
      <c r="J215" s="202"/>
      <c r="K215" s="203" t="str">
        <f>IF(C215="","",Settings!$D$10+SUM($J$21:J215)-SUM($I$21:I215))</f>
        <v/>
      </c>
      <c r="L215" s="49"/>
      <c r="M215" s="201"/>
      <c r="N215" s="49"/>
      <c r="O215" s="49"/>
      <c r="P215" s="49"/>
    </row>
    <row r="216" spans="1:16" ht="30" customHeight="1">
      <c r="A216" s="194"/>
      <c r="B216" s="200" t="str">
        <f t="shared" si="6"/>
        <v/>
      </c>
      <c r="C216" s="201"/>
      <c r="D216" s="200" t="str">
        <f t="shared" si="7"/>
        <v/>
      </c>
      <c r="E216" s="49"/>
      <c r="F216" s="49"/>
      <c r="G216" s="49"/>
      <c r="H216" s="49"/>
      <c r="I216" s="202"/>
      <c r="J216" s="202"/>
      <c r="K216" s="203" t="str">
        <f>IF(C216="","",Settings!$D$10+SUM($J$21:J216)-SUM($I$21:I216))</f>
        <v/>
      </c>
      <c r="L216" s="49"/>
      <c r="M216" s="201"/>
      <c r="N216" s="49"/>
      <c r="O216" s="49"/>
      <c r="P216" s="49"/>
    </row>
    <row r="217" spans="1:16" ht="30" customHeight="1">
      <c r="A217" s="194"/>
      <c r="B217" s="200" t="str">
        <f t="shared" si="6"/>
        <v/>
      </c>
      <c r="C217" s="201"/>
      <c r="D217" s="200" t="str">
        <f t="shared" si="7"/>
        <v/>
      </c>
      <c r="E217" s="49"/>
      <c r="F217" s="49"/>
      <c r="G217" s="49"/>
      <c r="H217" s="49"/>
      <c r="I217" s="202"/>
      <c r="J217" s="202"/>
      <c r="K217" s="203" t="str">
        <f>IF(C217="","",Settings!$D$10+SUM($J$21:J217)-SUM($I$21:I217))</f>
        <v/>
      </c>
      <c r="L217" s="49"/>
      <c r="M217" s="201"/>
      <c r="N217" s="49"/>
      <c r="O217" s="49"/>
      <c r="P217" s="49"/>
    </row>
    <row r="218" spans="1:16" ht="30" customHeight="1">
      <c r="A218" s="194"/>
      <c r="B218" s="200" t="str">
        <f t="shared" si="6"/>
        <v/>
      </c>
      <c r="C218" s="201"/>
      <c r="D218" s="200" t="str">
        <f t="shared" si="7"/>
        <v/>
      </c>
      <c r="E218" s="49"/>
      <c r="F218" s="49"/>
      <c r="G218" s="49"/>
      <c r="H218" s="49"/>
      <c r="I218" s="202"/>
      <c r="J218" s="202"/>
      <c r="K218" s="203" t="str">
        <f>IF(C218="","",Settings!$D$10+SUM($J$21:J218)-SUM($I$21:I218))</f>
        <v/>
      </c>
      <c r="L218" s="49"/>
      <c r="M218" s="201"/>
      <c r="N218" s="49"/>
      <c r="O218" s="49"/>
      <c r="P218" s="49"/>
    </row>
    <row r="219" spans="1:16" ht="30" customHeight="1">
      <c r="A219" s="194"/>
      <c r="B219" s="200" t="str">
        <f t="shared" si="6"/>
        <v/>
      </c>
      <c r="C219" s="201"/>
      <c r="D219" s="200" t="str">
        <f t="shared" si="7"/>
        <v/>
      </c>
      <c r="E219" s="49"/>
      <c r="F219" s="49"/>
      <c r="G219" s="49"/>
      <c r="H219" s="49"/>
      <c r="I219" s="202"/>
      <c r="J219" s="202"/>
      <c r="K219" s="203" t="str">
        <f>IF(C219="","",Settings!$D$10+SUM($J$21:J219)-SUM($I$21:I219))</f>
        <v/>
      </c>
      <c r="L219" s="49"/>
      <c r="M219" s="201"/>
      <c r="N219" s="49"/>
      <c r="O219" s="49"/>
      <c r="P219" s="49"/>
    </row>
    <row r="220" spans="1:16" ht="30" customHeight="1">
      <c r="A220" s="194"/>
      <c r="B220" s="200" t="str">
        <f t="shared" si="6"/>
        <v/>
      </c>
      <c r="C220" s="201"/>
      <c r="D220" s="200" t="str">
        <f t="shared" si="7"/>
        <v/>
      </c>
      <c r="E220" s="49"/>
      <c r="F220" s="49"/>
      <c r="G220" s="49"/>
      <c r="H220" s="49"/>
      <c r="I220" s="202"/>
      <c r="J220" s="202"/>
      <c r="K220" s="203" t="str">
        <f>IF(C220="","",Settings!$D$10+SUM($J$21:J220)-SUM($I$21:I220))</f>
        <v/>
      </c>
      <c r="L220" s="49"/>
      <c r="M220" s="201"/>
      <c r="N220" s="49"/>
      <c r="O220" s="49"/>
      <c r="P220" s="49"/>
    </row>
    <row r="221" spans="1:16" ht="30" customHeight="1">
      <c r="A221" s="194"/>
      <c r="B221" s="200" t="str">
        <f t="shared" si="6"/>
        <v/>
      </c>
      <c r="C221" s="201"/>
      <c r="D221" s="200" t="str">
        <f t="shared" si="7"/>
        <v/>
      </c>
      <c r="E221" s="49"/>
      <c r="F221" s="49"/>
      <c r="G221" s="49"/>
      <c r="H221" s="49"/>
      <c r="I221" s="202"/>
      <c r="J221" s="202"/>
      <c r="K221" s="203" t="str">
        <f>IF(C221="","",Settings!$D$10+SUM($J$21:J221)-SUM($I$21:I221))</f>
        <v/>
      </c>
      <c r="L221" s="49"/>
      <c r="M221" s="201"/>
      <c r="N221" s="49"/>
      <c r="O221" s="49"/>
      <c r="P221" s="49"/>
    </row>
    <row r="222" spans="1:16" ht="30" customHeight="1">
      <c r="A222" s="194"/>
      <c r="B222" s="200" t="str">
        <f t="shared" si="6"/>
        <v/>
      </c>
      <c r="C222" s="201"/>
      <c r="D222" s="200" t="str">
        <f t="shared" si="7"/>
        <v/>
      </c>
      <c r="E222" s="49"/>
      <c r="F222" s="49"/>
      <c r="G222" s="49"/>
      <c r="H222" s="49"/>
      <c r="I222" s="202"/>
      <c r="J222" s="202"/>
      <c r="K222" s="203" t="str">
        <f>IF(C222="","",Settings!$D$10+SUM($J$21:J222)-SUM($I$21:I222))</f>
        <v/>
      </c>
      <c r="L222" s="49"/>
      <c r="M222" s="201"/>
      <c r="N222" s="49"/>
      <c r="O222" s="49"/>
      <c r="P222" s="49"/>
    </row>
    <row r="223" spans="1:16" ht="30" customHeight="1">
      <c r="A223" s="194"/>
      <c r="B223" s="200" t="str">
        <f t="shared" si="6"/>
        <v/>
      </c>
      <c r="C223" s="201"/>
      <c r="D223" s="200" t="str">
        <f t="shared" si="7"/>
        <v/>
      </c>
      <c r="E223" s="49"/>
      <c r="F223" s="49"/>
      <c r="G223" s="49"/>
      <c r="H223" s="49"/>
      <c r="I223" s="202"/>
      <c r="J223" s="202"/>
      <c r="K223" s="203" t="str">
        <f>IF(C223="","",Settings!$D$10+SUM($J$21:J223)-SUM($I$21:I223))</f>
        <v/>
      </c>
      <c r="L223" s="49"/>
      <c r="M223" s="201"/>
      <c r="N223" s="49"/>
      <c r="O223" s="49"/>
      <c r="P223" s="49"/>
    </row>
    <row r="224" spans="1:16" ht="30" customHeight="1">
      <c r="A224" s="194"/>
      <c r="B224" s="200" t="str">
        <f t="shared" si="6"/>
        <v/>
      </c>
      <c r="C224" s="201"/>
      <c r="D224" s="200" t="str">
        <f t="shared" si="7"/>
        <v/>
      </c>
      <c r="E224" s="49"/>
      <c r="F224" s="49"/>
      <c r="G224" s="49"/>
      <c r="H224" s="49"/>
      <c r="I224" s="202"/>
      <c r="J224" s="202"/>
      <c r="K224" s="203" t="str">
        <f>IF(C224="","",Settings!$D$10+SUM($J$21:J224)-SUM($I$21:I224))</f>
        <v/>
      </c>
      <c r="L224" s="49"/>
      <c r="M224" s="201"/>
      <c r="N224" s="49"/>
      <c r="O224" s="49"/>
      <c r="P224" s="49"/>
    </row>
    <row r="225" spans="1:16" ht="30" customHeight="1">
      <c r="A225" s="194"/>
      <c r="B225" s="200" t="str">
        <f t="shared" si="6"/>
        <v/>
      </c>
      <c r="C225" s="201"/>
      <c r="D225" s="200" t="str">
        <f t="shared" si="7"/>
        <v/>
      </c>
      <c r="E225" s="49"/>
      <c r="F225" s="49"/>
      <c r="G225" s="49"/>
      <c r="H225" s="49"/>
      <c r="I225" s="202"/>
      <c r="J225" s="202"/>
      <c r="K225" s="203" t="str">
        <f>IF(C225="","",Settings!$D$10+SUM($J$21:J225)-SUM($I$21:I225))</f>
        <v/>
      </c>
      <c r="L225" s="49"/>
      <c r="M225" s="201"/>
      <c r="N225" s="49"/>
      <c r="O225" s="49"/>
      <c r="P225" s="49"/>
    </row>
    <row r="226" spans="1:16" ht="30" customHeight="1">
      <c r="A226" s="194"/>
      <c r="B226" s="200" t="str">
        <f t="shared" si="6"/>
        <v/>
      </c>
      <c r="C226" s="201"/>
      <c r="D226" s="200" t="str">
        <f t="shared" si="7"/>
        <v/>
      </c>
      <c r="E226" s="49"/>
      <c r="F226" s="49"/>
      <c r="G226" s="49"/>
      <c r="H226" s="49"/>
      <c r="I226" s="202"/>
      <c r="J226" s="202"/>
      <c r="K226" s="203" t="str">
        <f>IF(C226="","",Settings!$D$10+SUM($J$21:J226)-SUM($I$21:I226))</f>
        <v/>
      </c>
      <c r="L226" s="49"/>
      <c r="M226" s="201"/>
      <c r="N226" s="49"/>
      <c r="O226" s="49"/>
      <c r="P226" s="49"/>
    </row>
    <row r="227" spans="1:16" ht="30" customHeight="1">
      <c r="A227" s="194"/>
      <c r="B227" s="200" t="str">
        <f t="shared" si="6"/>
        <v/>
      </c>
      <c r="C227" s="201"/>
      <c r="D227" s="200" t="str">
        <f t="shared" si="7"/>
        <v/>
      </c>
      <c r="E227" s="49"/>
      <c r="F227" s="49"/>
      <c r="G227" s="49"/>
      <c r="H227" s="49"/>
      <c r="I227" s="202"/>
      <c r="J227" s="202"/>
      <c r="K227" s="203" t="str">
        <f>IF(C227="","",Settings!$D$10+SUM($J$21:J227)-SUM($I$21:I227))</f>
        <v/>
      </c>
      <c r="L227" s="49"/>
      <c r="M227" s="201"/>
      <c r="N227" s="49"/>
      <c r="O227" s="49"/>
      <c r="P227" s="49"/>
    </row>
    <row r="228" spans="1:16" ht="30" customHeight="1">
      <c r="A228" s="194"/>
      <c r="B228" s="200" t="str">
        <f t="shared" si="6"/>
        <v/>
      </c>
      <c r="C228" s="201"/>
      <c r="D228" s="200" t="str">
        <f t="shared" si="7"/>
        <v/>
      </c>
      <c r="E228" s="49"/>
      <c r="F228" s="49"/>
      <c r="G228" s="49"/>
      <c r="H228" s="49"/>
      <c r="I228" s="202"/>
      <c r="J228" s="202"/>
      <c r="K228" s="203" t="str">
        <f>IF(C228="","",Settings!$D$10+SUM($J$21:J228)-SUM($I$21:I228))</f>
        <v/>
      </c>
      <c r="L228" s="49"/>
      <c r="M228" s="201"/>
      <c r="N228" s="49"/>
      <c r="O228" s="49"/>
      <c r="P228" s="49"/>
    </row>
    <row r="229" spans="1:16" ht="30" customHeight="1">
      <c r="A229" s="194"/>
      <c r="B229" s="200" t="str">
        <f t="shared" si="6"/>
        <v/>
      </c>
      <c r="C229" s="201"/>
      <c r="D229" s="200" t="str">
        <f t="shared" si="7"/>
        <v/>
      </c>
      <c r="E229" s="49"/>
      <c r="F229" s="49"/>
      <c r="G229" s="49"/>
      <c r="H229" s="49"/>
      <c r="I229" s="202"/>
      <c r="J229" s="202"/>
      <c r="K229" s="203" t="str">
        <f>IF(C229="","",Settings!$D$10+SUM($J$21:J229)-SUM($I$21:I229))</f>
        <v/>
      </c>
      <c r="L229" s="49"/>
      <c r="M229" s="201"/>
      <c r="N229" s="49"/>
      <c r="O229" s="49"/>
      <c r="P229" s="49"/>
    </row>
    <row r="230" spans="1:16" ht="30" customHeight="1">
      <c r="A230" s="194"/>
      <c r="B230" s="200" t="str">
        <f t="shared" si="6"/>
        <v/>
      </c>
      <c r="C230" s="201"/>
      <c r="D230" s="200" t="str">
        <f t="shared" si="7"/>
        <v/>
      </c>
      <c r="E230" s="49"/>
      <c r="F230" s="49"/>
      <c r="G230" s="49"/>
      <c r="H230" s="49"/>
      <c r="I230" s="202"/>
      <c r="J230" s="202"/>
      <c r="K230" s="203" t="str">
        <f>IF(C230="","",Settings!$D$10+SUM($J$21:J230)-SUM($I$21:I230))</f>
        <v/>
      </c>
      <c r="L230" s="49"/>
      <c r="M230" s="201"/>
      <c r="N230" s="49"/>
      <c r="O230" s="49"/>
      <c r="P230" s="49"/>
    </row>
    <row r="231" spans="1:16" ht="30" customHeight="1">
      <c r="A231" s="194"/>
      <c r="B231" s="200" t="str">
        <f t="shared" si="6"/>
        <v/>
      </c>
      <c r="C231" s="201"/>
      <c r="D231" s="200" t="str">
        <f t="shared" si="7"/>
        <v/>
      </c>
      <c r="E231" s="49"/>
      <c r="F231" s="49"/>
      <c r="G231" s="49"/>
      <c r="H231" s="49"/>
      <c r="I231" s="202"/>
      <c r="J231" s="202"/>
      <c r="K231" s="203" t="str">
        <f>IF(C231="","",Settings!$D$10+SUM($J$21:J231)-SUM($I$21:I231))</f>
        <v/>
      </c>
      <c r="L231" s="49"/>
      <c r="M231" s="201"/>
      <c r="N231" s="49"/>
      <c r="O231" s="49"/>
      <c r="P231" s="49"/>
    </row>
    <row r="232" spans="1:16" ht="30" customHeight="1">
      <c r="A232" s="194"/>
      <c r="B232" s="200" t="str">
        <f t="shared" si="6"/>
        <v/>
      </c>
      <c r="C232" s="201"/>
      <c r="D232" s="200" t="str">
        <f t="shared" si="7"/>
        <v/>
      </c>
      <c r="E232" s="49"/>
      <c r="F232" s="49"/>
      <c r="G232" s="49"/>
      <c r="H232" s="49"/>
      <c r="I232" s="202"/>
      <c r="J232" s="202"/>
      <c r="K232" s="203" t="str">
        <f>IF(C232="","",Settings!$D$10+SUM($J$21:J232)-SUM($I$21:I232))</f>
        <v/>
      </c>
      <c r="L232" s="49"/>
      <c r="M232" s="201"/>
      <c r="N232" s="49"/>
      <c r="O232" s="49"/>
      <c r="P232" s="49"/>
    </row>
    <row r="233" spans="1:16" ht="30" customHeight="1">
      <c r="A233" s="194"/>
      <c r="B233" s="200" t="str">
        <f t="shared" si="6"/>
        <v/>
      </c>
      <c r="C233" s="201"/>
      <c r="D233" s="200" t="str">
        <f t="shared" si="7"/>
        <v/>
      </c>
      <c r="E233" s="49"/>
      <c r="F233" s="49"/>
      <c r="G233" s="49"/>
      <c r="H233" s="49"/>
      <c r="I233" s="202"/>
      <c r="J233" s="202"/>
      <c r="K233" s="203" t="str">
        <f>IF(C233="","",Settings!$D$10+SUM($J$21:J233)-SUM($I$21:I233))</f>
        <v/>
      </c>
      <c r="L233" s="49"/>
      <c r="M233" s="201"/>
      <c r="N233" s="49"/>
      <c r="O233" s="49"/>
      <c r="P233" s="49"/>
    </row>
    <row r="234" spans="1:16" ht="30" customHeight="1">
      <c r="A234" s="194"/>
      <c r="B234" s="200" t="str">
        <f t="shared" si="6"/>
        <v/>
      </c>
      <c r="C234" s="201"/>
      <c r="D234" s="200" t="str">
        <f t="shared" si="7"/>
        <v/>
      </c>
      <c r="E234" s="49"/>
      <c r="F234" s="49"/>
      <c r="G234" s="49"/>
      <c r="H234" s="49"/>
      <c r="I234" s="202"/>
      <c r="J234" s="202"/>
      <c r="K234" s="203" t="str">
        <f>IF(C234="","",Settings!$D$10+SUM($J$21:J234)-SUM($I$21:I234))</f>
        <v/>
      </c>
      <c r="L234" s="49"/>
      <c r="M234" s="201"/>
      <c r="N234" s="49"/>
      <c r="O234" s="49"/>
      <c r="P234" s="49"/>
    </row>
    <row r="235" spans="1:16" ht="30" customHeight="1">
      <c r="A235" s="194"/>
      <c r="B235" s="200" t="str">
        <f t="shared" si="6"/>
        <v/>
      </c>
      <c r="C235" s="201"/>
      <c r="D235" s="200" t="str">
        <f t="shared" si="7"/>
        <v/>
      </c>
      <c r="E235" s="49"/>
      <c r="F235" s="49"/>
      <c r="G235" s="49"/>
      <c r="H235" s="49"/>
      <c r="I235" s="202"/>
      <c r="J235" s="202"/>
      <c r="K235" s="203" t="str">
        <f>IF(C235="","",Settings!$D$10+SUM($J$21:J235)-SUM($I$21:I235))</f>
        <v/>
      </c>
      <c r="L235" s="49"/>
      <c r="M235" s="201"/>
      <c r="N235" s="49"/>
      <c r="O235" s="49"/>
      <c r="P235" s="49"/>
    </row>
    <row r="236" spans="1:16" ht="30" customHeight="1">
      <c r="A236" s="194"/>
      <c r="B236" s="200" t="str">
        <f t="shared" si="6"/>
        <v/>
      </c>
      <c r="C236" s="201"/>
      <c r="D236" s="200" t="str">
        <f t="shared" si="7"/>
        <v/>
      </c>
      <c r="E236" s="49"/>
      <c r="F236" s="49"/>
      <c r="G236" s="49"/>
      <c r="H236" s="49"/>
      <c r="I236" s="202"/>
      <c r="J236" s="202"/>
      <c r="K236" s="203" t="str">
        <f>IF(C236="","",Settings!$D$10+SUM($J$21:J236)-SUM($I$21:I236))</f>
        <v/>
      </c>
      <c r="L236" s="49"/>
      <c r="M236" s="201"/>
      <c r="N236" s="49"/>
      <c r="O236" s="49"/>
      <c r="P236" s="49"/>
    </row>
    <row r="237" spans="1:16" ht="30" customHeight="1">
      <c r="A237" s="194"/>
      <c r="B237" s="200" t="str">
        <f t="shared" si="6"/>
        <v/>
      </c>
      <c r="C237" s="201"/>
      <c r="D237" s="200" t="str">
        <f t="shared" si="7"/>
        <v/>
      </c>
      <c r="E237" s="49"/>
      <c r="F237" s="49"/>
      <c r="G237" s="49"/>
      <c r="H237" s="49"/>
      <c r="I237" s="202"/>
      <c r="J237" s="202"/>
      <c r="K237" s="203" t="str">
        <f>IF(C237="","",Settings!$D$10+SUM($J$21:J237)-SUM($I$21:I237))</f>
        <v/>
      </c>
      <c r="L237" s="49"/>
      <c r="M237" s="201"/>
      <c r="N237" s="49"/>
      <c r="O237" s="49"/>
      <c r="P237" s="49"/>
    </row>
    <row r="238" spans="1:16" ht="30" customHeight="1">
      <c r="A238" s="194"/>
      <c r="B238" s="200" t="str">
        <f t="shared" si="6"/>
        <v/>
      </c>
      <c r="C238" s="201"/>
      <c r="D238" s="200" t="str">
        <f t="shared" si="7"/>
        <v/>
      </c>
      <c r="E238" s="49"/>
      <c r="F238" s="49"/>
      <c r="G238" s="49"/>
      <c r="H238" s="49"/>
      <c r="I238" s="202"/>
      <c r="J238" s="202"/>
      <c r="K238" s="203" t="str">
        <f>IF(C238="","",Settings!$D$10+SUM($J$21:J238)-SUM($I$21:I238))</f>
        <v/>
      </c>
      <c r="L238" s="49"/>
      <c r="M238" s="201"/>
      <c r="N238" s="49"/>
      <c r="O238" s="49"/>
      <c r="P238" s="49"/>
    </row>
    <row r="239" spans="1:16" ht="30" customHeight="1">
      <c r="A239" s="194"/>
      <c r="B239" s="200" t="str">
        <f t="shared" si="6"/>
        <v/>
      </c>
      <c r="C239" s="201"/>
      <c r="D239" s="200" t="str">
        <f t="shared" si="7"/>
        <v/>
      </c>
      <c r="E239" s="49"/>
      <c r="F239" s="49"/>
      <c r="G239" s="49"/>
      <c r="H239" s="49"/>
      <c r="I239" s="202"/>
      <c r="J239" s="202"/>
      <c r="K239" s="203" t="str">
        <f>IF(C239="","",Settings!$D$10+SUM($J$21:J239)-SUM($I$21:I239))</f>
        <v/>
      </c>
      <c r="L239" s="49"/>
      <c r="M239" s="201"/>
      <c r="N239" s="49"/>
      <c r="O239" s="49"/>
      <c r="P239" s="49"/>
    </row>
    <row r="240" spans="1:16" ht="30" customHeight="1">
      <c r="A240" s="194"/>
      <c r="B240" s="200" t="str">
        <f t="shared" si="6"/>
        <v/>
      </c>
      <c r="C240" s="201"/>
      <c r="D240" s="200" t="str">
        <f t="shared" si="7"/>
        <v/>
      </c>
      <c r="E240" s="49"/>
      <c r="F240" s="49"/>
      <c r="G240" s="49"/>
      <c r="H240" s="49"/>
      <c r="I240" s="202"/>
      <c r="J240" s="202"/>
      <c r="K240" s="203" t="str">
        <f>IF(C240="","",Settings!$D$10+SUM($J$21:J240)-SUM($I$21:I240))</f>
        <v/>
      </c>
      <c r="L240" s="49"/>
      <c r="M240" s="201"/>
      <c r="N240" s="49"/>
      <c r="O240" s="49"/>
      <c r="P240" s="49"/>
    </row>
    <row r="241" spans="1:16" ht="30" customHeight="1">
      <c r="A241" s="194"/>
      <c r="B241" s="200" t="str">
        <f t="shared" si="6"/>
        <v/>
      </c>
      <c r="C241" s="201"/>
      <c r="D241" s="200" t="str">
        <f t="shared" si="7"/>
        <v/>
      </c>
      <c r="E241" s="49"/>
      <c r="F241" s="49"/>
      <c r="G241" s="49"/>
      <c r="H241" s="49"/>
      <c r="I241" s="202"/>
      <c r="J241" s="202"/>
      <c r="K241" s="203" t="str">
        <f>IF(C241="","",Settings!$D$10+SUM($J$21:J241)-SUM($I$21:I241))</f>
        <v/>
      </c>
      <c r="L241" s="49"/>
      <c r="M241" s="201"/>
      <c r="N241" s="49"/>
      <c r="O241" s="49"/>
      <c r="P241" s="49"/>
    </row>
    <row r="242" spans="1:16" ht="30" customHeight="1">
      <c r="A242" s="194"/>
      <c r="B242" s="200" t="str">
        <f t="shared" si="6"/>
        <v/>
      </c>
      <c r="C242" s="201"/>
      <c r="D242" s="200" t="str">
        <f t="shared" si="7"/>
        <v/>
      </c>
      <c r="E242" s="49"/>
      <c r="F242" s="49"/>
      <c r="G242" s="49"/>
      <c r="H242" s="49"/>
      <c r="I242" s="202"/>
      <c r="J242" s="202"/>
      <c r="K242" s="203" t="str">
        <f>IF(C242="","",Settings!$D$10+SUM($J$21:J242)-SUM($I$21:I242))</f>
        <v/>
      </c>
      <c r="L242" s="49"/>
      <c r="M242" s="201"/>
      <c r="N242" s="49"/>
      <c r="O242" s="49"/>
      <c r="P242" s="49"/>
    </row>
    <row r="243" spans="1:16" ht="30" customHeight="1">
      <c r="A243" s="194"/>
      <c r="B243" s="200" t="str">
        <f t="shared" si="6"/>
        <v/>
      </c>
      <c r="C243" s="201"/>
      <c r="D243" s="200" t="str">
        <f t="shared" si="7"/>
        <v/>
      </c>
      <c r="E243" s="49"/>
      <c r="F243" s="49"/>
      <c r="G243" s="49"/>
      <c r="H243" s="49"/>
      <c r="I243" s="202"/>
      <c r="J243" s="202"/>
      <c r="K243" s="203" t="str">
        <f>IF(C243="","",Settings!$D$10+SUM($J$21:J243)-SUM($I$21:I243))</f>
        <v/>
      </c>
      <c r="L243" s="49"/>
      <c r="M243" s="201"/>
      <c r="N243" s="49"/>
      <c r="O243" s="49"/>
      <c r="P243" s="49"/>
    </row>
    <row r="244" spans="1:16" ht="30" customHeight="1">
      <c r="A244" s="194"/>
      <c r="B244" s="200" t="str">
        <f t="shared" si="6"/>
        <v/>
      </c>
      <c r="C244" s="201"/>
      <c r="D244" s="200" t="str">
        <f t="shared" si="7"/>
        <v/>
      </c>
      <c r="E244" s="49"/>
      <c r="F244" s="49"/>
      <c r="G244" s="49"/>
      <c r="H244" s="49"/>
      <c r="I244" s="202"/>
      <c r="J244" s="202"/>
      <c r="K244" s="203" t="str">
        <f>IF(C244="","",Settings!$D$10+SUM($J$21:J244)-SUM($I$21:I244))</f>
        <v/>
      </c>
      <c r="L244" s="49"/>
      <c r="M244" s="201"/>
      <c r="N244" s="49"/>
      <c r="O244" s="49"/>
      <c r="P244" s="49"/>
    </row>
    <row r="245" spans="1:16" ht="30" customHeight="1">
      <c r="A245" s="194"/>
      <c r="B245" s="200" t="str">
        <f t="shared" si="6"/>
        <v/>
      </c>
      <c r="C245" s="201"/>
      <c r="D245" s="200" t="str">
        <f t="shared" si="7"/>
        <v/>
      </c>
      <c r="E245" s="49"/>
      <c r="F245" s="49"/>
      <c r="G245" s="49"/>
      <c r="H245" s="49"/>
      <c r="I245" s="202"/>
      <c r="J245" s="202"/>
      <c r="K245" s="203" t="str">
        <f>IF(C245="","",Settings!$D$10+SUM($J$21:J245)-SUM($I$21:I245))</f>
        <v/>
      </c>
      <c r="L245" s="49"/>
      <c r="M245" s="201"/>
      <c r="N245" s="49"/>
      <c r="O245" s="49"/>
      <c r="P245" s="49"/>
    </row>
    <row r="246" spans="1:16" ht="30" customHeight="1">
      <c r="A246" s="194"/>
      <c r="B246" s="200" t="str">
        <f t="shared" si="6"/>
        <v/>
      </c>
      <c r="C246" s="201"/>
      <c r="D246" s="200" t="str">
        <f t="shared" si="7"/>
        <v/>
      </c>
      <c r="E246" s="49"/>
      <c r="F246" s="49"/>
      <c r="G246" s="49"/>
      <c r="H246" s="49"/>
      <c r="I246" s="202"/>
      <c r="J246" s="202"/>
      <c r="K246" s="203" t="str">
        <f>IF(C246="","",Settings!$D$10+SUM($J$21:J246)-SUM($I$21:I246))</f>
        <v/>
      </c>
      <c r="L246" s="49"/>
      <c r="M246" s="201"/>
      <c r="N246" s="49"/>
      <c r="O246" s="49"/>
      <c r="P246" s="49"/>
    </row>
    <row r="247" spans="1:16" ht="30" customHeight="1">
      <c r="A247" s="194"/>
      <c r="B247" s="200" t="str">
        <f t="shared" si="6"/>
        <v/>
      </c>
      <c r="C247" s="201"/>
      <c r="D247" s="200" t="str">
        <f t="shared" si="7"/>
        <v/>
      </c>
      <c r="E247" s="49"/>
      <c r="F247" s="49"/>
      <c r="G247" s="49"/>
      <c r="H247" s="49"/>
      <c r="I247" s="202"/>
      <c r="J247" s="202"/>
      <c r="K247" s="203" t="str">
        <f>IF(C247="","",Settings!$D$10+SUM($J$21:J247)-SUM($I$21:I247))</f>
        <v/>
      </c>
      <c r="L247" s="49"/>
      <c r="M247" s="201"/>
      <c r="N247" s="49"/>
      <c r="O247" s="49"/>
      <c r="P247" s="49"/>
    </row>
    <row r="248" spans="1:16" ht="30" customHeight="1">
      <c r="A248" s="194"/>
      <c r="B248" s="200" t="str">
        <f t="shared" si="6"/>
        <v/>
      </c>
      <c r="C248" s="201"/>
      <c r="D248" s="200" t="str">
        <f t="shared" si="7"/>
        <v/>
      </c>
      <c r="E248" s="49"/>
      <c r="F248" s="49"/>
      <c r="G248" s="49"/>
      <c r="H248" s="49"/>
      <c r="I248" s="202"/>
      <c r="J248" s="202"/>
      <c r="K248" s="203" t="str">
        <f>IF(C248="","",Settings!$D$10+SUM($J$21:J248)-SUM($I$21:I248))</f>
        <v/>
      </c>
      <c r="L248" s="49"/>
      <c r="M248" s="201"/>
      <c r="N248" s="49"/>
      <c r="O248" s="49"/>
      <c r="P248" s="49"/>
    </row>
    <row r="249" spans="1:16" ht="30" customHeight="1">
      <c r="A249" s="194"/>
      <c r="B249" s="200" t="str">
        <f t="shared" si="6"/>
        <v/>
      </c>
      <c r="C249" s="201"/>
      <c r="D249" s="200" t="str">
        <f t="shared" si="7"/>
        <v/>
      </c>
      <c r="E249" s="49"/>
      <c r="F249" s="49"/>
      <c r="G249" s="49"/>
      <c r="H249" s="49"/>
      <c r="I249" s="202"/>
      <c r="J249" s="202"/>
      <c r="K249" s="203" t="str">
        <f>IF(C249="","",Settings!$D$10+SUM($J$21:J249)-SUM($I$21:I249))</f>
        <v/>
      </c>
      <c r="L249" s="49"/>
      <c r="M249" s="201"/>
      <c r="N249" s="49"/>
      <c r="O249" s="49"/>
      <c r="P249" s="49"/>
    </row>
    <row r="250" spans="1:16" ht="30" customHeight="1">
      <c r="A250" s="194"/>
      <c r="B250" s="200" t="str">
        <f t="shared" si="6"/>
        <v/>
      </c>
      <c r="C250" s="201"/>
      <c r="D250" s="200" t="str">
        <f t="shared" si="7"/>
        <v/>
      </c>
      <c r="E250" s="49"/>
      <c r="F250" s="49"/>
      <c r="G250" s="49"/>
      <c r="H250" s="49"/>
      <c r="I250" s="202"/>
      <c r="J250" s="202"/>
      <c r="K250" s="203" t="str">
        <f>IF(C250="","",Settings!$D$10+SUM($J$21:J250)-SUM($I$21:I250))</f>
        <v/>
      </c>
      <c r="L250" s="49"/>
      <c r="M250" s="201"/>
      <c r="N250" s="49"/>
      <c r="O250" s="49"/>
      <c r="P250" s="49"/>
    </row>
    <row r="251" spans="1:16" ht="30" customHeight="1">
      <c r="A251" s="194"/>
      <c r="B251" s="200" t="str">
        <f t="shared" si="6"/>
        <v/>
      </c>
      <c r="C251" s="201"/>
      <c r="D251" s="200" t="str">
        <f t="shared" si="7"/>
        <v/>
      </c>
      <c r="E251" s="49"/>
      <c r="F251" s="49"/>
      <c r="G251" s="49"/>
      <c r="H251" s="49"/>
      <c r="I251" s="202"/>
      <c r="J251" s="202"/>
      <c r="K251" s="203" t="str">
        <f>IF(C251="","",Settings!$D$10+SUM($J$21:J251)-SUM($I$21:I251))</f>
        <v/>
      </c>
      <c r="L251" s="49"/>
      <c r="M251" s="201"/>
      <c r="N251" s="49"/>
      <c r="O251" s="49"/>
      <c r="P251" s="49"/>
    </row>
    <row r="252" spans="1:16" ht="30" customHeight="1">
      <c r="A252" s="194"/>
      <c r="B252" s="200" t="str">
        <f t="shared" si="6"/>
        <v/>
      </c>
      <c r="C252" s="201"/>
      <c r="D252" s="200" t="str">
        <f t="shared" si="7"/>
        <v/>
      </c>
      <c r="E252" s="49"/>
      <c r="F252" s="49"/>
      <c r="G252" s="49"/>
      <c r="H252" s="49"/>
      <c r="I252" s="202"/>
      <c r="J252" s="202"/>
      <c r="K252" s="203" t="str">
        <f>IF(C252="","",Settings!$D$10+SUM($J$21:J252)-SUM($I$21:I252))</f>
        <v/>
      </c>
      <c r="L252" s="49"/>
      <c r="M252" s="201"/>
      <c r="N252" s="49"/>
      <c r="O252" s="49"/>
      <c r="P252" s="49"/>
    </row>
    <row r="253" spans="1:16" ht="30" customHeight="1">
      <c r="A253" s="194"/>
      <c r="B253" s="200" t="str">
        <f t="shared" si="6"/>
        <v/>
      </c>
      <c r="C253" s="201"/>
      <c r="D253" s="200" t="str">
        <f t="shared" si="7"/>
        <v/>
      </c>
      <c r="E253" s="49"/>
      <c r="F253" s="49"/>
      <c r="G253" s="49"/>
      <c r="H253" s="49"/>
      <c r="I253" s="202"/>
      <c r="J253" s="202"/>
      <c r="K253" s="203" t="str">
        <f>IF(C253="","",Settings!$D$10+SUM($J$21:J253)-SUM($I$21:I253))</f>
        <v/>
      </c>
      <c r="L253" s="49"/>
      <c r="M253" s="201"/>
      <c r="N253" s="49"/>
      <c r="O253" s="49"/>
      <c r="P253" s="49"/>
    </row>
    <row r="254" spans="1:16" ht="30" customHeight="1">
      <c r="A254" s="194"/>
      <c r="B254" s="200" t="str">
        <f t="shared" si="6"/>
        <v/>
      </c>
      <c r="C254" s="201"/>
      <c r="D254" s="200" t="str">
        <f t="shared" si="7"/>
        <v/>
      </c>
      <c r="E254" s="49"/>
      <c r="F254" s="49"/>
      <c r="G254" s="49"/>
      <c r="H254" s="49"/>
      <c r="I254" s="202"/>
      <c r="J254" s="202"/>
      <c r="K254" s="203" t="str">
        <f>IF(C254="","",Settings!$D$10+SUM($J$21:J254)-SUM($I$21:I254))</f>
        <v/>
      </c>
      <c r="L254" s="49"/>
      <c r="M254" s="201"/>
      <c r="N254" s="49"/>
      <c r="O254" s="49"/>
      <c r="P254" s="49"/>
    </row>
    <row r="255" spans="1:16" ht="30" customHeight="1">
      <c r="A255" s="194"/>
      <c r="B255" s="200" t="str">
        <f t="shared" si="6"/>
        <v/>
      </c>
      <c r="C255" s="201"/>
      <c r="D255" s="200" t="str">
        <f t="shared" si="7"/>
        <v/>
      </c>
      <c r="E255" s="49"/>
      <c r="F255" s="49"/>
      <c r="G255" s="49"/>
      <c r="H255" s="49"/>
      <c r="I255" s="202"/>
      <c r="J255" s="202"/>
      <c r="K255" s="203" t="str">
        <f>IF(C255="","",Settings!$D$10+SUM($J$21:J255)-SUM($I$21:I255))</f>
        <v/>
      </c>
      <c r="L255" s="49"/>
      <c r="M255" s="201"/>
      <c r="N255" s="49"/>
      <c r="O255" s="49"/>
      <c r="P255" s="49"/>
    </row>
    <row r="256" spans="1:16" ht="30" customHeight="1">
      <c r="A256" s="194"/>
      <c r="B256" s="200" t="str">
        <f t="shared" si="6"/>
        <v/>
      </c>
      <c r="C256" s="201"/>
      <c r="D256" s="200" t="str">
        <f t="shared" si="7"/>
        <v/>
      </c>
      <c r="E256" s="49"/>
      <c r="F256" s="49"/>
      <c r="G256" s="49"/>
      <c r="H256" s="49"/>
      <c r="I256" s="202"/>
      <c r="J256" s="202"/>
      <c r="K256" s="203" t="str">
        <f>IF(C256="","",Settings!$D$10+SUM($J$21:J256)-SUM($I$21:I256))</f>
        <v/>
      </c>
      <c r="L256" s="49"/>
      <c r="M256" s="201"/>
      <c r="N256" s="49"/>
      <c r="O256" s="49"/>
      <c r="P256" s="49"/>
    </row>
    <row r="257" spans="1:16" ht="30" customHeight="1">
      <c r="A257" s="194"/>
      <c r="B257" s="200" t="str">
        <f t="shared" si="6"/>
        <v/>
      </c>
      <c r="C257" s="201"/>
      <c r="D257" s="200" t="str">
        <f t="shared" si="7"/>
        <v/>
      </c>
      <c r="E257" s="49"/>
      <c r="F257" s="49"/>
      <c r="G257" s="49"/>
      <c r="H257" s="49"/>
      <c r="I257" s="202"/>
      <c r="J257" s="202"/>
      <c r="K257" s="203" t="str">
        <f>IF(C257="","",Settings!$D$10+SUM($J$21:J257)-SUM($I$21:I257))</f>
        <v/>
      </c>
      <c r="L257" s="49"/>
      <c r="M257" s="201"/>
      <c r="N257" s="49"/>
      <c r="O257" s="49"/>
      <c r="P257" s="49"/>
    </row>
    <row r="258" spans="1:16" ht="30" customHeight="1">
      <c r="A258" s="194"/>
      <c r="B258" s="200" t="str">
        <f t="shared" si="6"/>
        <v/>
      </c>
      <c r="C258" s="201"/>
      <c r="D258" s="200" t="str">
        <f t="shared" si="7"/>
        <v/>
      </c>
      <c r="E258" s="49"/>
      <c r="F258" s="49"/>
      <c r="G258" s="49"/>
      <c r="H258" s="49"/>
      <c r="I258" s="202"/>
      <c r="J258" s="202"/>
      <c r="K258" s="203" t="str">
        <f>IF(C258="","",Settings!$D$10+SUM($J$21:J258)-SUM($I$21:I258))</f>
        <v/>
      </c>
      <c r="L258" s="49"/>
      <c r="M258" s="201"/>
      <c r="N258" s="49"/>
      <c r="O258" s="49"/>
      <c r="P258" s="49"/>
    </row>
    <row r="259" spans="1:16" ht="30" customHeight="1">
      <c r="A259" s="194"/>
      <c r="B259" s="200" t="str">
        <f t="shared" si="6"/>
        <v/>
      </c>
      <c r="C259" s="201"/>
      <c r="D259" s="200" t="str">
        <f t="shared" si="7"/>
        <v/>
      </c>
      <c r="E259" s="49"/>
      <c r="F259" s="49"/>
      <c r="G259" s="49"/>
      <c r="H259" s="49"/>
      <c r="I259" s="202"/>
      <c r="J259" s="202"/>
      <c r="K259" s="203" t="str">
        <f>IF(C259="","",Settings!$D$10+SUM($J$21:J259)-SUM($I$21:I259))</f>
        <v/>
      </c>
      <c r="L259" s="49"/>
      <c r="M259" s="201"/>
      <c r="N259" s="49"/>
      <c r="O259" s="49"/>
      <c r="P259" s="49"/>
    </row>
    <row r="260" spans="1:16" ht="30" customHeight="1">
      <c r="A260" s="194"/>
      <c r="B260" s="200" t="str">
        <f t="shared" si="6"/>
        <v/>
      </c>
      <c r="C260" s="201"/>
      <c r="D260" s="200" t="str">
        <f t="shared" si="7"/>
        <v/>
      </c>
      <c r="E260" s="49"/>
      <c r="F260" s="49"/>
      <c r="G260" s="49"/>
      <c r="H260" s="49"/>
      <c r="I260" s="202"/>
      <c r="J260" s="202"/>
      <c r="K260" s="203" t="str">
        <f>IF(C260="","",Settings!$D$10+SUM($J$21:J260)-SUM($I$21:I260))</f>
        <v/>
      </c>
      <c r="L260" s="49"/>
      <c r="M260" s="201"/>
      <c r="N260" s="49"/>
      <c r="O260" s="49"/>
      <c r="P260" s="49"/>
    </row>
    <row r="261" spans="1:16" ht="30" customHeight="1">
      <c r="A261" s="194"/>
      <c r="B261" s="200" t="str">
        <f t="shared" si="6"/>
        <v/>
      </c>
      <c r="C261" s="201"/>
      <c r="D261" s="200" t="str">
        <f t="shared" si="7"/>
        <v/>
      </c>
      <c r="E261" s="49"/>
      <c r="F261" s="49"/>
      <c r="G261" s="49"/>
      <c r="H261" s="49"/>
      <c r="I261" s="202"/>
      <c r="J261" s="202"/>
      <c r="K261" s="203" t="str">
        <f>IF(C261="","",Settings!$D$10+SUM($J$21:J261)-SUM($I$21:I261))</f>
        <v/>
      </c>
      <c r="L261" s="49"/>
      <c r="M261" s="201"/>
      <c r="N261" s="49"/>
      <c r="O261" s="49"/>
      <c r="P261" s="49"/>
    </row>
    <row r="262" spans="1:16" ht="30" customHeight="1">
      <c r="A262" s="194"/>
      <c r="B262" s="200" t="str">
        <f t="shared" si="6"/>
        <v/>
      </c>
      <c r="C262" s="201"/>
      <c r="D262" s="200" t="str">
        <f t="shared" si="7"/>
        <v/>
      </c>
      <c r="E262" s="49"/>
      <c r="F262" s="49"/>
      <c r="G262" s="49"/>
      <c r="H262" s="49"/>
      <c r="I262" s="202"/>
      <c r="J262" s="202"/>
      <c r="K262" s="203" t="str">
        <f>IF(C262="","",Settings!$D$10+SUM($J$21:J262)-SUM($I$21:I262))</f>
        <v/>
      </c>
      <c r="L262" s="49"/>
      <c r="M262" s="201"/>
      <c r="N262" s="49"/>
      <c r="O262" s="49"/>
      <c r="P262" s="49"/>
    </row>
    <row r="263" spans="1:16" ht="30" customHeight="1">
      <c r="A263" s="194"/>
      <c r="B263" s="200" t="str">
        <f t="shared" si="6"/>
        <v/>
      </c>
      <c r="C263" s="201"/>
      <c r="D263" s="200" t="str">
        <f t="shared" si="7"/>
        <v/>
      </c>
      <c r="E263" s="49"/>
      <c r="F263" s="49"/>
      <c r="G263" s="49"/>
      <c r="H263" s="49"/>
      <c r="I263" s="202"/>
      <c r="J263" s="202"/>
      <c r="K263" s="203" t="str">
        <f>IF(C263="","",Settings!$D$10+SUM($J$21:J263)-SUM($I$21:I263))</f>
        <v/>
      </c>
      <c r="L263" s="49"/>
      <c r="M263" s="201"/>
      <c r="N263" s="49"/>
      <c r="O263" s="49"/>
      <c r="P263" s="49"/>
    </row>
    <row r="264" spans="1:16" ht="30" customHeight="1">
      <c r="A264" s="194"/>
      <c r="B264" s="200" t="str">
        <f t="shared" si="6"/>
        <v/>
      </c>
      <c r="C264" s="201"/>
      <c r="D264" s="200" t="str">
        <f t="shared" si="7"/>
        <v/>
      </c>
      <c r="E264" s="49"/>
      <c r="F264" s="49"/>
      <c r="G264" s="49"/>
      <c r="H264" s="49"/>
      <c r="I264" s="202"/>
      <c r="J264" s="202"/>
      <c r="K264" s="203" t="str">
        <f>IF(C264="","",Settings!$D$10+SUM($J$21:J264)-SUM($I$21:I264))</f>
        <v/>
      </c>
      <c r="L264" s="49"/>
      <c r="M264" s="201"/>
      <c r="N264" s="49"/>
      <c r="O264" s="49"/>
      <c r="P264" s="49"/>
    </row>
    <row r="265" spans="1:16" ht="30" customHeight="1">
      <c r="A265" s="194"/>
      <c r="B265" s="200" t="str">
        <f t="shared" si="6"/>
        <v/>
      </c>
      <c r="C265" s="201"/>
      <c r="D265" s="200" t="str">
        <f t="shared" si="7"/>
        <v/>
      </c>
      <c r="E265" s="49"/>
      <c r="F265" s="49"/>
      <c r="G265" s="49"/>
      <c r="H265" s="49"/>
      <c r="I265" s="202"/>
      <c r="J265" s="202"/>
      <c r="K265" s="203" t="str">
        <f>IF(C265="","",Settings!$D$10+SUM($J$21:J265)-SUM($I$21:I265))</f>
        <v/>
      </c>
      <c r="L265" s="49"/>
      <c r="M265" s="201"/>
      <c r="N265" s="49"/>
      <c r="O265" s="49"/>
      <c r="P265" s="49"/>
    </row>
    <row r="266" spans="1:16" ht="30" customHeight="1">
      <c r="A266" s="194"/>
      <c r="B266" s="200" t="str">
        <f t="shared" si="6"/>
        <v/>
      </c>
      <c r="C266" s="201"/>
      <c r="D266" s="200" t="str">
        <f t="shared" si="7"/>
        <v/>
      </c>
      <c r="E266" s="49"/>
      <c r="F266" s="49"/>
      <c r="G266" s="49"/>
      <c r="H266" s="49"/>
      <c r="I266" s="202"/>
      <c r="J266" s="202"/>
      <c r="K266" s="203" t="str">
        <f>IF(C266="","",Settings!$D$10+SUM($J$21:J266)-SUM($I$21:I266))</f>
        <v/>
      </c>
      <c r="L266" s="49"/>
      <c r="M266" s="201"/>
      <c r="N266" s="49"/>
      <c r="O266" s="49"/>
      <c r="P266" s="49"/>
    </row>
    <row r="267" spans="1:16" ht="30" customHeight="1">
      <c r="A267" s="194"/>
      <c r="B267" s="200" t="str">
        <f t="shared" si="6"/>
        <v/>
      </c>
      <c r="C267" s="201"/>
      <c r="D267" s="200" t="str">
        <f t="shared" si="7"/>
        <v/>
      </c>
      <c r="E267" s="49"/>
      <c r="F267" s="49"/>
      <c r="G267" s="49"/>
      <c r="H267" s="49"/>
      <c r="I267" s="202"/>
      <c r="J267" s="202"/>
      <c r="K267" s="203" t="str">
        <f>IF(C267="","",Settings!$D$10+SUM($J$21:J267)-SUM($I$21:I267))</f>
        <v/>
      </c>
      <c r="L267" s="49"/>
      <c r="M267" s="201"/>
      <c r="N267" s="49"/>
      <c r="O267" s="49"/>
      <c r="P267" s="49"/>
    </row>
    <row r="268" spans="1:16" ht="30" customHeight="1">
      <c r="A268" s="194"/>
      <c r="B268" s="200" t="str">
        <f t="shared" si="6"/>
        <v/>
      </c>
      <c r="C268" s="201"/>
      <c r="D268" s="200" t="str">
        <f t="shared" si="7"/>
        <v/>
      </c>
      <c r="E268" s="49"/>
      <c r="F268" s="49"/>
      <c r="G268" s="49"/>
      <c r="H268" s="49"/>
      <c r="I268" s="202"/>
      <c r="J268" s="202"/>
      <c r="K268" s="203" t="str">
        <f>IF(C268="","",Settings!$D$10+SUM($J$21:J268)-SUM($I$21:I268))</f>
        <v/>
      </c>
      <c r="L268" s="49"/>
      <c r="M268" s="201"/>
      <c r="N268" s="49"/>
      <c r="O268" s="49"/>
      <c r="P268" s="49"/>
    </row>
    <row r="269" spans="1:16" ht="30" customHeight="1">
      <c r="A269" s="194"/>
      <c r="B269" s="200" t="str">
        <f t="shared" si="6"/>
        <v/>
      </c>
      <c r="C269" s="201"/>
      <c r="D269" s="200" t="str">
        <f t="shared" si="7"/>
        <v/>
      </c>
      <c r="E269" s="49"/>
      <c r="F269" s="49"/>
      <c r="G269" s="49"/>
      <c r="H269" s="49"/>
      <c r="I269" s="202"/>
      <c r="J269" s="202"/>
      <c r="K269" s="203" t="str">
        <f>IF(C269="","",Settings!$D$10+SUM($J$21:J269)-SUM($I$21:I269))</f>
        <v/>
      </c>
      <c r="L269" s="49"/>
      <c r="M269" s="201"/>
      <c r="N269" s="49"/>
      <c r="O269" s="49"/>
      <c r="P269" s="49"/>
    </row>
    <row r="270" spans="1:16" ht="30" customHeight="1">
      <c r="A270" s="194"/>
      <c r="B270" s="200" t="str">
        <f t="shared" si="6"/>
        <v/>
      </c>
      <c r="C270" s="201"/>
      <c r="D270" s="200" t="str">
        <f t="shared" si="7"/>
        <v/>
      </c>
      <c r="E270" s="49"/>
      <c r="F270" s="49"/>
      <c r="G270" s="49"/>
      <c r="H270" s="49"/>
      <c r="I270" s="202"/>
      <c r="J270" s="202"/>
      <c r="K270" s="203" t="str">
        <f>IF(C270="","",Settings!$D$10+SUM($J$21:J270)-SUM($I$21:I270))</f>
        <v/>
      </c>
      <c r="L270" s="49"/>
      <c r="M270" s="201"/>
      <c r="N270" s="49"/>
      <c r="O270" s="49"/>
      <c r="P270" s="49"/>
    </row>
    <row r="271" spans="1:16" ht="30" customHeight="1">
      <c r="A271" s="194"/>
      <c r="B271" s="200" t="str">
        <f t="shared" si="6"/>
        <v/>
      </c>
      <c r="C271" s="201"/>
      <c r="D271" s="200" t="str">
        <f t="shared" si="7"/>
        <v/>
      </c>
      <c r="E271" s="49"/>
      <c r="F271" s="49"/>
      <c r="G271" s="49"/>
      <c r="H271" s="49"/>
      <c r="I271" s="202"/>
      <c r="J271" s="202"/>
      <c r="K271" s="203" t="str">
        <f>IF(C271="","",Settings!$D$10+SUM($J$21:J271)-SUM($I$21:I271))</f>
        <v/>
      </c>
      <c r="L271" s="49"/>
      <c r="M271" s="201"/>
      <c r="N271" s="49"/>
      <c r="O271" s="49"/>
      <c r="P271" s="49"/>
    </row>
    <row r="272" spans="1:16" ht="30" customHeight="1">
      <c r="A272" s="194"/>
      <c r="B272" s="200" t="str">
        <f t="shared" si="6"/>
        <v/>
      </c>
      <c r="C272" s="201"/>
      <c r="D272" s="200" t="str">
        <f t="shared" si="7"/>
        <v/>
      </c>
      <c r="E272" s="49"/>
      <c r="F272" s="49"/>
      <c r="G272" s="49"/>
      <c r="H272" s="49"/>
      <c r="I272" s="202"/>
      <c r="J272" s="202"/>
      <c r="K272" s="203" t="str">
        <f>IF(C272="","",Settings!$D$10+SUM($J$21:J272)-SUM($I$21:I272))</f>
        <v/>
      </c>
      <c r="L272" s="49"/>
      <c r="M272" s="201"/>
      <c r="N272" s="49"/>
      <c r="O272" s="49"/>
      <c r="P272" s="49"/>
    </row>
    <row r="273" spans="1:16" ht="30" customHeight="1">
      <c r="A273" s="194"/>
      <c r="B273" s="200" t="str">
        <f t="shared" si="6"/>
        <v/>
      </c>
      <c r="C273" s="201"/>
      <c r="D273" s="200" t="str">
        <f t="shared" si="7"/>
        <v/>
      </c>
      <c r="E273" s="49"/>
      <c r="F273" s="49"/>
      <c r="G273" s="49"/>
      <c r="H273" s="49"/>
      <c r="I273" s="202"/>
      <c r="J273" s="202"/>
      <c r="K273" s="203" t="str">
        <f>IF(C273="","",Settings!$D$10+SUM($J$21:J273)-SUM($I$21:I273))</f>
        <v/>
      </c>
      <c r="L273" s="49"/>
      <c r="M273" s="201"/>
      <c r="N273" s="49"/>
      <c r="O273" s="49"/>
      <c r="P273" s="49"/>
    </row>
    <row r="274" spans="1:16" ht="30" customHeight="1">
      <c r="A274" s="194"/>
      <c r="B274" s="200" t="str">
        <f t="shared" si="6"/>
        <v/>
      </c>
      <c r="C274" s="201"/>
      <c r="D274" s="200" t="str">
        <f t="shared" si="7"/>
        <v/>
      </c>
      <c r="E274" s="49"/>
      <c r="F274" s="49"/>
      <c r="G274" s="49"/>
      <c r="H274" s="49"/>
      <c r="I274" s="202"/>
      <c r="J274" s="202"/>
      <c r="K274" s="203" t="str">
        <f>IF(C274="","",Settings!$D$10+SUM($J$21:J274)-SUM($I$21:I274))</f>
        <v/>
      </c>
      <c r="L274" s="49"/>
      <c r="M274" s="201"/>
      <c r="N274" s="49"/>
      <c r="O274" s="49"/>
      <c r="P274" s="49"/>
    </row>
    <row r="275" spans="1:16" ht="30" customHeight="1">
      <c r="A275" s="194"/>
      <c r="B275" s="200" t="str">
        <f t="shared" si="6"/>
        <v/>
      </c>
      <c r="C275" s="201"/>
      <c r="D275" s="200" t="str">
        <f t="shared" si="7"/>
        <v/>
      </c>
      <c r="E275" s="49"/>
      <c r="F275" s="49"/>
      <c r="G275" s="49"/>
      <c r="H275" s="49"/>
      <c r="I275" s="202"/>
      <c r="J275" s="202"/>
      <c r="K275" s="203" t="str">
        <f>IF(C275="","",Settings!$D$10+SUM($J$21:J275)-SUM($I$21:I275))</f>
        <v/>
      </c>
      <c r="L275" s="49"/>
      <c r="M275" s="201"/>
      <c r="N275" s="49"/>
      <c r="O275" s="49"/>
      <c r="P275" s="49"/>
    </row>
    <row r="276" spans="1:16" ht="30" customHeight="1">
      <c r="A276" s="194"/>
      <c r="B276" s="200" t="str">
        <f t="shared" si="6"/>
        <v/>
      </c>
      <c r="C276" s="201"/>
      <c r="D276" s="200" t="str">
        <f t="shared" si="7"/>
        <v/>
      </c>
      <c r="E276" s="49"/>
      <c r="F276" s="49"/>
      <c r="G276" s="49"/>
      <c r="H276" s="49"/>
      <c r="I276" s="202"/>
      <c r="J276" s="202"/>
      <c r="K276" s="203" t="str">
        <f>IF(C276="","",Settings!$D$10+SUM($J$21:J276)-SUM($I$21:I276))</f>
        <v/>
      </c>
      <c r="L276" s="49"/>
      <c r="M276" s="201"/>
      <c r="N276" s="49"/>
      <c r="O276" s="49"/>
      <c r="P276" s="49"/>
    </row>
    <row r="277" spans="1:16" ht="30" customHeight="1">
      <c r="A277" s="194"/>
      <c r="B277" s="200" t="str">
        <f t="shared" ref="B277:B340" si="8">IF(C277="","","TXN-"&amp;TEXT(ROW()-20,"0000"))</f>
        <v/>
      </c>
      <c r="C277" s="201"/>
      <c r="D277" s="200" t="str">
        <f t="shared" ref="D277:D340" si="9">IF(C277="","",TEXT(C277,"mmmm"))</f>
        <v/>
      </c>
      <c r="E277" s="49"/>
      <c r="F277" s="49"/>
      <c r="G277" s="49"/>
      <c r="H277" s="49"/>
      <c r="I277" s="202"/>
      <c r="J277" s="202"/>
      <c r="K277" s="203" t="str">
        <f>IF(C277="","",Settings!$D$10+SUM($J$21:J277)-SUM($I$21:I277))</f>
        <v/>
      </c>
      <c r="L277" s="49"/>
      <c r="M277" s="201"/>
      <c r="N277" s="49"/>
      <c r="O277" s="49"/>
      <c r="P277" s="49"/>
    </row>
    <row r="278" spans="1:16" ht="30" customHeight="1">
      <c r="A278" s="194"/>
      <c r="B278" s="200" t="str">
        <f t="shared" si="8"/>
        <v/>
      </c>
      <c r="C278" s="201"/>
      <c r="D278" s="200" t="str">
        <f t="shared" si="9"/>
        <v/>
      </c>
      <c r="E278" s="49"/>
      <c r="F278" s="49"/>
      <c r="G278" s="49"/>
      <c r="H278" s="49"/>
      <c r="I278" s="202"/>
      <c r="J278" s="202"/>
      <c r="K278" s="203" t="str">
        <f>IF(C278="","",Settings!$D$10+SUM($J$21:J278)-SUM($I$21:I278))</f>
        <v/>
      </c>
      <c r="L278" s="49"/>
      <c r="M278" s="201"/>
      <c r="N278" s="49"/>
      <c r="O278" s="49"/>
      <c r="P278" s="49"/>
    </row>
    <row r="279" spans="1:16" ht="30" customHeight="1">
      <c r="A279" s="194"/>
      <c r="B279" s="200" t="str">
        <f t="shared" si="8"/>
        <v/>
      </c>
      <c r="C279" s="201"/>
      <c r="D279" s="200" t="str">
        <f t="shared" si="9"/>
        <v/>
      </c>
      <c r="E279" s="49"/>
      <c r="F279" s="49"/>
      <c r="G279" s="49"/>
      <c r="H279" s="49"/>
      <c r="I279" s="202"/>
      <c r="J279" s="202"/>
      <c r="K279" s="203" t="str">
        <f>IF(C279="","",Settings!$D$10+SUM($J$21:J279)-SUM($I$21:I279))</f>
        <v/>
      </c>
      <c r="L279" s="49"/>
      <c r="M279" s="201"/>
      <c r="N279" s="49"/>
      <c r="O279" s="49"/>
      <c r="P279" s="49"/>
    </row>
    <row r="280" spans="1:16" ht="30" customHeight="1">
      <c r="A280" s="194"/>
      <c r="B280" s="200" t="str">
        <f t="shared" si="8"/>
        <v/>
      </c>
      <c r="C280" s="201"/>
      <c r="D280" s="200" t="str">
        <f t="shared" si="9"/>
        <v/>
      </c>
      <c r="E280" s="49"/>
      <c r="F280" s="49"/>
      <c r="G280" s="49"/>
      <c r="H280" s="49"/>
      <c r="I280" s="202"/>
      <c r="J280" s="202"/>
      <c r="K280" s="203" t="str">
        <f>IF(C280="","",Settings!$D$10+SUM($J$21:J280)-SUM($I$21:I280))</f>
        <v/>
      </c>
      <c r="L280" s="49"/>
      <c r="M280" s="201"/>
      <c r="N280" s="49"/>
      <c r="O280" s="49"/>
      <c r="P280" s="49"/>
    </row>
    <row r="281" spans="1:16" ht="30" customHeight="1">
      <c r="A281" s="194"/>
      <c r="B281" s="200" t="str">
        <f t="shared" si="8"/>
        <v/>
      </c>
      <c r="C281" s="201"/>
      <c r="D281" s="200" t="str">
        <f t="shared" si="9"/>
        <v/>
      </c>
      <c r="E281" s="49"/>
      <c r="F281" s="49"/>
      <c r="G281" s="49"/>
      <c r="H281" s="49"/>
      <c r="I281" s="202"/>
      <c r="J281" s="202"/>
      <c r="K281" s="203" t="str">
        <f>IF(C281="","",Settings!$D$10+SUM($J$21:J281)-SUM($I$21:I281))</f>
        <v/>
      </c>
      <c r="L281" s="49"/>
      <c r="M281" s="201"/>
      <c r="N281" s="49"/>
      <c r="O281" s="49"/>
      <c r="P281" s="49"/>
    </row>
    <row r="282" spans="1:16" ht="30" customHeight="1">
      <c r="A282" s="194"/>
      <c r="B282" s="200" t="str">
        <f t="shared" si="8"/>
        <v/>
      </c>
      <c r="C282" s="201"/>
      <c r="D282" s="200" t="str">
        <f t="shared" si="9"/>
        <v/>
      </c>
      <c r="E282" s="49"/>
      <c r="F282" s="49"/>
      <c r="G282" s="49"/>
      <c r="H282" s="49"/>
      <c r="I282" s="202"/>
      <c r="J282" s="202"/>
      <c r="K282" s="203" t="str">
        <f>IF(C282="","",Settings!$D$10+SUM($J$21:J282)-SUM($I$21:I282))</f>
        <v/>
      </c>
      <c r="L282" s="49"/>
      <c r="M282" s="201"/>
      <c r="N282" s="49"/>
      <c r="O282" s="49"/>
      <c r="P282" s="49"/>
    </row>
    <row r="283" spans="1:16" ht="30" customHeight="1">
      <c r="A283" s="194"/>
      <c r="B283" s="200" t="str">
        <f t="shared" si="8"/>
        <v/>
      </c>
      <c r="C283" s="201"/>
      <c r="D283" s="200" t="str">
        <f t="shared" si="9"/>
        <v/>
      </c>
      <c r="E283" s="49"/>
      <c r="F283" s="49"/>
      <c r="G283" s="49"/>
      <c r="H283" s="49"/>
      <c r="I283" s="202"/>
      <c r="J283" s="202"/>
      <c r="K283" s="203" t="str">
        <f>IF(C283="","",Settings!$D$10+SUM($J$21:J283)-SUM($I$21:I283))</f>
        <v/>
      </c>
      <c r="L283" s="49"/>
      <c r="M283" s="201"/>
      <c r="N283" s="49"/>
      <c r="O283" s="49"/>
      <c r="P283" s="49"/>
    </row>
    <row r="284" spans="1:16" ht="30" customHeight="1">
      <c r="A284" s="194"/>
      <c r="B284" s="200" t="str">
        <f t="shared" si="8"/>
        <v/>
      </c>
      <c r="C284" s="201"/>
      <c r="D284" s="200" t="str">
        <f t="shared" si="9"/>
        <v/>
      </c>
      <c r="E284" s="49"/>
      <c r="F284" s="49"/>
      <c r="G284" s="49"/>
      <c r="H284" s="49"/>
      <c r="I284" s="202"/>
      <c r="J284" s="202"/>
      <c r="K284" s="203" t="str">
        <f>IF(C284="","",Settings!$D$10+SUM($J$21:J284)-SUM($I$21:I284))</f>
        <v/>
      </c>
      <c r="L284" s="49"/>
      <c r="M284" s="201"/>
      <c r="N284" s="49"/>
      <c r="O284" s="49"/>
      <c r="P284" s="49"/>
    </row>
    <row r="285" spans="1:16" ht="30" customHeight="1">
      <c r="A285" s="194"/>
      <c r="B285" s="200" t="str">
        <f t="shared" si="8"/>
        <v/>
      </c>
      <c r="C285" s="201"/>
      <c r="D285" s="200" t="str">
        <f t="shared" si="9"/>
        <v/>
      </c>
      <c r="E285" s="49"/>
      <c r="F285" s="49"/>
      <c r="G285" s="49"/>
      <c r="H285" s="49"/>
      <c r="I285" s="202"/>
      <c r="J285" s="202"/>
      <c r="K285" s="203" t="str">
        <f>IF(C285="","",Settings!$D$10+SUM($J$21:J285)-SUM($I$21:I285))</f>
        <v/>
      </c>
      <c r="L285" s="49"/>
      <c r="M285" s="201"/>
      <c r="N285" s="49"/>
      <c r="O285" s="49"/>
      <c r="P285" s="49"/>
    </row>
    <row r="286" spans="1:16" ht="30" customHeight="1">
      <c r="A286" s="194"/>
      <c r="B286" s="200" t="str">
        <f t="shared" si="8"/>
        <v/>
      </c>
      <c r="C286" s="201"/>
      <c r="D286" s="200" t="str">
        <f t="shared" si="9"/>
        <v/>
      </c>
      <c r="E286" s="49"/>
      <c r="F286" s="49"/>
      <c r="G286" s="49"/>
      <c r="H286" s="49"/>
      <c r="I286" s="202"/>
      <c r="J286" s="202"/>
      <c r="K286" s="203" t="str">
        <f>IF(C286="","",Settings!$D$10+SUM($J$21:J286)-SUM($I$21:I286))</f>
        <v/>
      </c>
      <c r="L286" s="49"/>
      <c r="M286" s="201"/>
      <c r="N286" s="49"/>
      <c r="O286" s="49"/>
      <c r="P286" s="49"/>
    </row>
    <row r="287" spans="1:16" ht="30" customHeight="1">
      <c r="A287" s="194"/>
      <c r="B287" s="200" t="str">
        <f t="shared" si="8"/>
        <v/>
      </c>
      <c r="C287" s="201"/>
      <c r="D287" s="200" t="str">
        <f t="shared" si="9"/>
        <v/>
      </c>
      <c r="E287" s="49"/>
      <c r="F287" s="49"/>
      <c r="G287" s="49"/>
      <c r="H287" s="49"/>
      <c r="I287" s="202"/>
      <c r="J287" s="202"/>
      <c r="K287" s="203" t="str">
        <f>IF(C287="","",Settings!$D$10+SUM($J$21:J287)-SUM($I$21:I287))</f>
        <v/>
      </c>
      <c r="L287" s="49"/>
      <c r="M287" s="201"/>
      <c r="N287" s="49"/>
      <c r="O287" s="49"/>
      <c r="P287" s="49"/>
    </row>
    <row r="288" spans="1:16" ht="30" customHeight="1">
      <c r="A288" s="194"/>
      <c r="B288" s="200" t="str">
        <f t="shared" si="8"/>
        <v/>
      </c>
      <c r="C288" s="201"/>
      <c r="D288" s="200" t="str">
        <f t="shared" si="9"/>
        <v/>
      </c>
      <c r="E288" s="49"/>
      <c r="F288" s="49"/>
      <c r="G288" s="49"/>
      <c r="H288" s="49"/>
      <c r="I288" s="202"/>
      <c r="J288" s="202"/>
      <c r="K288" s="203" t="str">
        <f>IF(C288="","",Settings!$D$10+SUM($J$21:J288)-SUM($I$21:I288))</f>
        <v/>
      </c>
      <c r="L288" s="49"/>
      <c r="M288" s="201"/>
      <c r="N288" s="49"/>
      <c r="O288" s="49"/>
      <c r="P288" s="49"/>
    </row>
    <row r="289" spans="1:16" ht="30" customHeight="1">
      <c r="A289" s="194"/>
      <c r="B289" s="200" t="str">
        <f t="shared" si="8"/>
        <v/>
      </c>
      <c r="C289" s="201"/>
      <c r="D289" s="200" t="str">
        <f t="shared" si="9"/>
        <v/>
      </c>
      <c r="E289" s="49"/>
      <c r="F289" s="49"/>
      <c r="G289" s="49"/>
      <c r="H289" s="49"/>
      <c r="I289" s="202"/>
      <c r="J289" s="202"/>
      <c r="K289" s="203" t="str">
        <f>IF(C289="","",Settings!$D$10+SUM($J$21:J289)-SUM($I$21:I289))</f>
        <v/>
      </c>
      <c r="L289" s="49"/>
      <c r="M289" s="201"/>
      <c r="N289" s="49"/>
      <c r="O289" s="49"/>
      <c r="P289" s="49"/>
    </row>
    <row r="290" spans="1:16" ht="30" customHeight="1">
      <c r="A290" s="194"/>
      <c r="B290" s="200" t="str">
        <f t="shared" si="8"/>
        <v/>
      </c>
      <c r="C290" s="201"/>
      <c r="D290" s="200" t="str">
        <f t="shared" si="9"/>
        <v/>
      </c>
      <c r="E290" s="49"/>
      <c r="F290" s="49"/>
      <c r="G290" s="49"/>
      <c r="H290" s="49"/>
      <c r="I290" s="202"/>
      <c r="J290" s="202"/>
      <c r="K290" s="203" t="str">
        <f>IF(C290="","",Settings!$D$10+SUM($J$21:J290)-SUM($I$21:I290))</f>
        <v/>
      </c>
      <c r="L290" s="49"/>
      <c r="M290" s="201"/>
      <c r="N290" s="49"/>
      <c r="O290" s="49"/>
      <c r="P290" s="49"/>
    </row>
    <row r="291" spans="1:16" ht="30" customHeight="1">
      <c r="A291" s="194"/>
      <c r="B291" s="200" t="str">
        <f t="shared" si="8"/>
        <v/>
      </c>
      <c r="C291" s="201"/>
      <c r="D291" s="200" t="str">
        <f t="shared" si="9"/>
        <v/>
      </c>
      <c r="E291" s="49"/>
      <c r="F291" s="49"/>
      <c r="G291" s="49"/>
      <c r="H291" s="49"/>
      <c r="I291" s="202"/>
      <c r="J291" s="202"/>
      <c r="K291" s="203" t="str">
        <f>IF(C291="","",Settings!$D$10+SUM($J$21:J291)-SUM($I$21:I291))</f>
        <v/>
      </c>
      <c r="L291" s="49"/>
      <c r="M291" s="201"/>
      <c r="N291" s="49"/>
      <c r="O291" s="49"/>
      <c r="P291" s="49"/>
    </row>
    <row r="292" spans="1:16" ht="30" customHeight="1">
      <c r="A292" s="194"/>
      <c r="B292" s="200" t="str">
        <f t="shared" si="8"/>
        <v/>
      </c>
      <c r="C292" s="201"/>
      <c r="D292" s="200" t="str">
        <f t="shared" si="9"/>
        <v/>
      </c>
      <c r="E292" s="49"/>
      <c r="F292" s="49"/>
      <c r="G292" s="49"/>
      <c r="H292" s="49"/>
      <c r="I292" s="202"/>
      <c r="J292" s="202"/>
      <c r="K292" s="203" t="str">
        <f>IF(C292="","",Settings!$D$10+SUM($J$21:J292)-SUM($I$21:I292))</f>
        <v/>
      </c>
      <c r="L292" s="49"/>
      <c r="M292" s="201"/>
      <c r="N292" s="49"/>
      <c r="O292" s="49"/>
      <c r="P292" s="49"/>
    </row>
    <row r="293" spans="1:16" ht="30" customHeight="1">
      <c r="A293" s="194"/>
      <c r="B293" s="200" t="str">
        <f t="shared" si="8"/>
        <v/>
      </c>
      <c r="C293" s="201"/>
      <c r="D293" s="200" t="str">
        <f t="shared" si="9"/>
        <v/>
      </c>
      <c r="E293" s="49"/>
      <c r="F293" s="49"/>
      <c r="G293" s="49"/>
      <c r="H293" s="49"/>
      <c r="I293" s="202"/>
      <c r="J293" s="202"/>
      <c r="K293" s="203" t="str">
        <f>IF(C293="","",Settings!$D$10+SUM($J$21:J293)-SUM($I$21:I293))</f>
        <v/>
      </c>
      <c r="L293" s="49"/>
      <c r="M293" s="201"/>
      <c r="N293" s="49"/>
      <c r="O293" s="49"/>
      <c r="P293" s="49"/>
    </row>
    <row r="294" spans="1:16" ht="30" customHeight="1">
      <c r="A294" s="194"/>
      <c r="B294" s="200" t="str">
        <f t="shared" si="8"/>
        <v/>
      </c>
      <c r="C294" s="201"/>
      <c r="D294" s="200" t="str">
        <f t="shared" si="9"/>
        <v/>
      </c>
      <c r="E294" s="49"/>
      <c r="F294" s="49"/>
      <c r="G294" s="49"/>
      <c r="H294" s="49"/>
      <c r="I294" s="202"/>
      <c r="J294" s="202"/>
      <c r="K294" s="203" t="str">
        <f>IF(C294="","",Settings!$D$10+SUM($J$21:J294)-SUM($I$21:I294))</f>
        <v/>
      </c>
      <c r="L294" s="49"/>
      <c r="M294" s="201"/>
      <c r="N294" s="49"/>
      <c r="O294" s="49"/>
      <c r="P294" s="49"/>
    </row>
    <row r="295" spans="1:16" ht="30" customHeight="1">
      <c r="A295" s="194"/>
      <c r="B295" s="200" t="str">
        <f t="shared" si="8"/>
        <v/>
      </c>
      <c r="C295" s="201"/>
      <c r="D295" s="200" t="str">
        <f t="shared" si="9"/>
        <v/>
      </c>
      <c r="E295" s="49"/>
      <c r="F295" s="49"/>
      <c r="G295" s="49"/>
      <c r="H295" s="49"/>
      <c r="I295" s="202"/>
      <c r="J295" s="202"/>
      <c r="K295" s="203" t="str">
        <f>IF(C295="","",Settings!$D$10+SUM($J$21:J295)-SUM($I$21:I295))</f>
        <v/>
      </c>
      <c r="L295" s="49"/>
      <c r="M295" s="201"/>
      <c r="N295" s="49"/>
      <c r="O295" s="49"/>
      <c r="P295" s="49"/>
    </row>
    <row r="296" spans="1:16" ht="30" customHeight="1">
      <c r="A296" s="194"/>
      <c r="B296" s="200" t="str">
        <f t="shared" si="8"/>
        <v/>
      </c>
      <c r="C296" s="201"/>
      <c r="D296" s="200" t="str">
        <f t="shared" si="9"/>
        <v/>
      </c>
      <c r="E296" s="49"/>
      <c r="F296" s="49"/>
      <c r="G296" s="49"/>
      <c r="H296" s="49"/>
      <c r="I296" s="202"/>
      <c r="J296" s="202"/>
      <c r="K296" s="203" t="str">
        <f>IF(C296="","",Settings!$D$10+SUM($J$21:J296)-SUM($I$21:I296))</f>
        <v/>
      </c>
      <c r="L296" s="49"/>
      <c r="M296" s="201"/>
      <c r="N296" s="49"/>
      <c r="O296" s="49"/>
      <c r="P296" s="49"/>
    </row>
    <row r="297" spans="1:16" ht="30" customHeight="1">
      <c r="A297" s="194"/>
      <c r="B297" s="200" t="str">
        <f t="shared" si="8"/>
        <v/>
      </c>
      <c r="C297" s="201"/>
      <c r="D297" s="200" t="str">
        <f t="shared" si="9"/>
        <v/>
      </c>
      <c r="E297" s="49"/>
      <c r="F297" s="49"/>
      <c r="G297" s="49"/>
      <c r="H297" s="49"/>
      <c r="I297" s="202"/>
      <c r="J297" s="202"/>
      <c r="K297" s="203" t="str">
        <f>IF(C297="","",Settings!$D$10+SUM($J$21:J297)-SUM($I$21:I297))</f>
        <v/>
      </c>
      <c r="L297" s="49"/>
      <c r="M297" s="201"/>
      <c r="N297" s="49"/>
      <c r="O297" s="49"/>
      <c r="P297" s="49"/>
    </row>
    <row r="298" spans="1:16" ht="30" customHeight="1">
      <c r="A298" s="194"/>
      <c r="B298" s="200" t="str">
        <f t="shared" si="8"/>
        <v/>
      </c>
      <c r="C298" s="201"/>
      <c r="D298" s="200" t="str">
        <f t="shared" si="9"/>
        <v/>
      </c>
      <c r="E298" s="49"/>
      <c r="F298" s="49"/>
      <c r="G298" s="49"/>
      <c r="H298" s="49"/>
      <c r="I298" s="202"/>
      <c r="J298" s="202"/>
      <c r="K298" s="203" t="str">
        <f>IF(C298="","",Settings!$D$10+SUM($J$21:J298)-SUM($I$21:I298))</f>
        <v/>
      </c>
      <c r="L298" s="49"/>
      <c r="M298" s="201"/>
      <c r="N298" s="49"/>
      <c r="O298" s="49"/>
      <c r="P298" s="49"/>
    </row>
    <row r="299" spans="1:16" ht="30" customHeight="1">
      <c r="A299" s="194"/>
      <c r="B299" s="200" t="str">
        <f t="shared" si="8"/>
        <v/>
      </c>
      <c r="C299" s="201"/>
      <c r="D299" s="200" t="str">
        <f t="shared" si="9"/>
        <v/>
      </c>
      <c r="E299" s="49"/>
      <c r="F299" s="49"/>
      <c r="G299" s="49"/>
      <c r="H299" s="49"/>
      <c r="I299" s="202"/>
      <c r="J299" s="202"/>
      <c r="K299" s="203" t="str">
        <f>IF(C299="","",Settings!$D$10+SUM($J$21:J299)-SUM($I$21:I299))</f>
        <v/>
      </c>
      <c r="L299" s="49"/>
      <c r="M299" s="201"/>
      <c r="N299" s="49"/>
      <c r="O299" s="49"/>
      <c r="P299" s="49"/>
    </row>
    <row r="300" spans="1:16" ht="30" customHeight="1">
      <c r="A300" s="194"/>
      <c r="B300" s="200" t="str">
        <f t="shared" si="8"/>
        <v/>
      </c>
      <c r="C300" s="201"/>
      <c r="D300" s="200" t="str">
        <f t="shared" si="9"/>
        <v/>
      </c>
      <c r="E300" s="49"/>
      <c r="F300" s="49"/>
      <c r="G300" s="49"/>
      <c r="H300" s="49"/>
      <c r="I300" s="202"/>
      <c r="J300" s="202"/>
      <c r="K300" s="203" t="str">
        <f>IF(C300="","",Settings!$D$10+SUM($J$21:J300)-SUM($I$21:I300))</f>
        <v/>
      </c>
      <c r="L300" s="49"/>
      <c r="M300" s="201"/>
      <c r="N300" s="49"/>
      <c r="O300" s="49"/>
      <c r="P300" s="49"/>
    </row>
    <row r="301" spans="1:16" ht="30" customHeight="1">
      <c r="A301" s="194"/>
      <c r="B301" s="200" t="str">
        <f t="shared" si="8"/>
        <v/>
      </c>
      <c r="C301" s="201"/>
      <c r="D301" s="200" t="str">
        <f t="shared" si="9"/>
        <v/>
      </c>
      <c r="E301" s="49"/>
      <c r="F301" s="49"/>
      <c r="G301" s="49"/>
      <c r="H301" s="49"/>
      <c r="I301" s="202"/>
      <c r="J301" s="202"/>
      <c r="K301" s="203" t="str">
        <f>IF(C301="","",Settings!$D$10+SUM($J$21:J301)-SUM($I$21:I301))</f>
        <v/>
      </c>
      <c r="L301" s="49"/>
      <c r="M301" s="201"/>
      <c r="N301" s="49"/>
      <c r="O301" s="49"/>
      <c r="P301" s="49"/>
    </row>
    <row r="302" spans="1:16" ht="30" customHeight="1">
      <c r="A302" s="194"/>
      <c r="B302" s="200" t="str">
        <f t="shared" si="8"/>
        <v/>
      </c>
      <c r="C302" s="201"/>
      <c r="D302" s="200" t="str">
        <f t="shared" si="9"/>
        <v/>
      </c>
      <c r="E302" s="49"/>
      <c r="F302" s="49"/>
      <c r="G302" s="49"/>
      <c r="H302" s="49"/>
      <c r="I302" s="202"/>
      <c r="J302" s="202"/>
      <c r="K302" s="203" t="str">
        <f>IF(C302="","",Settings!$D$10+SUM($J$21:J302)-SUM($I$21:I302))</f>
        <v/>
      </c>
      <c r="L302" s="49"/>
      <c r="M302" s="201"/>
      <c r="N302" s="49"/>
      <c r="O302" s="49"/>
      <c r="P302" s="49"/>
    </row>
    <row r="303" spans="1:16" ht="30" customHeight="1">
      <c r="A303" s="194"/>
      <c r="B303" s="200" t="str">
        <f t="shared" si="8"/>
        <v/>
      </c>
      <c r="C303" s="201"/>
      <c r="D303" s="200" t="str">
        <f t="shared" si="9"/>
        <v/>
      </c>
      <c r="E303" s="49"/>
      <c r="F303" s="49"/>
      <c r="G303" s="49"/>
      <c r="H303" s="49"/>
      <c r="I303" s="202"/>
      <c r="J303" s="202"/>
      <c r="K303" s="203" t="str">
        <f>IF(C303="","",Settings!$D$10+SUM($J$21:J303)-SUM($I$21:I303))</f>
        <v/>
      </c>
      <c r="L303" s="49"/>
      <c r="M303" s="201"/>
      <c r="N303" s="49"/>
      <c r="O303" s="49"/>
      <c r="P303" s="49"/>
    </row>
    <row r="304" spans="1:16" ht="30" customHeight="1">
      <c r="A304" s="194"/>
      <c r="B304" s="200" t="str">
        <f t="shared" si="8"/>
        <v/>
      </c>
      <c r="C304" s="201"/>
      <c r="D304" s="200" t="str">
        <f t="shared" si="9"/>
        <v/>
      </c>
      <c r="E304" s="49"/>
      <c r="F304" s="49"/>
      <c r="G304" s="49"/>
      <c r="H304" s="49"/>
      <c r="I304" s="202"/>
      <c r="J304" s="202"/>
      <c r="K304" s="203" t="str">
        <f>IF(C304="","",Settings!$D$10+SUM($J$21:J304)-SUM($I$21:I304))</f>
        <v/>
      </c>
      <c r="L304" s="49"/>
      <c r="M304" s="201"/>
      <c r="N304" s="49"/>
      <c r="O304" s="49"/>
      <c r="P304" s="49"/>
    </row>
    <row r="305" spans="1:16" ht="30" customHeight="1">
      <c r="A305" s="194"/>
      <c r="B305" s="200" t="str">
        <f t="shared" si="8"/>
        <v/>
      </c>
      <c r="C305" s="201"/>
      <c r="D305" s="200" t="str">
        <f t="shared" si="9"/>
        <v/>
      </c>
      <c r="E305" s="49"/>
      <c r="F305" s="49"/>
      <c r="G305" s="49"/>
      <c r="H305" s="49"/>
      <c r="I305" s="202"/>
      <c r="J305" s="202"/>
      <c r="K305" s="203" t="str">
        <f>IF(C305="","",Settings!$D$10+SUM($J$21:J305)-SUM($I$21:I305))</f>
        <v/>
      </c>
      <c r="L305" s="49"/>
      <c r="M305" s="201"/>
      <c r="N305" s="49"/>
      <c r="O305" s="49"/>
      <c r="P305" s="49"/>
    </row>
    <row r="306" spans="1:16" ht="30" customHeight="1">
      <c r="A306" s="194"/>
      <c r="B306" s="200" t="str">
        <f t="shared" si="8"/>
        <v/>
      </c>
      <c r="C306" s="201"/>
      <c r="D306" s="200" t="str">
        <f t="shared" si="9"/>
        <v/>
      </c>
      <c r="E306" s="49"/>
      <c r="F306" s="49"/>
      <c r="G306" s="49"/>
      <c r="H306" s="49"/>
      <c r="I306" s="202"/>
      <c r="J306" s="202"/>
      <c r="K306" s="203" t="str">
        <f>IF(C306="","",Settings!$D$10+SUM($J$21:J306)-SUM($I$21:I306))</f>
        <v/>
      </c>
      <c r="L306" s="49"/>
      <c r="M306" s="201"/>
      <c r="N306" s="49"/>
      <c r="O306" s="49"/>
      <c r="P306" s="49"/>
    </row>
    <row r="307" spans="1:16" ht="30" customHeight="1">
      <c r="A307" s="194"/>
      <c r="B307" s="200" t="str">
        <f t="shared" si="8"/>
        <v/>
      </c>
      <c r="C307" s="201"/>
      <c r="D307" s="200" t="str">
        <f t="shared" si="9"/>
        <v/>
      </c>
      <c r="E307" s="49"/>
      <c r="F307" s="49"/>
      <c r="G307" s="49"/>
      <c r="H307" s="49"/>
      <c r="I307" s="202"/>
      <c r="J307" s="202"/>
      <c r="K307" s="203" t="str">
        <f>IF(C307="","",Settings!$D$10+SUM($J$21:J307)-SUM($I$21:I307))</f>
        <v/>
      </c>
      <c r="L307" s="49"/>
      <c r="M307" s="201"/>
      <c r="N307" s="49"/>
      <c r="O307" s="49"/>
      <c r="P307" s="49"/>
    </row>
    <row r="308" spans="1:16" ht="30" customHeight="1">
      <c r="A308" s="194"/>
      <c r="B308" s="200" t="str">
        <f t="shared" si="8"/>
        <v/>
      </c>
      <c r="C308" s="201"/>
      <c r="D308" s="200" t="str">
        <f t="shared" si="9"/>
        <v/>
      </c>
      <c r="E308" s="49"/>
      <c r="F308" s="49"/>
      <c r="G308" s="49"/>
      <c r="H308" s="49"/>
      <c r="I308" s="202"/>
      <c r="J308" s="202"/>
      <c r="K308" s="203" t="str">
        <f>IF(C308="","",Settings!$D$10+SUM($J$21:J308)-SUM($I$21:I308))</f>
        <v/>
      </c>
      <c r="L308" s="49"/>
      <c r="M308" s="201"/>
      <c r="N308" s="49"/>
      <c r="O308" s="49"/>
      <c r="P308" s="49"/>
    </row>
    <row r="309" spans="1:16" ht="30" customHeight="1">
      <c r="A309" s="194"/>
      <c r="B309" s="200" t="str">
        <f t="shared" si="8"/>
        <v/>
      </c>
      <c r="C309" s="201"/>
      <c r="D309" s="200" t="str">
        <f t="shared" si="9"/>
        <v/>
      </c>
      <c r="E309" s="49"/>
      <c r="F309" s="49"/>
      <c r="G309" s="49"/>
      <c r="H309" s="49"/>
      <c r="I309" s="202"/>
      <c r="J309" s="202"/>
      <c r="K309" s="203" t="str">
        <f>IF(C309="","",Settings!$D$10+SUM($J$21:J309)-SUM($I$21:I309))</f>
        <v/>
      </c>
      <c r="L309" s="49"/>
      <c r="M309" s="201"/>
      <c r="N309" s="49"/>
      <c r="O309" s="49"/>
      <c r="P309" s="49"/>
    </row>
    <row r="310" spans="1:16" ht="30" customHeight="1">
      <c r="A310" s="194"/>
      <c r="B310" s="200" t="str">
        <f t="shared" si="8"/>
        <v/>
      </c>
      <c r="C310" s="201"/>
      <c r="D310" s="200" t="str">
        <f t="shared" si="9"/>
        <v/>
      </c>
      <c r="E310" s="49"/>
      <c r="F310" s="49"/>
      <c r="G310" s="49"/>
      <c r="H310" s="49"/>
      <c r="I310" s="202"/>
      <c r="J310" s="202"/>
      <c r="K310" s="203" t="str">
        <f>IF(C310="","",Settings!$D$10+SUM($J$21:J310)-SUM($I$21:I310))</f>
        <v/>
      </c>
      <c r="L310" s="49"/>
      <c r="M310" s="201"/>
      <c r="N310" s="49"/>
      <c r="O310" s="49"/>
      <c r="P310" s="49"/>
    </row>
    <row r="311" spans="1:16" ht="30" customHeight="1">
      <c r="A311" s="194"/>
      <c r="B311" s="200" t="str">
        <f t="shared" si="8"/>
        <v/>
      </c>
      <c r="C311" s="201"/>
      <c r="D311" s="200" t="str">
        <f t="shared" si="9"/>
        <v/>
      </c>
      <c r="E311" s="49"/>
      <c r="F311" s="49"/>
      <c r="G311" s="49"/>
      <c r="H311" s="49"/>
      <c r="I311" s="202"/>
      <c r="J311" s="202"/>
      <c r="K311" s="203" t="str">
        <f>IF(C311="","",Settings!$D$10+SUM($J$21:J311)-SUM($I$21:I311))</f>
        <v/>
      </c>
      <c r="L311" s="49"/>
      <c r="M311" s="201"/>
      <c r="N311" s="49"/>
      <c r="O311" s="49"/>
      <c r="P311" s="49"/>
    </row>
    <row r="312" spans="1:16" ht="30" customHeight="1">
      <c r="A312" s="194"/>
      <c r="B312" s="200" t="str">
        <f t="shared" si="8"/>
        <v/>
      </c>
      <c r="C312" s="201"/>
      <c r="D312" s="200" t="str">
        <f t="shared" si="9"/>
        <v/>
      </c>
      <c r="E312" s="49"/>
      <c r="F312" s="49"/>
      <c r="G312" s="49"/>
      <c r="H312" s="49"/>
      <c r="I312" s="202"/>
      <c r="J312" s="202"/>
      <c r="K312" s="203" t="str">
        <f>IF(C312="","",Settings!$D$10+SUM($J$21:J312)-SUM($I$21:I312))</f>
        <v/>
      </c>
      <c r="L312" s="49"/>
      <c r="M312" s="201"/>
      <c r="N312" s="49"/>
      <c r="O312" s="49"/>
      <c r="P312" s="49"/>
    </row>
    <row r="313" spans="1:16" ht="30" customHeight="1">
      <c r="A313" s="194"/>
      <c r="B313" s="200" t="str">
        <f t="shared" si="8"/>
        <v/>
      </c>
      <c r="C313" s="201"/>
      <c r="D313" s="200" t="str">
        <f t="shared" si="9"/>
        <v/>
      </c>
      <c r="E313" s="49"/>
      <c r="F313" s="49"/>
      <c r="G313" s="49"/>
      <c r="H313" s="49"/>
      <c r="I313" s="202"/>
      <c r="J313" s="202"/>
      <c r="K313" s="203" t="str">
        <f>IF(C313="","",Settings!$D$10+SUM($J$21:J313)-SUM($I$21:I313))</f>
        <v/>
      </c>
      <c r="L313" s="49"/>
      <c r="M313" s="201"/>
      <c r="N313" s="49"/>
      <c r="O313" s="49"/>
      <c r="P313" s="49"/>
    </row>
    <row r="314" spans="1:16" ht="30" customHeight="1">
      <c r="A314" s="194"/>
      <c r="B314" s="200" t="str">
        <f t="shared" si="8"/>
        <v/>
      </c>
      <c r="C314" s="201"/>
      <c r="D314" s="200" t="str">
        <f t="shared" si="9"/>
        <v/>
      </c>
      <c r="E314" s="49"/>
      <c r="F314" s="49"/>
      <c r="G314" s="49"/>
      <c r="H314" s="49"/>
      <c r="I314" s="202"/>
      <c r="J314" s="202"/>
      <c r="K314" s="203" t="str">
        <f>IF(C314="","",Settings!$D$10+SUM($J$21:J314)-SUM($I$21:I314))</f>
        <v/>
      </c>
      <c r="L314" s="49"/>
      <c r="M314" s="201"/>
      <c r="N314" s="49"/>
      <c r="O314" s="49"/>
      <c r="P314" s="49"/>
    </row>
    <row r="315" spans="1:16" ht="30" customHeight="1">
      <c r="A315" s="194"/>
      <c r="B315" s="200" t="str">
        <f t="shared" si="8"/>
        <v/>
      </c>
      <c r="C315" s="201"/>
      <c r="D315" s="200" t="str">
        <f t="shared" si="9"/>
        <v/>
      </c>
      <c r="E315" s="49"/>
      <c r="F315" s="49"/>
      <c r="G315" s="49"/>
      <c r="H315" s="49"/>
      <c r="I315" s="202"/>
      <c r="J315" s="202"/>
      <c r="K315" s="203" t="str">
        <f>IF(C315="","",Settings!$D$10+SUM($J$21:J315)-SUM($I$21:I315))</f>
        <v/>
      </c>
      <c r="L315" s="49"/>
      <c r="M315" s="201"/>
      <c r="N315" s="49"/>
      <c r="O315" s="49"/>
      <c r="P315" s="49"/>
    </row>
    <row r="316" spans="1:16" ht="30" customHeight="1">
      <c r="A316" s="194"/>
      <c r="B316" s="200" t="str">
        <f t="shared" si="8"/>
        <v/>
      </c>
      <c r="C316" s="201"/>
      <c r="D316" s="200" t="str">
        <f t="shared" si="9"/>
        <v/>
      </c>
      <c r="E316" s="49"/>
      <c r="F316" s="49"/>
      <c r="G316" s="49"/>
      <c r="H316" s="49"/>
      <c r="I316" s="202"/>
      <c r="J316" s="202"/>
      <c r="K316" s="203" t="str">
        <f>IF(C316="","",Settings!$D$10+SUM($J$21:J316)-SUM($I$21:I316))</f>
        <v/>
      </c>
      <c r="L316" s="49"/>
      <c r="M316" s="201"/>
      <c r="N316" s="49"/>
      <c r="O316" s="49"/>
      <c r="P316" s="49"/>
    </row>
    <row r="317" spans="1:16" ht="30" customHeight="1">
      <c r="A317" s="194"/>
      <c r="B317" s="200" t="str">
        <f t="shared" si="8"/>
        <v/>
      </c>
      <c r="C317" s="201"/>
      <c r="D317" s="200" t="str">
        <f t="shared" si="9"/>
        <v/>
      </c>
      <c r="E317" s="49"/>
      <c r="F317" s="49"/>
      <c r="G317" s="49"/>
      <c r="H317" s="49"/>
      <c r="I317" s="202"/>
      <c r="J317" s="202"/>
      <c r="K317" s="203" t="str">
        <f>IF(C317="","",Settings!$D$10+SUM($J$21:J317)-SUM($I$21:I317))</f>
        <v/>
      </c>
      <c r="L317" s="49"/>
      <c r="M317" s="201"/>
      <c r="N317" s="49"/>
      <c r="O317" s="49"/>
      <c r="P317" s="49"/>
    </row>
    <row r="318" spans="1:16" ht="30" customHeight="1">
      <c r="A318" s="194"/>
      <c r="B318" s="200" t="str">
        <f t="shared" si="8"/>
        <v/>
      </c>
      <c r="C318" s="201"/>
      <c r="D318" s="200" t="str">
        <f t="shared" si="9"/>
        <v/>
      </c>
      <c r="E318" s="49"/>
      <c r="F318" s="49"/>
      <c r="G318" s="49"/>
      <c r="H318" s="49"/>
      <c r="I318" s="202"/>
      <c r="J318" s="202"/>
      <c r="K318" s="203" t="str">
        <f>IF(C318="","",Settings!$D$10+SUM($J$21:J318)-SUM($I$21:I318))</f>
        <v/>
      </c>
      <c r="L318" s="49"/>
      <c r="M318" s="201"/>
      <c r="N318" s="49"/>
      <c r="O318" s="49"/>
      <c r="P318" s="49"/>
    </row>
    <row r="319" spans="1:16" ht="30" customHeight="1">
      <c r="A319" s="194"/>
      <c r="B319" s="200" t="str">
        <f t="shared" si="8"/>
        <v/>
      </c>
      <c r="C319" s="201"/>
      <c r="D319" s="200" t="str">
        <f t="shared" si="9"/>
        <v/>
      </c>
      <c r="E319" s="49"/>
      <c r="F319" s="49"/>
      <c r="G319" s="49"/>
      <c r="H319" s="49"/>
      <c r="I319" s="202"/>
      <c r="J319" s="202"/>
      <c r="K319" s="203" t="str">
        <f>IF(C319="","",Settings!$D$10+SUM($J$21:J319)-SUM($I$21:I319))</f>
        <v/>
      </c>
      <c r="L319" s="49"/>
      <c r="M319" s="201"/>
      <c r="N319" s="49"/>
      <c r="O319" s="49"/>
      <c r="P319" s="49"/>
    </row>
    <row r="320" spans="1:16" ht="30" customHeight="1">
      <c r="A320" s="194"/>
      <c r="B320" s="200" t="str">
        <f t="shared" si="8"/>
        <v/>
      </c>
      <c r="C320" s="201"/>
      <c r="D320" s="200" t="str">
        <f t="shared" si="9"/>
        <v/>
      </c>
      <c r="E320" s="49"/>
      <c r="F320" s="49"/>
      <c r="G320" s="49"/>
      <c r="H320" s="49"/>
      <c r="I320" s="202"/>
      <c r="J320" s="202"/>
      <c r="K320" s="203" t="str">
        <f>IF(C320="","",Settings!$D$10+SUM($J$21:J320)-SUM($I$21:I320))</f>
        <v/>
      </c>
      <c r="L320" s="49"/>
      <c r="M320" s="201"/>
      <c r="N320" s="49"/>
      <c r="O320" s="49"/>
      <c r="P320" s="49"/>
    </row>
    <row r="321" spans="1:16" ht="30" customHeight="1">
      <c r="A321" s="194"/>
      <c r="B321" s="200" t="str">
        <f t="shared" si="8"/>
        <v/>
      </c>
      <c r="C321" s="201"/>
      <c r="D321" s="200" t="str">
        <f t="shared" si="9"/>
        <v/>
      </c>
      <c r="E321" s="49"/>
      <c r="F321" s="49"/>
      <c r="G321" s="49"/>
      <c r="H321" s="49"/>
      <c r="I321" s="202"/>
      <c r="J321" s="202"/>
      <c r="K321" s="203" t="str">
        <f>IF(C321="","",Settings!$D$10+SUM($J$21:J321)-SUM($I$21:I321))</f>
        <v/>
      </c>
      <c r="L321" s="49"/>
      <c r="M321" s="201"/>
      <c r="N321" s="49"/>
      <c r="O321" s="49"/>
      <c r="P321" s="49"/>
    </row>
    <row r="322" spans="1:16" ht="30" customHeight="1">
      <c r="A322" s="194"/>
      <c r="B322" s="200" t="str">
        <f t="shared" si="8"/>
        <v/>
      </c>
      <c r="C322" s="201"/>
      <c r="D322" s="200" t="str">
        <f t="shared" si="9"/>
        <v/>
      </c>
      <c r="E322" s="49"/>
      <c r="F322" s="49"/>
      <c r="G322" s="49"/>
      <c r="H322" s="49"/>
      <c r="I322" s="202"/>
      <c r="J322" s="202"/>
      <c r="K322" s="203" t="str">
        <f>IF(C322="","",Settings!$D$10+SUM($J$21:J322)-SUM($I$21:I322))</f>
        <v/>
      </c>
      <c r="L322" s="49"/>
      <c r="M322" s="201"/>
      <c r="N322" s="49"/>
      <c r="O322" s="49"/>
      <c r="P322" s="49"/>
    </row>
    <row r="323" spans="1:16" ht="30" customHeight="1">
      <c r="A323" s="194"/>
      <c r="B323" s="200" t="str">
        <f t="shared" si="8"/>
        <v/>
      </c>
      <c r="C323" s="201"/>
      <c r="D323" s="200" t="str">
        <f t="shared" si="9"/>
        <v/>
      </c>
      <c r="E323" s="49"/>
      <c r="F323" s="49"/>
      <c r="G323" s="49"/>
      <c r="H323" s="49"/>
      <c r="I323" s="202"/>
      <c r="J323" s="202"/>
      <c r="K323" s="203" t="str">
        <f>IF(C323="","",Settings!$D$10+SUM($J$21:J323)-SUM($I$21:I323))</f>
        <v/>
      </c>
      <c r="L323" s="49"/>
      <c r="M323" s="201"/>
      <c r="N323" s="49"/>
      <c r="O323" s="49"/>
      <c r="P323" s="49"/>
    </row>
    <row r="324" spans="1:16" ht="30" customHeight="1">
      <c r="A324" s="194"/>
      <c r="B324" s="200" t="str">
        <f t="shared" si="8"/>
        <v/>
      </c>
      <c r="C324" s="201"/>
      <c r="D324" s="200" t="str">
        <f t="shared" si="9"/>
        <v/>
      </c>
      <c r="E324" s="49"/>
      <c r="F324" s="49"/>
      <c r="G324" s="49"/>
      <c r="H324" s="49"/>
      <c r="I324" s="202"/>
      <c r="J324" s="202"/>
      <c r="K324" s="203" t="str">
        <f>IF(C324="","",Settings!$D$10+SUM($J$21:J324)-SUM($I$21:I324))</f>
        <v/>
      </c>
      <c r="L324" s="49"/>
      <c r="M324" s="201"/>
      <c r="N324" s="49"/>
      <c r="O324" s="49"/>
      <c r="P324" s="49"/>
    </row>
    <row r="325" spans="1:16" ht="30" customHeight="1">
      <c r="A325" s="194"/>
      <c r="B325" s="200" t="str">
        <f t="shared" si="8"/>
        <v/>
      </c>
      <c r="C325" s="201"/>
      <c r="D325" s="200" t="str">
        <f t="shared" si="9"/>
        <v/>
      </c>
      <c r="E325" s="49"/>
      <c r="F325" s="49"/>
      <c r="G325" s="49"/>
      <c r="H325" s="49"/>
      <c r="I325" s="202"/>
      <c r="J325" s="202"/>
      <c r="K325" s="203" t="str">
        <f>IF(C325="","",Settings!$D$10+SUM($J$21:J325)-SUM($I$21:I325))</f>
        <v/>
      </c>
      <c r="L325" s="49"/>
      <c r="M325" s="201"/>
      <c r="N325" s="49"/>
      <c r="O325" s="49"/>
      <c r="P325" s="49"/>
    </row>
    <row r="326" spans="1:16" ht="30" customHeight="1">
      <c r="A326" s="194"/>
      <c r="B326" s="200" t="str">
        <f t="shared" si="8"/>
        <v/>
      </c>
      <c r="C326" s="201"/>
      <c r="D326" s="200" t="str">
        <f t="shared" si="9"/>
        <v/>
      </c>
      <c r="E326" s="49"/>
      <c r="F326" s="49"/>
      <c r="G326" s="49"/>
      <c r="H326" s="49"/>
      <c r="I326" s="202"/>
      <c r="J326" s="202"/>
      <c r="K326" s="203" t="str">
        <f>IF(C326="","",Settings!$D$10+SUM($J$21:J326)-SUM($I$21:I326))</f>
        <v/>
      </c>
      <c r="L326" s="49"/>
      <c r="M326" s="201"/>
      <c r="N326" s="49"/>
      <c r="O326" s="49"/>
      <c r="P326" s="49"/>
    </row>
    <row r="327" spans="1:16" ht="30" customHeight="1">
      <c r="A327" s="194"/>
      <c r="B327" s="200" t="str">
        <f t="shared" si="8"/>
        <v/>
      </c>
      <c r="C327" s="201"/>
      <c r="D327" s="200" t="str">
        <f t="shared" si="9"/>
        <v/>
      </c>
      <c r="E327" s="49"/>
      <c r="F327" s="49"/>
      <c r="G327" s="49"/>
      <c r="H327" s="49"/>
      <c r="I327" s="202"/>
      <c r="J327" s="202"/>
      <c r="K327" s="203" t="str">
        <f>IF(C327="","",Settings!$D$10+SUM($J$21:J327)-SUM($I$21:I327))</f>
        <v/>
      </c>
      <c r="L327" s="49"/>
      <c r="M327" s="201"/>
      <c r="N327" s="49"/>
      <c r="O327" s="49"/>
      <c r="P327" s="49"/>
    </row>
    <row r="328" spans="1:16" ht="30" customHeight="1">
      <c r="A328" s="194"/>
      <c r="B328" s="200" t="str">
        <f t="shared" si="8"/>
        <v/>
      </c>
      <c r="C328" s="201"/>
      <c r="D328" s="200" t="str">
        <f t="shared" si="9"/>
        <v/>
      </c>
      <c r="E328" s="49"/>
      <c r="F328" s="49"/>
      <c r="G328" s="49"/>
      <c r="H328" s="49"/>
      <c r="I328" s="202"/>
      <c r="J328" s="202"/>
      <c r="K328" s="203" t="str">
        <f>IF(C328="","",Settings!$D$10+SUM($J$21:J328)-SUM($I$21:I328))</f>
        <v/>
      </c>
      <c r="L328" s="49"/>
      <c r="M328" s="201"/>
      <c r="N328" s="49"/>
      <c r="O328" s="49"/>
      <c r="P328" s="49"/>
    </row>
    <row r="329" spans="1:16" ht="30" customHeight="1">
      <c r="A329" s="194"/>
      <c r="B329" s="200" t="str">
        <f t="shared" si="8"/>
        <v/>
      </c>
      <c r="C329" s="201"/>
      <c r="D329" s="200" t="str">
        <f t="shared" si="9"/>
        <v/>
      </c>
      <c r="E329" s="49"/>
      <c r="F329" s="49"/>
      <c r="G329" s="49"/>
      <c r="H329" s="49"/>
      <c r="I329" s="202"/>
      <c r="J329" s="202"/>
      <c r="K329" s="203" t="str">
        <f>IF(C329="","",Settings!$D$10+SUM($J$21:J329)-SUM($I$21:I329))</f>
        <v/>
      </c>
      <c r="L329" s="49"/>
      <c r="M329" s="201"/>
      <c r="N329" s="49"/>
      <c r="O329" s="49"/>
      <c r="P329" s="49"/>
    </row>
    <row r="330" spans="1:16" ht="30" customHeight="1">
      <c r="A330" s="194"/>
      <c r="B330" s="200" t="str">
        <f t="shared" si="8"/>
        <v/>
      </c>
      <c r="C330" s="201"/>
      <c r="D330" s="200" t="str">
        <f t="shared" si="9"/>
        <v/>
      </c>
      <c r="E330" s="49"/>
      <c r="F330" s="49"/>
      <c r="G330" s="49"/>
      <c r="H330" s="49"/>
      <c r="I330" s="202"/>
      <c r="J330" s="202"/>
      <c r="K330" s="203" t="str">
        <f>IF(C330="","",Settings!$D$10+SUM($J$21:J330)-SUM($I$21:I330))</f>
        <v/>
      </c>
      <c r="L330" s="49"/>
      <c r="M330" s="201"/>
      <c r="N330" s="49"/>
      <c r="O330" s="49"/>
      <c r="P330" s="49"/>
    </row>
    <row r="331" spans="1:16" ht="30" customHeight="1">
      <c r="A331" s="194"/>
      <c r="B331" s="200" t="str">
        <f t="shared" si="8"/>
        <v/>
      </c>
      <c r="C331" s="201"/>
      <c r="D331" s="200" t="str">
        <f t="shared" si="9"/>
        <v/>
      </c>
      <c r="E331" s="49"/>
      <c r="F331" s="49"/>
      <c r="G331" s="49"/>
      <c r="H331" s="49"/>
      <c r="I331" s="202"/>
      <c r="J331" s="202"/>
      <c r="K331" s="203" t="str">
        <f>IF(C331="","",Settings!$D$10+SUM($J$21:J331)-SUM($I$21:I331))</f>
        <v/>
      </c>
      <c r="L331" s="49"/>
      <c r="M331" s="201"/>
      <c r="N331" s="49"/>
      <c r="O331" s="49"/>
      <c r="P331" s="49"/>
    </row>
    <row r="332" spans="1:16" ht="30" customHeight="1">
      <c r="A332" s="194"/>
      <c r="B332" s="200" t="str">
        <f t="shared" si="8"/>
        <v/>
      </c>
      <c r="C332" s="201"/>
      <c r="D332" s="200" t="str">
        <f t="shared" si="9"/>
        <v/>
      </c>
      <c r="E332" s="49"/>
      <c r="F332" s="49"/>
      <c r="G332" s="49"/>
      <c r="H332" s="49"/>
      <c r="I332" s="202"/>
      <c r="J332" s="202"/>
      <c r="K332" s="203" t="str">
        <f>IF(C332="","",Settings!$D$10+SUM($J$21:J332)-SUM($I$21:I332))</f>
        <v/>
      </c>
      <c r="L332" s="49"/>
      <c r="M332" s="201"/>
      <c r="N332" s="49"/>
      <c r="O332" s="49"/>
      <c r="P332" s="49"/>
    </row>
    <row r="333" spans="1:16" ht="30" customHeight="1">
      <c r="A333" s="194"/>
      <c r="B333" s="200" t="str">
        <f t="shared" si="8"/>
        <v/>
      </c>
      <c r="C333" s="201"/>
      <c r="D333" s="200" t="str">
        <f t="shared" si="9"/>
        <v/>
      </c>
      <c r="E333" s="49"/>
      <c r="F333" s="49"/>
      <c r="G333" s="49"/>
      <c r="H333" s="49"/>
      <c r="I333" s="202"/>
      <c r="J333" s="202"/>
      <c r="K333" s="203" t="str">
        <f>IF(C333="","",Settings!$D$10+SUM($J$21:J333)-SUM($I$21:I333))</f>
        <v/>
      </c>
      <c r="L333" s="49"/>
      <c r="M333" s="201"/>
      <c r="N333" s="49"/>
      <c r="O333" s="49"/>
      <c r="P333" s="49"/>
    </row>
    <row r="334" spans="1:16" ht="30" customHeight="1">
      <c r="A334" s="194"/>
      <c r="B334" s="200" t="str">
        <f t="shared" si="8"/>
        <v/>
      </c>
      <c r="C334" s="201"/>
      <c r="D334" s="200" t="str">
        <f t="shared" si="9"/>
        <v/>
      </c>
      <c r="E334" s="49"/>
      <c r="F334" s="49"/>
      <c r="G334" s="49"/>
      <c r="H334" s="49"/>
      <c r="I334" s="202"/>
      <c r="J334" s="202"/>
      <c r="K334" s="203" t="str">
        <f>IF(C334="","",Settings!$D$10+SUM($J$21:J334)-SUM($I$21:I334))</f>
        <v/>
      </c>
      <c r="L334" s="49"/>
      <c r="M334" s="201"/>
      <c r="N334" s="49"/>
      <c r="O334" s="49"/>
      <c r="P334" s="49"/>
    </row>
    <row r="335" spans="1:16" ht="30" customHeight="1">
      <c r="A335" s="194"/>
      <c r="B335" s="200" t="str">
        <f t="shared" si="8"/>
        <v/>
      </c>
      <c r="C335" s="201"/>
      <c r="D335" s="200" t="str">
        <f t="shared" si="9"/>
        <v/>
      </c>
      <c r="E335" s="49"/>
      <c r="F335" s="49"/>
      <c r="G335" s="49"/>
      <c r="H335" s="49"/>
      <c r="I335" s="202"/>
      <c r="J335" s="202"/>
      <c r="K335" s="203" t="str">
        <f>IF(C335="","",Settings!$D$10+SUM($J$21:J335)-SUM($I$21:I335))</f>
        <v/>
      </c>
      <c r="L335" s="49"/>
      <c r="M335" s="201"/>
      <c r="N335" s="49"/>
      <c r="O335" s="49"/>
      <c r="P335" s="49"/>
    </row>
    <row r="336" spans="1:16" ht="30" customHeight="1">
      <c r="A336" s="194"/>
      <c r="B336" s="200" t="str">
        <f t="shared" si="8"/>
        <v/>
      </c>
      <c r="C336" s="201"/>
      <c r="D336" s="200" t="str">
        <f t="shared" si="9"/>
        <v/>
      </c>
      <c r="E336" s="49"/>
      <c r="F336" s="49"/>
      <c r="G336" s="49"/>
      <c r="H336" s="49"/>
      <c r="I336" s="202"/>
      <c r="J336" s="202"/>
      <c r="K336" s="203" t="str">
        <f>IF(C336="","",Settings!$D$10+SUM($J$21:J336)-SUM($I$21:I336))</f>
        <v/>
      </c>
      <c r="L336" s="49"/>
      <c r="M336" s="201"/>
      <c r="N336" s="49"/>
      <c r="O336" s="49"/>
      <c r="P336" s="49"/>
    </row>
    <row r="337" spans="1:16" ht="30" customHeight="1">
      <c r="A337" s="194"/>
      <c r="B337" s="200" t="str">
        <f t="shared" si="8"/>
        <v/>
      </c>
      <c r="C337" s="201"/>
      <c r="D337" s="200" t="str">
        <f t="shared" si="9"/>
        <v/>
      </c>
      <c r="E337" s="49"/>
      <c r="F337" s="49"/>
      <c r="G337" s="49"/>
      <c r="H337" s="49"/>
      <c r="I337" s="202"/>
      <c r="J337" s="202"/>
      <c r="K337" s="203" t="str">
        <f>IF(C337="","",Settings!$D$10+SUM($J$21:J337)-SUM($I$21:I337))</f>
        <v/>
      </c>
      <c r="L337" s="49"/>
      <c r="M337" s="201"/>
      <c r="N337" s="49"/>
      <c r="O337" s="49"/>
      <c r="P337" s="49"/>
    </row>
    <row r="338" spans="1:16" ht="30" customHeight="1">
      <c r="A338" s="194"/>
      <c r="B338" s="200" t="str">
        <f t="shared" si="8"/>
        <v/>
      </c>
      <c r="C338" s="201"/>
      <c r="D338" s="200" t="str">
        <f t="shared" si="9"/>
        <v/>
      </c>
      <c r="E338" s="49"/>
      <c r="F338" s="49"/>
      <c r="G338" s="49"/>
      <c r="H338" s="49"/>
      <c r="I338" s="202"/>
      <c r="J338" s="202"/>
      <c r="K338" s="203" t="str">
        <f>IF(C338="","",Settings!$D$10+SUM($J$21:J338)-SUM($I$21:I338))</f>
        <v/>
      </c>
      <c r="L338" s="49"/>
      <c r="M338" s="201"/>
      <c r="N338" s="49"/>
      <c r="O338" s="49"/>
      <c r="P338" s="49"/>
    </row>
    <row r="339" spans="1:16" ht="30" customHeight="1">
      <c r="A339" s="194"/>
      <c r="B339" s="200" t="str">
        <f t="shared" si="8"/>
        <v/>
      </c>
      <c r="C339" s="201"/>
      <c r="D339" s="200" t="str">
        <f t="shared" si="9"/>
        <v/>
      </c>
      <c r="E339" s="49"/>
      <c r="F339" s="49"/>
      <c r="G339" s="49"/>
      <c r="H339" s="49"/>
      <c r="I339" s="202"/>
      <c r="J339" s="202"/>
      <c r="K339" s="203" t="str">
        <f>IF(C339="","",Settings!$D$10+SUM($J$21:J339)-SUM($I$21:I339))</f>
        <v/>
      </c>
      <c r="L339" s="49"/>
      <c r="M339" s="201"/>
      <c r="N339" s="49"/>
      <c r="O339" s="49"/>
      <c r="P339" s="49"/>
    </row>
    <row r="340" spans="1:16" ht="30" customHeight="1">
      <c r="A340" s="194"/>
      <c r="B340" s="200" t="str">
        <f t="shared" si="8"/>
        <v/>
      </c>
      <c r="C340" s="201"/>
      <c r="D340" s="200" t="str">
        <f t="shared" si="9"/>
        <v/>
      </c>
      <c r="E340" s="49"/>
      <c r="F340" s="49"/>
      <c r="G340" s="49"/>
      <c r="H340" s="49"/>
      <c r="I340" s="202"/>
      <c r="J340" s="202"/>
      <c r="K340" s="203" t="str">
        <f>IF(C340="","",Settings!$D$10+SUM($J$21:J340)-SUM($I$21:I340))</f>
        <v/>
      </c>
      <c r="L340" s="49"/>
      <c r="M340" s="201"/>
      <c r="N340" s="49"/>
      <c r="O340" s="49"/>
      <c r="P340" s="49"/>
    </row>
    <row r="341" spans="1:16" ht="30" customHeight="1">
      <c r="A341" s="194"/>
      <c r="B341" s="200" t="str">
        <f t="shared" ref="B341:B404" si="10">IF(C341="","","TXN-"&amp;TEXT(ROW()-20,"0000"))</f>
        <v/>
      </c>
      <c r="C341" s="201"/>
      <c r="D341" s="200" t="str">
        <f t="shared" ref="D341:D404" si="11">IF(C341="","",TEXT(C341,"mmmm"))</f>
        <v/>
      </c>
      <c r="E341" s="49"/>
      <c r="F341" s="49"/>
      <c r="G341" s="49"/>
      <c r="H341" s="49"/>
      <c r="I341" s="202"/>
      <c r="J341" s="202"/>
      <c r="K341" s="203" t="str">
        <f>IF(C341="","",Settings!$D$10+SUM($J$21:J341)-SUM($I$21:I341))</f>
        <v/>
      </c>
      <c r="L341" s="49"/>
      <c r="M341" s="201"/>
      <c r="N341" s="49"/>
      <c r="O341" s="49"/>
      <c r="P341" s="49"/>
    </row>
    <row r="342" spans="1:16" ht="30" customHeight="1">
      <c r="A342" s="194"/>
      <c r="B342" s="200" t="str">
        <f t="shared" si="10"/>
        <v/>
      </c>
      <c r="C342" s="201"/>
      <c r="D342" s="200" t="str">
        <f t="shared" si="11"/>
        <v/>
      </c>
      <c r="E342" s="49"/>
      <c r="F342" s="49"/>
      <c r="G342" s="49"/>
      <c r="H342" s="49"/>
      <c r="I342" s="202"/>
      <c r="J342" s="202"/>
      <c r="K342" s="203" t="str">
        <f>IF(C342="","",Settings!$D$10+SUM($J$21:J342)-SUM($I$21:I342))</f>
        <v/>
      </c>
      <c r="L342" s="49"/>
      <c r="M342" s="201"/>
      <c r="N342" s="49"/>
      <c r="O342" s="49"/>
      <c r="P342" s="49"/>
    </row>
    <row r="343" spans="1:16" ht="30" customHeight="1">
      <c r="A343" s="194"/>
      <c r="B343" s="200" t="str">
        <f t="shared" si="10"/>
        <v/>
      </c>
      <c r="C343" s="201"/>
      <c r="D343" s="200" t="str">
        <f t="shared" si="11"/>
        <v/>
      </c>
      <c r="E343" s="49"/>
      <c r="F343" s="49"/>
      <c r="G343" s="49"/>
      <c r="H343" s="49"/>
      <c r="I343" s="202"/>
      <c r="J343" s="202"/>
      <c r="K343" s="203" t="str">
        <f>IF(C343="","",Settings!$D$10+SUM($J$21:J343)-SUM($I$21:I343))</f>
        <v/>
      </c>
      <c r="L343" s="49"/>
      <c r="M343" s="201"/>
      <c r="N343" s="49"/>
      <c r="O343" s="49"/>
      <c r="P343" s="49"/>
    </row>
    <row r="344" spans="1:16" ht="30" customHeight="1">
      <c r="A344" s="194"/>
      <c r="B344" s="200" t="str">
        <f t="shared" si="10"/>
        <v/>
      </c>
      <c r="C344" s="201"/>
      <c r="D344" s="200" t="str">
        <f t="shared" si="11"/>
        <v/>
      </c>
      <c r="E344" s="49"/>
      <c r="F344" s="49"/>
      <c r="G344" s="49"/>
      <c r="H344" s="49"/>
      <c r="I344" s="202"/>
      <c r="J344" s="202"/>
      <c r="K344" s="203" t="str">
        <f>IF(C344="","",Settings!$D$10+SUM($J$21:J344)-SUM($I$21:I344))</f>
        <v/>
      </c>
      <c r="L344" s="49"/>
      <c r="M344" s="201"/>
      <c r="N344" s="49"/>
      <c r="O344" s="49"/>
      <c r="P344" s="49"/>
    </row>
    <row r="345" spans="1:16" ht="30" customHeight="1">
      <c r="A345" s="194"/>
      <c r="B345" s="200" t="str">
        <f t="shared" si="10"/>
        <v/>
      </c>
      <c r="C345" s="201"/>
      <c r="D345" s="200" t="str">
        <f t="shared" si="11"/>
        <v/>
      </c>
      <c r="E345" s="49"/>
      <c r="F345" s="49"/>
      <c r="G345" s="49"/>
      <c r="H345" s="49"/>
      <c r="I345" s="202"/>
      <c r="J345" s="202"/>
      <c r="K345" s="203" t="str">
        <f>IF(C345="","",Settings!$D$10+SUM($J$21:J345)-SUM($I$21:I345))</f>
        <v/>
      </c>
      <c r="L345" s="49"/>
      <c r="M345" s="201"/>
      <c r="N345" s="49"/>
      <c r="O345" s="49"/>
      <c r="P345" s="49"/>
    </row>
    <row r="346" spans="1:16" ht="30" customHeight="1">
      <c r="A346" s="194"/>
      <c r="B346" s="200" t="str">
        <f t="shared" si="10"/>
        <v/>
      </c>
      <c r="C346" s="201"/>
      <c r="D346" s="200" t="str">
        <f t="shared" si="11"/>
        <v/>
      </c>
      <c r="E346" s="49"/>
      <c r="F346" s="49"/>
      <c r="G346" s="49"/>
      <c r="H346" s="49"/>
      <c r="I346" s="202"/>
      <c r="J346" s="202"/>
      <c r="K346" s="203" t="str">
        <f>IF(C346="","",Settings!$D$10+SUM($J$21:J346)-SUM($I$21:I346))</f>
        <v/>
      </c>
      <c r="L346" s="49"/>
      <c r="M346" s="201"/>
      <c r="N346" s="49"/>
      <c r="O346" s="49"/>
      <c r="P346" s="49"/>
    </row>
    <row r="347" spans="1:16" ht="30" customHeight="1">
      <c r="A347" s="194"/>
      <c r="B347" s="200" t="str">
        <f t="shared" si="10"/>
        <v/>
      </c>
      <c r="C347" s="201"/>
      <c r="D347" s="200" t="str">
        <f t="shared" si="11"/>
        <v/>
      </c>
      <c r="E347" s="49"/>
      <c r="F347" s="49"/>
      <c r="G347" s="49"/>
      <c r="H347" s="49"/>
      <c r="I347" s="202"/>
      <c r="J347" s="202"/>
      <c r="K347" s="203" t="str">
        <f>IF(C347="","",Settings!$D$10+SUM($J$21:J347)-SUM($I$21:I347))</f>
        <v/>
      </c>
      <c r="L347" s="49"/>
      <c r="M347" s="201"/>
      <c r="N347" s="49"/>
      <c r="O347" s="49"/>
      <c r="P347" s="49"/>
    </row>
    <row r="348" spans="1:16" ht="30" customHeight="1">
      <c r="A348" s="194"/>
      <c r="B348" s="200" t="str">
        <f t="shared" si="10"/>
        <v/>
      </c>
      <c r="C348" s="201"/>
      <c r="D348" s="200" t="str">
        <f t="shared" si="11"/>
        <v/>
      </c>
      <c r="E348" s="49"/>
      <c r="F348" s="49"/>
      <c r="G348" s="49"/>
      <c r="H348" s="49"/>
      <c r="I348" s="202"/>
      <c r="J348" s="202"/>
      <c r="K348" s="203" t="str">
        <f>IF(C348="","",Settings!$D$10+SUM($J$21:J348)-SUM($I$21:I348))</f>
        <v/>
      </c>
      <c r="L348" s="49"/>
      <c r="M348" s="201"/>
      <c r="N348" s="49"/>
      <c r="O348" s="49"/>
      <c r="P348" s="49"/>
    </row>
    <row r="349" spans="1:16" ht="30" customHeight="1">
      <c r="A349" s="194"/>
      <c r="B349" s="200" t="str">
        <f t="shared" si="10"/>
        <v/>
      </c>
      <c r="C349" s="201"/>
      <c r="D349" s="200" t="str">
        <f t="shared" si="11"/>
        <v/>
      </c>
      <c r="E349" s="49"/>
      <c r="F349" s="49"/>
      <c r="G349" s="49"/>
      <c r="H349" s="49"/>
      <c r="I349" s="202"/>
      <c r="J349" s="202"/>
      <c r="K349" s="203" t="str">
        <f>IF(C349="","",Settings!$D$10+SUM($J$21:J349)-SUM($I$21:I349))</f>
        <v/>
      </c>
      <c r="L349" s="49"/>
      <c r="M349" s="201"/>
      <c r="N349" s="49"/>
      <c r="O349" s="49"/>
      <c r="P349" s="49"/>
    </row>
    <row r="350" spans="1:16" ht="30" customHeight="1">
      <c r="A350" s="194"/>
      <c r="B350" s="200" t="str">
        <f t="shared" si="10"/>
        <v/>
      </c>
      <c r="C350" s="201"/>
      <c r="D350" s="200" t="str">
        <f t="shared" si="11"/>
        <v/>
      </c>
      <c r="E350" s="49"/>
      <c r="F350" s="49"/>
      <c r="G350" s="49"/>
      <c r="H350" s="49"/>
      <c r="I350" s="202"/>
      <c r="J350" s="202"/>
      <c r="K350" s="203" t="str">
        <f>IF(C350="","",Settings!$D$10+SUM($J$21:J350)-SUM($I$21:I350))</f>
        <v/>
      </c>
      <c r="L350" s="49"/>
      <c r="M350" s="201"/>
      <c r="N350" s="49"/>
      <c r="O350" s="49"/>
      <c r="P350" s="49"/>
    </row>
    <row r="351" spans="1:16" ht="30" customHeight="1">
      <c r="A351" s="194"/>
      <c r="B351" s="200" t="str">
        <f t="shared" si="10"/>
        <v/>
      </c>
      <c r="C351" s="201"/>
      <c r="D351" s="200" t="str">
        <f t="shared" si="11"/>
        <v/>
      </c>
      <c r="E351" s="49"/>
      <c r="F351" s="49"/>
      <c r="G351" s="49"/>
      <c r="H351" s="49"/>
      <c r="I351" s="202"/>
      <c r="J351" s="202"/>
      <c r="K351" s="203" t="str">
        <f>IF(C351="","",Settings!$D$10+SUM($J$21:J351)-SUM($I$21:I351))</f>
        <v/>
      </c>
      <c r="L351" s="49"/>
      <c r="M351" s="201"/>
      <c r="N351" s="49"/>
      <c r="O351" s="49"/>
      <c r="P351" s="49"/>
    </row>
    <row r="352" spans="1:16" ht="30" customHeight="1">
      <c r="A352" s="194"/>
      <c r="B352" s="200" t="str">
        <f t="shared" si="10"/>
        <v/>
      </c>
      <c r="C352" s="201"/>
      <c r="D352" s="200" t="str">
        <f t="shared" si="11"/>
        <v/>
      </c>
      <c r="E352" s="49"/>
      <c r="F352" s="49"/>
      <c r="G352" s="49"/>
      <c r="H352" s="49"/>
      <c r="I352" s="202"/>
      <c r="J352" s="202"/>
      <c r="K352" s="203" t="str">
        <f>IF(C352="","",Settings!$D$10+SUM($J$21:J352)-SUM($I$21:I352))</f>
        <v/>
      </c>
      <c r="L352" s="49"/>
      <c r="M352" s="201"/>
      <c r="N352" s="49"/>
      <c r="O352" s="49"/>
      <c r="P352" s="49"/>
    </row>
    <row r="353" spans="1:16" ht="30" customHeight="1">
      <c r="A353" s="194"/>
      <c r="B353" s="200" t="str">
        <f t="shared" si="10"/>
        <v/>
      </c>
      <c r="C353" s="201"/>
      <c r="D353" s="200" t="str">
        <f t="shared" si="11"/>
        <v/>
      </c>
      <c r="E353" s="49"/>
      <c r="F353" s="49"/>
      <c r="G353" s="49"/>
      <c r="H353" s="49"/>
      <c r="I353" s="202"/>
      <c r="J353" s="202"/>
      <c r="K353" s="203" t="str">
        <f>IF(C353="","",Settings!$D$10+SUM($J$21:J353)-SUM($I$21:I353))</f>
        <v/>
      </c>
      <c r="L353" s="49"/>
      <c r="M353" s="201"/>
      <c r="N353" s="49"/>
      <c r="O353" s="49"/>
      <c r="P353" s="49"/>
    </row>
    <row r="354" spans="1:16" ht="30" customHeight="1">
      <c r="A354" s="194"/>
      <c r="B354" s="200" t="str">
        <f t="shared" si="10"/>
        <v/>
      </c>
      <c r="C354" s="201"/>
      <c r="D354" s="200" t="str">
        <f t="shared" si="11"/>
        <v/>
      </c>
      <c r="E354" s="49"/>
      <c r="F354" s="49"/>
      <c r="G354" s="49"/>
      <c r="H354" s="49"/>
      <c r="I354" s="202"/>
      <c r="J354" s="202"/>
      <c r="K354" s="203" t="str">
        <f>IF(C354="","",Settings!$D$10+SUM($J$21:J354)-SUM($I$21:I354))</f>
        <v/>
      </c>
      <c r="L354" s="49"/>
      <c r="M354" s="201"/>
      <c r="N354" s="49"/>
      <c r="O354" s="49"/>
      <c r="P354" s="49"/>
    </row>
    <row r="355" spans="1:16" ht="30" customHeight="1">
      <c r="A355" s="194"/>
      <c r="B355" s="200" t="str">
        <f t="shared" si="10"/>
        <v/>
      </c>
      <c r="C355" s="201"/>
      <c r="D355" s="200" t="str">
        <f t="shared" si="11"/>
        <v/>
      </c>
      <c r="E355" s="49"/>
      <c r="F355" s="49"/>
      <c r="G355" s="49"/>
      <c r="H355" s="49"/>
      <c r="I355" s="202"/>
      <c r="J355" s="202"/>
      <c r="K355" s="203" t="str">
        <f>IF(C355="","",Settings!$D$10+SUM($J$21:J355)-SUM($I$21:I355))</f>
        <v/>
      </c>
      <c r="L355" s="49"/>
      <c r="M355" s="201"/>
      <c r="N355" s="49"/>
      <c r="O355" s="49"/>
      <c r="P355" s="49"/>
    </row>
    <row r="356" spans="1:16" ht="30" customHeight="1">
      <c r="A356" s="194"/>
      <c r="B356" s="200" t="str">
        <f t="shared" si="10"/>
        <v/>
      </c>
      <c r="C356" s="201"/>
      <c r="D356" s="200" t="str">
        <f t="shared" si="11"/>
        <v/>
      </c>
      <c r="E356" s="49"/>
      <c r="F356" s="49"/>
      <c r="G356" s="49"/>
      <c r="H356" s="49"/>
      <c r="I356" s="202"/>
      <c r="J356" s="202"/>
      <c r="K356" s="203" t="str">
        <f>IF(C356="","",Settings!$D$10+SUM($J$21:J356)-SUM($I$21:I356))</f>
        <v/>
      </c>
      <c r="L356" s="49"/>
      <c r="M356" s="201"/>
      <c r="N356" s="49"/>
      <c r="O356" s="49"/>
      <c r="P356" s="49"/>
    </row>
    <row r="357" spans="1:16" ht="30" customHeight="1">
      <c r="A357" s="194"/>
      <c r="B357" s="200" t="str">
        <f t="shared" si="10"/>
        <v/>
      </c>
      <c r="C357" s="201"/>
      <c r="D357" s="200" t="str">
        <f t="shared" si="11"/>
        <v/>
      </c>
      <c r="E357" s="49"/>
      <c r="F357" s="49"/>
      <c r="G357" s="49"/>
      <c r="H357" s="49"/>
      <c r="I357" s="202"/>
      <c r="J357" s="202"/>
      <c r="K357" s="203" t="str">
        <f>IF(C357="","",Settings!$D$10+SUM($J$21:J357)-SUM($I$21:I357))</f>
        <v/>
      </c>
      <c r="L357" s="49"/>
      <c r="M357" s="201"/>
      <c r="N357" s="49"/>
      <c r="O357" s="49"/>
      <c r="P357" s="49"/>
    </row>
    <row r="358" spans="1:16" ht="30" customHeight="1">
      <c r="A358" s="194"/>
      <c r="B358" s="200" t="str">
        <f t="shared" si="10"/>
        <v/>
      </c>
      <c r="C358" s="201"/>
      <c r="D358" s="200" t="str">
        <f t="shared" si="11"/>
        <v/>
      </c>
      <c r="E358" s="49"/>
      <c r="F358" s="49"/>
      <c r="G358" s="49"/>
      <c r="H358" s="49"/>
      <c r="I358" s="202"/>
      <c r="J358" s="202"/>
      <c r="K358" s="203" t="str">
        <f>IF(C358="","",Settings!$D$10+SUM($J$21:J358)-SUM($I$21:I358))</f>
        <v/>
      </c>
      <c r="L358" s="49"/>
      <c r="M358" s="201"/>
      <c r="N358" s="49"/>
      <c r="O358" s="49"/>
      <c r="P358" s="49"/>
    </row>
    <row r="359" spans="1:16" ht="30" customHeight="1">
      <c r="A359" s="194"/>
      <c r="B359" s="200" t="str">
        <f t="shared" si="10"/>
        <v/>
      </c>
      <c r="C359" s="201"/>
      <c r="D359" s="200" t="str">
        <f t="shared" si="11"/>
        <v/>
      </c>
      <c r="E359" s="49"/>
      <c r="F359" s="49"/>
      <c r="G359" s="49"/>
      <c r="H359" s="49"/>
      <c r="I359" s="202"/>
      <c r="J359" s="202"/>
      <c r="K359" s="203" t="str">
        <f>IF(C359="","",Settings!$D$10+SUM($J$21:J359)-SUM($I$21:I359))</f>
        <v/>
      </c>
      <c r="L359" s="49"/>
      <c r="M359" s="201"/>
      <c r="N359" s="49"/>
      <c r="O359" s="49"/>
      <c r="P359" s="49"/>
    </row>
    <row r="360" spans="1:16" ht="30" customHeight="1">
      <c r="A360" s="194"/>
      <c r="B360" s="200" t="str">
        <f t="shared" si="10"/>
        <v/>
      </c>
      <c r="C360" s="201"/>
      <c r="D360" s="200" t="str">
        <f t="shared" si="11"/>
        <v/>
      </c>
      <c r="E360" s="49"/>
      <c r="F360" s="49"/>
      <c r="G360" s="49"/>
      <c r="H360" s="49"/>
      <c r="I360" s="202"/>
      <c r="J360" s="202"/>
      <c r="K360" s="203" t="str">
        <f>IF(C360="","",Settings!$D$10+SUM($J$21:J360)-SUM($I$21:I360))</f>
        <v/>
      </c>
      <c r="L360" s="49"/>
      <c r="M360" s="201"/>
      <c r="N360" s="49"/>
      <c r="O360" s="49"/>
      <c r="P360" s="49"/>
    </row>
    <row r="361" spans="1:16" ht="30" customHeight="1">
      <c r="A361" s="194"/>
      <c r="B361" s="200" t="str">
        <f t="shared" si="10"/>
        <v/>
      </c>
      <c r="C361" s="201"/>
      <c r="D361" s="200" t="str">
        <f t="shared" si="11"/>
        <v/>
      </c>
      <c r="E361" s="49"/>
      <c r="F361" s="49"/>
      <c r="G361" s="49"/>
      <c r="H361" s="49"/>
      <c r="I361" s="202"/>
      <c r="J361" s="202"/>
      <c r="K361" s="203" t="str">
        <f>IF(C361="","",Settings!$D$10+SUM($J$21:J361)-SUM($I$21:I361))</f>
        <v/>
      </c>
      <c r="L361" s="49"/>
      <c r="M361" s="201"/>
      <c r="N361" s="49"/>
      <c r="O361" s="49"/>
      <c r="P361" s="49"/>
    </row>
    <row r="362" spans="1:16" ht="30" customHeight="1">
      <c r="A362" s="194"/>
      <c r="B362" s="200" t="str">
        <f t="shared" si="10"/>
        <v/>
      </c>
      <c r="C362" s="201"/>
      <c r="D362" s="200" t="str">
        <f t="shared" si="11"/>
        <v/>
      </c>
      <c r="E362" s="49"/>
      <c r="F362" s="49"/>
      <c r="G362" s="49"/>
      <c r="H362" s="49"/>
      <c r="I362" s="202"/>
      <c r="J362" s="202"/>
      <c r="K362" s="203" t="str">
        <f>IF(C362="","",Settings!$D$10+SUM($J$21:J362)-SUM($I$21:I362))</f>
        <v/>
      </c>
      <c r="L362" s="49"/>
      <c r="M362" s="201"/>
      <c r="N362" s="49"/>
      <c r="O362" s="49"/>
      <c r="P362" s="49"/>
    </row>
    <row r="363" spans="1:16" ht="30" customHeight="1">
      <c r="A363" s="194"/>
      <c r="B363" s="200" t="str">
        <f t="shared" si="10"/>
        <v/>
      </c>
      <c r="C363" s="201"/>
      <c r="D363" s="200" t="str">
        <f t="shared" si="11"/>
        <v/>
      </c>
      <c r="E363" s="49"/>
      <c r="F363" s="49"/>
      <c r="G363" s="49"/>
      <c r="H363" s="49"/>
      <c r="I363" s="202"/>
      <c r="J363" s="202"/>
      <c r="K363" s="203" t="str">
        <f>IF(C363="","",Settings!$D$10+SUM($J$21:J363)-SUM($I$21:I363))</f>
        <v/>
      </c>
      <c r="L363" s="49"/>
      <c r="M363" s="201"/>
      <c r="N363" s="49"/>
      <c r="O363" s="49"/>
      <c r="P363" s="49"/>
    </row>
    <row r="364" spans="1:16" ht="30" customHeight="1">
      <c r="A364" s="194"/>
      <c r="B364" s="200" t="str">
        <f t="shared" si="10"/>
        <v/>
      </c>
      <c r="C364" s="201"/>
      <c r="D364" s="200" t="str">
        <f t="shared" si="11"/>
        <v/>
      </c>
      <c r="E364" s="49"/>
      <c r="F364" s="49"/>
      <c r="G364" s="49"/>
      <c r="H364" s="49"/>
      <c r="I364" s="202"/>
      <c r="J364" s="202"/>
      <c r="K364" s="203" t="str">
        <f>IF(C364="","",Settings!$D$10+SUM($J$21:J364)-SUM($I$21:I364))</f>
        <v/>
      </c>
      <c r="L364" s="49"/>
      <c r="M364" s="201"/>
      <c r="N364" s="49"/>
      <c r="O364" s="49"/>
      <c r="P364" s="49"/>
    </row>
    <row r="365" spans="1:16" ht="30" customHeight="1">
      <c r="A365" s="194"/>
      <c r="B365" s="200" t="str">
        <f t="shared" si="10"/>
        <v/>
      </c>
      <c r="C365" s="201"/>
      <c r="D365" s="200" t="str">
        <f t="shared" si="11"/>
        <v/>
      </c>
      <c r="E365" s="49"/>
      <c r="F365" s="49"/>
      <c r="G365" s="49"/>
      <c r="H365" s="49"/>
      <c r="I365" s="202"/>
      <c r="J365" s="202"/>
      <c r="K365" s="203" t="str">
        <f>IF(C365="","",Settings!$D$10+SUM($J$21:J365)-SUM($I$21:I365))</f>
        <v/>
      </c>
      <c r="L365" s="49"/>
      <c r="M365" s="201"/>
      <c r="N365" s="49"/>
      <c r="O365" s="49"/>
      <c r="P365" s="49"/>
    </row>
    <row r="366" spans="1:16" ht="30" customHeight="1">
      <c r="A366" s="194"/>
      <c r="B366" s="200" t="str">
        <f t="shared" si="10"/>
        <v/>
      </c>
      <c r="C366" s="201"/>
      <c r="D366" s="200" t="str">
        <f t="shared" si="11"/>
        <v/>
      </c>
      <c r="E366" s="49"/>
      <c r="F366" s="49"/>
      <c r="G366" s="49"/>
      <c r="H366" s="49"/>
      <c r="I366" s="202"/>
      <c r="J366" s="202"/>
      <c r="K366" s="203" t="str">
        <f>IF(C366="","",Settings!$D$10+SUM($J$21:J366)-SUM($I$21:I366))</f>
        <v/>
      </c>
      <c r="L366" s="49"/>
      <c r="M366" s="201"/>
      <c r="N366" s="49"/>
      <c r="O366" s="49"/>
      <c r="P366" s="49"/>
    </row>
    <row r="367" spans="1:16" ht="30" customHeight="1">
      <c r="A367" s="194"/>
      <c r="B367" s="200" t="str">
        <f t="shared" si="10"/>
        <v/>
      </c>
      <c r="C367" s="201"/>
      <c r="D367" s="200" t="str">
        <f t="shared" si="11"/>
        <v/>
      </c>
      <c r="E367" s="49"/>
      <c r="F367" s="49"/>
      <c r="G367" s="49"/>
      <c r="H367" s="49"/>
      <c r="I367" s="202"/>
      <c r="J367" s="202"/>
      <c r="K367" s="203" t="str">
        <f>IF(C367="","",Settings!$D$10+SUM($J$21:J367)-SUM($I$21:I367))</f>
        <v/>
      </c>
      <c r="L367" s="49"/>
      <c r="M367" s="201"/>
      <c r="N367" s="49"/>
      <c r="O367" s="49"/>
      <c r="P367" s="49"/>
    </row>
    <row r="368" spans="1:16" ht="30" customHeight="1">
      <c r="A368" s="194"/>
      <c r="B368" s="200" t="str">
        <f t="shared" si="10"/>
        <v/>
      </c>
      <c r="C368" s="201"/>
      <c r="D368" s="200" t="str">
        <f t="shared" si="11"/>
        <v/>
      </c>
      <c r="E368" s="49"/>
      <c r="F368" s="49"/>
      <c r="G368" s="49"/>
      <c r="H368" s="49"/>
      <c r="I368" s="202"/>
      <c r="J368" s="202"/>
      <c r="K368" s="203" t="str">
        <f>IF(C368="","",Settings!$D$10+SUM($J$21:J368)-SUM($I$21:I368))</f>
        <v/>
      </c>
      <c r="L368" s="49"/>
      <c r="M368" s="201"/>
      <c r="N368" s="49"/>
      <c r="O368" s="49"/>
      <c r="P368" s="49"/>
    </row>
    <row r="369" spans="1:16" ht="30" customHeight="1">
      <c r="A369" s="194"/>
      <c r="B369" s="200" t="str">
        <f t="shared" si="10"/>
        <v/>
      </c>
      <c r="C369" s="201"/>
      <c r="D369" s="200" t="str">
        <f t="shared" si="11"/>
        <v/>
      </c>
      <c r="E369" s="49"/>
      <c r="F369" s="49"/>
      <c r="G369" s="49"/>
      <c r="H369" s="49"/>
      <c r="I369" s="202"/>
      <c r="J369" s="202"/>
      <c r="K369" s="203" t="str">
        <f>IF(C369="","",Settings!$D$10+SUM($J$21:J369)-SUM($I$21:I369))</f>
        <v/>
      </c>
      <c r="L369" s="49"/>
      <c r="M369" s="201"/>
      <c r="N369" s="49"/>
      <c r="O369" s="49"/>
      <c r="P369" s="49"/>
    </row>
    <row r="370" spans="1:16" ht="30" customHeight="1">
      <c r="A370" s="194"/>
      <c r="B370" s="200" t="str">
        <f t="shared" si="10"/>
        <v/>
      </c>
      <c r="C370" s="201"/>
      <c r="D370" s="200" t="str">
        <f t="shared" si="11"/>
        <v/>
      </c>
      <c r="E370" s="49"/>
      <c r="F370" s="49"/>
      <c r="G370" s="49"/>
      <c r="H370" s="49"/>
      <c r="I370" s="202"/>
      <c r="J370" s="202"/>
      <c r="K370" s="203" t="str">
        <f>IF(C370="","",Settings!$D$10+SUM($J$21:J370)-SUM($I$21:I370))</f>
        <v/>
      </c>
      <c r="L370" s="49"/>
      <c r="M370" s="201"/>
      <c r="N370" s="49"/>
      <c r="O370" s="49"/>
      <c r="P370" s="49"/>
    </row>
    <row r="371" spans="1:16" ht="30" customHeight="1">
      <c r="A371" s="194"/>
      <c r="B371" s="200" t="str">
        <f t="shared" si="10"/>
        <v/>
      </c>
      <c r="C371" s="201"/>
      <c r="D371" s="200" t="str">
        <f t="shared" si="11"/>
        <v/>
      </c>
      <c r="E371" s="49"/>
      <c r="F371" s="49"/>
      <c r="G371" s="49"/>
      <c r="H371" s="49"/>
      <c r="I371" s="202"/>
      <c r="J371" s="202"/>
      <c r="K371" s="203" t="str">
        <f>IF(C371="","",Settings!$D$10+SUM($J$21:J371)-SUM($I$21:I371))</f>
        <v/>
      </c>
      <c r="L371" s="49"/>
      <c r="M371" s="201"/>
      <c r="N371" s="49"/>
      <c r="O371" s="49"/>
      <c r="P371" s="49"/>
    </row>
    <row r="372" spans="1:16" ht="30" customHeight="1">
      <c r="A372" s="194"/>
      <c r="B372" s="200" t="str">
        <f t="shared" si="10"/>
        <v/>
      </c>
      <c r="C372" s="201"/>
      <c r="D372" s="200" t="str">
        <f t="shared" si="11"/>
        <v/>
      </c>
      <c r="E372" s="49"/>
      <c r="F372" s="49"/>
      <c r="G372" s="49"/>
      <c r="H372" s="49"/>
      <c r="I372" s="202"/>
      <c r="J372" s="202"/>
      <c r="K372" s="203" t="str">
        <f>IF(C372="","",Settings!$D$10+SUM($J$21:J372)-SUM($I$21:I372))</f>
        <v/>
      </c>
      <c r="L372" s="49"/>
      <c r="M372" s="201"/>
      <c r="N372" s="49"/>
      <c r="O372" s="49"/>
      <c r="P372" s="49"/>
    </row>
    <row r="373" spans="1:16" ht="30" customHeight="1">
      <c r="A373" s="194"/>
      <c r="B373" s="200" t="str">
        <f t="shared" si="10"/>
        <v/>
      </c>
      <c r="C373" s="201"/>
      <c r="D373" s="200" t="str">
        <f t="shared" si="11"/>
        <v/>
      </c>
      <c r="E373" s="49"/>
      <c r="F373" s="49"/>
      <c r="G373" s="49"/>
      <c r="H373" s="49"/>
      <c r="I373" s="202"/>
      <c r="J373" s="202"/>
      <c r="K373" s="203" t="str">
        <f>IF(C373="","",Settings!$D$10+SUM($J$21:J373)-SUM($I$21:I373))</f>
        <v/>
      </c>
      <c r="L373" s="49"/>
      <c r="M373" s="201"/>
      <c r="N373" s="49"/>
      <c r="O373" s="49"/>
      <c r="P373" s="49"/>
    </row>
    <row r="374" spans="1:16" ht="30" customHeight="1">
      <c r="A374" s="194"/>
      <c r="B374" s="200" t="str">
        <f t="shared" si="10"/>
        <v/>
      </c>
      <c r="C374" s="201"/>
      <c r="D374" s="200" t="str">
        <f t="shared" si="11"/>
        <v/>
      </c>
      <c r="E374" s="49"/>
      <c r="F374" s="49"/>
      <c r="G374" s="49"/>
      <c r="H374" s="49"/>
      <c r="I374" s="202"/>
      <c r="J374" s="202"/>
      <c r="K374" s="203" t="str">
        <f>IF(C374="","",Settings!$D$10+SUM($J$21:J374)-SUM($I$21:I374))</f>
        <v/>
      </c>
      <c r="L374" s="49"/>
      <c r="M374" s="201"/>
      <c r="N374" s="49"/>
      <c r="O374" s="49"/>
      <c r="P374" s="49"/>
    </row>
    <row r="375" spans="1:16" ht="30" customHeight="1">
      <c r="A375" s="194"/>
      <c r="B375" s="200" t="str">
        <f t="shared" si="10"/>
        <v/>
      </c>
      <c r="C375" s="201"/>
      <c r="D375" s="200" t="str">
        <f t="shared" si="11"/>
        <v/>
      </c>
      <c r="E375" s="49"/>
      <c r="F375" s="49"/>
      <c r="G375" s="49"/>
      <c r="H375" s="49"/>
      <c r="I375" s="202"/>
      <c r="J375" s="202"/>
      <c r="K375" s="203" t="str">
        <f>IF(C375="","",Settings!$D$10+SUM($J$21:J375)-SUM($I$21:I375))</f>
        <v/>
      </c>
      <c r="L375" s="49"/>
      <c r="M375" s="201"/>
      <c r="N375" s="49"/>
      <c r="O375" s="49"/>
      <c r="P375" s="49"/>
    </row>
    <row r="376" spans="1:16" ht="30" customHeight="1">
      <c r="A376" s="194"/>
      <c r="B376" s="200" t="str">
        <f t="shared" si="10"/>
        <v/>
      </c>
      <c r="C376" s="201"/>
      <c r="D376" s="200" t="str">
        <f t="shared" si="11"/>
        <v/>
      </c>
      <c r="E376" s="49"/>
      <c r="F376" s="49"/>
      <c r="G376" s="49"/>
      <c r="H376" s="49"/>
      <c r="I376" s="202"/>
      <c r="J376" s="202"/>
      <c r="K376" s="203" t="str">
        <f>IF(C376="","",Settings!$D$10+SUM($J$21:J376)-SUM($I$21:I376))</f>
        <v/>
      </c>
      <c r="L376" s="49"/>
      <c r="M376" s="201"/>
      <c r="N376" s="49"/>
      <c r="O376" s="49"/>
      <c r="P376" s="49"/>
    </row>
    <row r="377" spans="1:16" ht="30" customHeight="1">
      <c r="A377" s="194"/>
      <c r="B377" s="200" t="str">
        <f t="shared" si="10"/>
        <v/>
      </c>
      <c r="C377" s="201"/>
      <c r="D377" s="200" t="str">
        <f t="shared" si="11"/>
        <v/>
      </c>
      <c r="E377" s="49"/>
      <c r="F377" s="49"/>
      <c r="G377" s="49"/>
      <c r="H377" s="49"/>
      <c r="I377" s="202"/>
      <c r="J377" s="202"/>
      <c r="K377" s="203" t="str">
        <f>IF(C377="","",Settings!$D$10+SUM($J$21:J377)-SUM($I$21:I377))</f>
        <v/>
      </c>
      <c r="L377" s="49"/>
      <c r="M377" s="201"/>
      <c r="N377" s="49"/>
      <c r="O377" s="49"/>
      <c r="P377" s="49"/>
    </row>
    <row r="378" spans="1:16" ht="30" customHeight="1">
      <c r="A378" s="194"/>
      <c r="B378" s="200" t="str">
        <f t="shared" si="10"/>
        <v/>
      </c>
      <c r="C378" s="201"/>
      <c r="D378" s="200" t="str">
        <f t="shared" si="11"/>
        <v/>
      </c>
      <c r="E378" s="49"/>
      <c r="F378" s="49"/>
      <c r="G378" s="49"/>
      <c r="H378" s="49"/>
      <c r="I378" s="202"/>
      <c r="J378" s="202"/>
      <c r="K378" s="203" t="str">
        <f>IF(C378="","",Settings!$D$10+SUM($J$21:J378)-SUM($I$21:I378))</f>
        <v/>
      </c>
      <c r="L378" s="49"/>
      <c r="M378" s="201"/>
      <c r="N378" s="49"/>
      <c r="O378" s="49"/>
      <c r="P378" s="49"/>
    </row>
    <row r="379" spans="1:16" ht="30" customHeight="1">
      <c r="A379" s="194"/>
      <c r="B379" s="200" t="str">
        <f t="shared" si="10"/>
        <v/>
      </c>
      <c r="C379" s="201"/>
      <c r="D379" s="200" t="str">
        <f t="shared" si="11"/>
        <v/>
      </c>
      <c r="E379" s="49"/>
      <c r="F379" s="49"/>
      <c r="G379" s="49"/>
      <c r="H379" s="49"/>
      <c r="I379" s="202"/>
      <c r="J379" s="202"/>
      <c r="K379" s="203" t="str">
        <f>IF(C379="","",Settings!$D$10+SUM($J$21:J379)-SUM($I$21:I379))</f>
        <v/>
      </c>
      <c r="L379" s="49"/>
      <c r="M379" s="201"/>
      <c r="N379" s="49"/>
      <c r="O379" s="49"/>
      <c r="P379" s="49"/>
    </row>
    <row r="380" spans="1:16" ht="30" customHeight="1">
      <c r="A380" s="194"/>
      <c r="B380" s="200" t="str">
        <f t="shared" si="10"/>
        <v/>
      </c>
      <c r="C380" s="201"/>
      <c r="D380" s="200" t="str">
        <f t="shared" si="11"/>
        <v/>
      </c>
      <c r="E380" s="49"/>
      <c r="F380" s="49"/>
      <c r="G380" s="49"/>
      <c r="H380" s="49"/>
      <c r="I380" s="202"/>
      <c r="J380" s="202"/>
      <c r="K380" s="203" t="str">
        <f>IF(C380="","",Settings!$D$10+SUM($J$21:J380)-SUM($I$21:I380))</f>
        <v/>
      </c>
      <c r="L380" s="49"/>
      <c r="M380" s="201"/>
      <c r="N380" s="49"/>
      <c r="O380" s="49"/>
      <c r="P380" s="49"/>
    </row>
    <row r="381" spans="1:16" ht="30" customHeight="1">
      <c r="A381" s="194"/>
      <c r="B381" s="200" t="str">
        <f t="shared" si="10"/>
        <v/>
      </c>
      <c r="C381" s="201"/>
      <c r="D381" s="200" t="str">
        <f t="shared" si="11"/>
        <v/>
      </c>
      <c r="E381" s="49"/>
      <c r="F381" s="49"/>
      <c r="G381" s="49"/>
      <c r="H381" s="49"/>
      <c r="I381" s="202"/>
      <c r="J381" s="202"/>
      <c r="K381" s="203" t="str">
        <f>IF(C381="","",Settings!$D$10+SUM($J$21:J381)-SUM($I$21:I381))</f>
        <v/>
      </c>
      <c r="L381" s="49"/>
      <c r="M381" s="201"/>
      <c r="N381" s="49"/>
      <c r="O381" s="49"/>
      <c r="P381" s="49"/>
    </row>
    <row r="382" spans="1:16" ht="30" customHeight="1">
      <c r="A382" s="194"/>
      <c r="B382" s="200" t="str">
        <f t="shared" si="10"/>
        <v/>
      </c>
      <c r="C382" s="201"/>
      <c r="D382" s="200" t="str">
        <f t="shared" si="11"/>
        <v/>
      </c>
      <c r="E382" s="49"/>
      <c r="F382" s="49"/>
      <c r="G382" s="49"/>
      <c r="H382" s="49"/>
      <c r="I382" s="202"/>
      <c r="J382" s="202"/>
      <c r="K382" s="203" t="str">
        <f>IF(C382="","",Settings!$D$10+SUM($J$21:J382)-SUM($I$21:I382))</f>
        <v/>
      </c>
      <c r="L382" s="49"/>
      <c r="M382" s="201"/>
      <c r="N382" s="49"/>
      <c r="O382" s="49"/>
      <c r="P382" s="49"/>
    </row>
    <row r="383" spans="1:16" ht="30" customHeight="1">
      <c r="A383" s="194"/>
      <c r="B383" s="200" t="str">
        <f t="shared" si="10"/>
        <v/>
      </c>
      <c r="C383" s="201"/>
      <c r="D383" s="200" t="str">
        <f t="shared" si="11"/>
        <v/>
      </c>
      <c r="E383" s="49"/>
      <c r="F383" s="49"/>
      <c r="G383" s="49"/>
      <c r="H383" s="49"/>
      <c r="I383" s="202"/>
      <c r="J383" s="202"/>
      <c r="K383" s="203" t="str">
        <f>IF(C383="","",Settings!$D$10+SUM($J$21:J383)-SUM($I$21:I383))</f>
        <v/>
      </c>
      <c r="L383" s="49"/>
      <c r="M383" s="201"/>
      <c r="N383" s="49"/>
      <c r="O383" s="49"/>
      <c r="P383" s="49"/>
    </row>
    <row r="384" spans="1:16" ht="30" customHeight="1">
      <c r="A384" s="194"/>
      <c r="B384" s="200" t="str">
        <f t="shared" si="10"/>
        <v/>
      </c>
      <c r="C384" s="201"/>
      <c r="D384" s="200" t="str">
        <f t="shared" si="11"/>
        <v/>
      </c>
      <c r="E384" s="49"/>
      <c r="F384" s="49"/>
      <c r="G384" s="49"/>
      <c r="H384" s="49"/>
      <c r="I384" s="202"/>
      <c r="J384" s="202"/>
      <c r="K384" s="203" t="str">
        <f>IF(C384="","",Settings!$D$10+SUM($J$21:J384)-SUM($I$21:I384))</f>
        <v/>
      </c>
      <c r="L384" s="49"/>
      <c r="M384" s="201"/>
      <c r="N384" s="49"/>
      <c r="O384" s="49"/>
      <c r="P384" s="49"/>
    </row>
    <row r="385" spans="1:16" ht="30" customHeight="1">
      <c r="A385" s="194"/>
      <c r="B385" s="200" t="str">
        <f t="shared" si="10"/>
        <v/>
      </c>
      <c r="C385" s="201"/>
      <c r="D385" s="200" t="str">
        <f t="shared" si="11"/>
        <v/>
      </c>
      <c r="E385" s="49"/>
      <c r="F385" s="49"/>
      <c r="G385" s="49"/>
      <c r="H385" s="49"/>
      <c r="I385" s="202"/>
      <c r="J385" s="202"/>
      <c r="K385" s="203" t="str">
        <f>IF(C385="","",Settings!$D$10+SUM($J$21:J385)-SUM($I$21:I385))</f>
        <v/>
      </c>
      <c r="L385" s="49"/>
      <c r="M385" s="201"/>
      <c r="N385" s="49"/>
      <c r="O385" s="49"/>
      <c r="P385" s="49"/>
    </row>
    <row r="386" spans="1:16" ht="30" customHeight="1">
      <c r="A386" s="194"/>
      <c r="B386" s="200" t="str">
        <f t="shared" si="10"/>
        <v/>
      </c>
      <c r="C386" s="201"/>
      <c r="D386" s="200" t="str">
        <f t="shared" si="11"/>
        <v/>
      </c>
      <c r="E386" s="49"/>
      <c r="F386" s="49"/>
      <c r="G386" s="49"/>
      <c r="H386" s="49"/>
      <c r="I386" s="202"/>
      <c r="J386" s="202"/>
      <c r="K386" s="203" t="str">
        <f>IF(C386="","",Settings!$D$10+SUM($J$21:J386)-SUM($I$21:I386))</f>
        <v/>
      </c>
      <c r="L386" s="49"/>
      <c r="M386" s="201"/>
      <c r="N386" s="49"/>
      <c r="O386" s="49"/>
      <c r="P386" s="49"/>
    </row>
    <row r="387" spans="1:16" ht="30" customHeight="1">
      <c r="A387" s="194"/>
      <c r="B387" s="200" t="str">
        <f t="shared" si="10"/>
        <v/>
      </c>
      <c r="C387" s="201"/>
      <c r="D387" s="200" t="str">
        <f t="shared" si="11"/>
        <v/>
      </c>
      <c r="E387" s="49"/>
      <c r="F387" s="49"/>
      <c r="G387" s="49"/>
      <c r="H387" s="49"/>
      <c r="I387" s="202"/>
      <c r="J387" s="202"/>
      <c r="K387" s="203" t="str">
        <f>IF(C387="","",Settings!$D$10+SUM($J$21:J387)-SUM($I$21:I387))</f>
        <v/>
      </c>
      <c r="L387" s="49"/>
      <c r="M387" s="201"/>
      <c r="N387" s="49"/>
      <c r="O387" s="49"/>
      <c r="P387" s="49"/>
    </row>
    <row r="388" spans="1:16" ht="30" customHeight="1">
      <c r="A388" s="194"/>
      <c r="B388" s="200" t="str">
        <f t="shared" si="10"/>
        <v/>
      </c>
      <c r="C388" s="201"/>
      <c r="D388" s="200" t="str">
        <f t="shared" si="11"/>
        <v/>
      </c>
      <c r="E388" s="49"/>
      <c r="F388" s="49"/>
      <c r="G388" s="49"/>
      <c r="H388" s="49"/>
      <c r="I388" s="202"/>
      <c r="J388" s="202"/>
      <c r="K388" s="203" t="str">
        <f>IF(C388="","",Settings!$D$10+SUM($J$21:J388)-SUM($I$21:I388))</f>
        <v/>
      </c>
      <c r="L388" s="49"/>
      <c r="M388" s="201"/>
      <c r="N388" s="49"/>
      <c r="O388" s="49"/>
      <c r="P388" s="49"/>
    </row>
    <row r="389" spans="1:16" ht="30" customHeight="1">
      <c r="A389" s="194"/>
      <c r="B389" s="200" t="str">
        <f t="shared" si="10"/>
        <v/>
      </c>
      <c r="C389" s="201"/>
      <c r="D389" s="200" t="str">
        <f t="shared" si="11"/>
        <v/>
      </c>
      <c r="E389" s="49"/>
      <c r="F389" s="49"/>
      <c r="G389" s="49"/>
      <c r="H389" s="49"/>
      <c r="I389" s="202"/>
      <c r="J389" s="202"/>
      <c r="K389" s="203" t="str">
        <f>IF(C389="","",Settings!$D$10+SUM($J$21:J389)-SUM($I$21:I389))</f>
        <v/>
      </c>
      <c r="L389" s="49"/>
      <c r="M389" s="201"/>
      <c r="N389" s="49"/>
      <c r="O389" s="49"/>
      <c r="P389" s="49"/>
    </row>
    <row r="390" spans="1:16" ht="30" customHeight="1">
      <c r="A390" s="194"/>
      <c r="B390" s="200" t="str">
        <f t="shared" si="10"/>
        <v/>
      </c>
      <c r="C390" s="201"/>
      <c r="D390" s="200" t="str">
        <f t="shared" si="11"/>
        <v/>
      </c>
      <c r="E390" s="49"/>
      <c r="F390" s="49"/>
      <c r="G390" s="49"/>
      <c r="H390" s="49"/>
      <c r="I390" s="202"/>
      <c r="J390" s="202"/>
      <c r="K390" s="203" t="str">
        <f>IF(C390="","",Settings!$D$10+SUM($J$21:J390)-SUM($I$21:I390))</f>
        <v/>
      </c>
      <c r="L390" s="49"/>
      <c r="M390" s="201"/>
      <c r="N390" s="49"/>
      <c r="O390" s="49"/>
      <c r="P390" s="49"/>
    </row>
    <row r="391" spans="1:16" ht="30" customHeight="1">
      <c r="A391" s="194"/>
      <c r="B391" s="200" t="str">
        <f t="shared" si="10"/>
        <v/>
      </c>
      <c r="C391" s="201"/>
      <c r="D391" s="200" t="str">
        <f t="shared" si="11"/>
        <v/>
      </c>
      <c r="E391" s="49"/>
      <c r="F391" s="49"/>
      <c r="G391" s="49"/>
      <c r="H391" s="49"/>
      <c r="I391" s="202"/>
      <c r="J391" s="202"/>
      <c r="K391" s="203" t="str">
        <f>IF(C391="","",Settings!$D$10+SUM($J$21:J391)-SUM($I$21:I391))</f>
        <v/>
      </c>
      <c r="L391" s="49"/>
      <c r="M391" s="201"/>
      <c r="N391" s="49"/>
      <c r="O391" s="49"/>
      <c r="P391" s="49"/>
    </row>
    <row r="392" spans="1:16" ht="30" customHeight="1">
      <c r="A392" s="194"/>
      <c r="B392" s="200" t="str">
        <f t="shared" si="10"/>
        <v/>
      </c>
      <c r="C392" s="201"/>
      <c r="D392" s="200" t="str">
        <f t="shared" si="11"/>
        <v/>
      </c>
      <c r="E392" s="49"/>
      <c r="F392" s="49"/>
      <c r="G392" s="49"/>
      <c r="H392" s="49"/>
      <c r="I392" s="202"/>
      <c r="J392" s="202"/>
      <c r="K392" s="203" t="str">
        <f>IF(C392="","",Settings!$D$10+SUM($J$21:J392)-SUM($I$21:I392))</f>
        <v/>
      </c>
      <c r="L392" s="49"/>
      <c r="M392" s="201"/>
      <c r="N392" s="49"/>
      <c r="O392" s="49"/>
      <c r="P392" s="49"/>
    </row>
    <row r="393" spans="1:16" ht="30" customHeight="1">
      <c r="A393" s="194"/>
      <c r="B393" s="200" t="str">
        <f t="shared" si="10"/>
        <v/>
      </c>
      <c r="C393" s="201"/>
      <c r="D393" s="200" t="str">
        <f t="shared" si="11"/>
        <v/>
      </c>
      <c r="E393" s="49"/>
      <c r="F393" s="49"/>
      <c r="G393" s="49"/>
      <c r="H393" s="49"/>
      <c r="I393" s="202"/>
      <c r="J393" s="202"/>
      <c r="K393" s="203" t="str">
        <f>IF(C393="","",Settings!$D$10+SUM($J$21:J393)-SUM($I$21:I393))</f>
        <v/>
      </c>
      <c r="L393" s="49"/>
      <c r="M393" s="201"/>
      <c r="N393" s="49"/>
      <c r="O393" s="49"/>
      <c r="P393" s="49"/>
    </row>
    <row r="394" spans="1:16" ht="30" customHeight="1">
      <c r="A394" s="194"/>
      <c r="B394" s="200" t="str">
        <f t="shared" si="10"/>
        <v/>
      </c>
      <c r="C394" s="201"/>
      <c r="D394" s="200" t="str">
        <f t="shared" si="11"/>
        <v/>
      </c>
      <c r="E394" s="49"/>
      <c r="F394" s="49"/>
      <c r="G394" s="49"/>
      <c r="H394" s="49"/>
      <c r="I394" s="202"/>
      <c r="J394" s="202"/>
      <c r="K394" s="203" t="str">
        <f>IF(C394="","",Settings!$D$10+SUM($J$21:J394)-SUM($I$21:I394))</f>
        <v/>
      </c>
      <c r="L394" s="49"/>
      <c r="M394" s="201"/>
      <c r="N394" s="49"/>
      <c r="O394" s="49"/>
      <c r="P394" s="49"/>
    </row>
    <row r="395" spans="1:16" ht="30" customHeight="1">
      <c r="A395" s="194"/>
      <c r="B395" s="200" t="str">
        <f t="shared" si="10"/>
        <v/>
      </c>
      <c r="C395" s="201"/>
      <c r="D395" s="200" t="str">
        <f t="shared" si="11"/>
        <v/>
      </c>
      <c r="E395" s="49"/>
      <c r="F395" s="49"/>
      <c r="G395" s="49"/>
      <c r="H395" s="49"/>
      <c r="I395" s="202"/>
      <c r="J395" s="202"/>
      <c r="K395" s="203" t="str">
        <f>IF(C395="","",Settings!$D$10+SUM($J$21:J395)-SUM($I$21:I395))</f>
        <v/>
      </c>
      <c r="L395" s="49"/>
      <c r="M395" s="201"/>
      <c r="N395" s="49"/>
      <c r="O395" s="49"/>
      <c r="P395" s="49"/>
    </row>
    <row r="396" spans="1:16" ht="30" customHeight="1">
      <c r="A396" s="194"/>
      <c r="B396" s="200" t="str">
        <f t="shared" si="10"/>
        <v/>
      </c>
      <c r="C396" s="201"/>
      <c r="D396" s="200" t="str">
        <f t="shared" si="11"/>
        <v/>
      </c>
      <c r="E396" s="49"/>
      <c r="F396" s="49"/>
      <c r="G396" s="49"/>
      <c r="H396" s="49"/>
      <c r="I396" s="202"/>
      <c r="J396" s="202"/>
      <c r="K396" s="203" t="str">
        <f>IF(C396="","",Settings!$D$10+SUM($J$21:J396)-SUM($I$21:I396))</f>
        <v/>
      </c>
      <c r="L396" s="49"/>
      <c r="M396" s="201"/>
      <c r="N396" s="49"/>
      <c r="O396" s="49"/>
      <c r="P396" s="49"/>
    </row>
    <row r="397" spans="1:16" ht="30" customHeight="1">
      <c r="A397" s="194"/>
      <c r="B397" s="200" t="str">
        <f t="shared" si="10"/>
        <v/>
      </c>
      <c r="C397" s="201"/>
      <c r="D397" s="200" t="str">
        <f t="shared" si="11"/>
        <v/>
      </c>
      <c r="E397" s="49"/>
      <c r="F397" s="49"/>
      <c r="G397" s="49"/>
      <c r="H397" s="49"/>
      <c r="I397" s="202"/>
      <c r="J397" s="202"/>
      <c r="K397" s="203" t="str">
        <f>IF(C397="","",Settings!$D$10+SUM($J$21:J397)-SUM($I$21:I397))</f>
        <v/>
      </c>
      <c r="L397" s="49"/>
      <c r="M397" s="201"/>
      <c r="N397" s="49"/>
      <c r="O397" s="49"/>
      <c r="P397" s="49"/>
    </row>
    <row r="398" spans="1:16" ht="30" customHeight="1">
      <c r="A398" s="194"/>
      <c r="B398" s="200" t="str">
        <f t="shared" si="10"/>
        <v/>
      </c>
      <c r="C398" s="201"/>
      <c r="D398" s="200" t="str">
        <f t="shared" si="11"/>
        <v/>
      </c>
      <c r="E398" s="49"/>
      <c r="F398" s="49"/>
      <c r="G398" s="49"/>
      <c r="H398" s="49"/>
      <c r="I398" s="202"/>
      <c r="J398" s="202"/>
      <c r="K398" s="203" t="str">
        <f>IF(C398="","",Settings!$D$10+SUM($J$21:J398)-SUM($I$21:I398))</f>
        <v/>
      </c>
      <c r="L398" s="49"/>
      <c r="M398" s="201"/>
      <c r="N398" s="49"/>
      <c r="O398" s="49"/>
      <c r="P398" s="49"/>
    </row>
    <row r="399" spans="1:16" ht="30" customHeight="1">
      <c r="A399" s="194"/>
      <c r="B399" s="200" t="str">
        <f t="shared" si="10"/>
        <v/>
      </c>
      <c r="C399" s="201"/>
      <c r="D399" s="200" t="str">
        <f t="shared" si="11"/>
        <v/>
      </c>
      <c r="E399" s="49"/>
      <c r="F399" s="49"/>
      <c r="G399" s="49"/>
      <c r="H399" s="49"/>
      <c r="I399" s="202"/>
      <c r="J399" s="202"/>
      <c r="K399" s="203" t="str">
        <f>IF(C399="","",Settings!$D$10+SUM($J$21:J399)-SUM($I$21:I399))</f>
        <v/>
      </c>
      <c r="L399" s="49"/>
      <c r="M399" s="201"/>
      <c r="N399" s="49"/>
      <c r="O399" s="49"/>
      <c r="P399" s="49"/>
    </row>
    <row r="400" spans="1:16" ht="30" customHeight="1">
      <c r="A400" s="194"/>
      <c r="B400" s="200" t="str">
        <f t="shared" si="10"/>
        <v/>
      </c>
      <c r="C400" s="201"/>
      <c r="D400" s="200" t="str">
        <f t="shared" si="11"/>
        <v/>
      </c>
      <c r="E400" s="49"/>
      <c r="F400" s="49"/>
      <c r="G400" s="49"/>
      <c r="H400" s="49"/>
      <c r="I400" s="202"/>
      <c r="J400" s="202"/>
      <c r="K400" s="203" t="str">
        <f>IF(C400="","",Settings!$D$10+SUM($J$21:J400)-SUM($I$21:I400))</f>
        <v/>
      </c>
      <c r="L400" s="49"/>
      <c r="M400" s="201"/>
      <c r="N400" s="49"/>
      <c r="O400" s="49"/>
      <c r="P400" s="49"/>
    </row>
    <row r="401" spans="1:16" ht="30" customHeight="1">
      <c r="A401" s="194"/>
      <c r="B401" s="200" t="str">
        <f t="shared" si="10"/>
        <v/>
      </c>
      <c r="C401" s="201"/>
      <c r="D401" s="200" t="str">
        <f t="shared" si="11"/>
        <v/>
      </c>
      <c r="E401" s="49"/>
      <c r="F401" s="49"/>
      <c r="G401" s="49"/>
      <c r="H401" s="49"/>
      <c r="I401" s="202"/>
      <c r="J401" s="202"/>
      <c r="K401" s="203" t="str">
        <f>IF(C401="","",Settings!$D$10+SUM($J$21:J401)-SUM($I$21:I401))</f>
        <v/>
      </c>
      <c r="L401" s="49"/>
      <c r="M401" s="201"/>
      <c r="N401" s="49"/>
      <c r="O401" s="49"/>
      <c r="P401" s="49"/>
    </row>
    <row r="402" spans="1:16" ht="30" customHeight="1">
      <c r="A402" s="194"/>
      <c r="B402" s="200" t="str">
        <f t="shared" si="10"/>
        <v/>
      </c>
      <c r="C402" s="201"/>
      <c r="D402" s="200" t="str">
        <f t="shared" si="11"/>
        <v/>
      </c>
      <c r="E402" s="49"/>
      <c r="F402" s="49"/>
      <c r="G402" s="49"/>
      <c r="H402" s="49"/>
      <c r="I402" s="202"/>
      <c r="J402" s="202"/>
      <c r="K402" s="203" t="str">
        <f>IF(C402="","",Settings!$D$10+SUM($J$21:J402)-SUM($I$21:I402))</f>
        <v/>
      </c>
      <c r="L402" s="49"/>
      <c r="M402" s="201"/>
      <c r="N402" s="49"/>
      <c r="O402" s="49"/>
      <c r="P402" s="49"/>
    </row>
    <row r="403" spans="1:16" ht="30" customHeight="1">
      <c r="A403" s="194"/>
      <c r="B403" s="200" t="str">
        <f t="shared" si="10"/>
        <v/>
      </c>
      <c r="C403" s="201"/>
      <c r="D403" s="200" t="str">
        <f t="shared" si="11"/>
        <v/>
      </c>
      <c r="E403" s="49"/>
      <c r="F403" s="49"/>
      <c r="G403" s="49"/>
      <c r="H403" s="49"/>
      <c r="I403" s="202"/>
      <c r="J403" s="202"/>
      <c r="K403" s="203" t="str">
        <f>IF(C403="","",Settings!$D$10+SUM($J$21:J403)-SUM($I$21:I403))</f>
        <v/>
      </c>
      <c r="L403" s="49"/>
      <c r="M403" s="201"/>
      <c r="N403" s="49"/>
      <c r="O403" s="49"/>
      <c r="P403" s="49"/>
    </row>
    <row r="404" spans="1:16" ht="30" customHeight="1">
      <c r="A404" s="194"/>
      <c r="B404" s="200" t="str">
        <f t="shared" si="10"/>
        <v/>
      </c>
      <c r="C404" s="201"/>
      <c r="D404" s="200" t="str">
        <f t="shared" si="11"/>
        <v/>
      </c>
      <c r="E404" s="49"/>
      <c r="F404" s="49"/>
      <c r="G404" s="49"/>
      <c r="H404" s="49"/>
      <c r="I404" s="202"/>
      <c r="J404" s="202"/>
      <c r="K404" s="203" t="str">
        <f>IF(C404="","",Settings!$D$10+SUM($J$21:J404)-SUM($I$21:I404))</f>
        <v/>
      </c>
      <c r="L404" s="49"/>
      <c r="M404" s="201"/>
      <c r="N404" s="49"/>
      <c r="O404" s="49"/>
      <c r="P404" s="49"/>
    </row>
    <row r="405" spans="1:16" ht="30" customHeight="1">
      <c r="A405" s="194"/>
      <c r="B405" s="200" t="str">
        <f t="shared" ref="B405:B468" si="12">IF(C405="","","TXN-"&amp;TEXT(ROW()-20,"0000"))</f>
        <v/>
      </c>
      <c r="C405" s="201"/>
      <c r="D405" s="200" t="str">
        <f t="shared" ref="D405:D468" si="13">IF(C405="","",TEXT(C405,"mmmm"))</f>
        <v/>
      </c>
      <c r="E405" s="49"/>
      <c r="F405" s="49"/>
      <c r="G405" s="49"/>
      <c r="H405" s="49"/>
      <c r="I405" s="202"/>
      <c r="J405" s="202"/>
      <c r="K405" s="203" t="str">
        <f>IF(C405="","",Settings!$D$10+SUM($J$21:J405)-SUM($I$21:I405))</f>
        <v/>
      </c>
      <c r="L405" s="49"/>
      <c r="M405" s="201"/>
      <c r="N405" s="49"/>
      <c r="O405" s="49"/>
      <c r="P405" s="49"/>
    </row>
    <row r="406" spans="1:16" ht="30" customHeight="1">
      <c r="A406" s="194"/>
      <c r="B406" s="200" t="str">
        <f t="shared" si="12"/>
        <v/>
      </c>
      <c r="C406" s="201"/>
      <c r="D406" s="200" t="str">
        <f t="shared" si="13"/>
        <v/>
      </c>
      <c r="E406" s="49"/>
      <c r="F406" s="49"/>
      <c r="G406" s="49"/>
      <c r="H406" s="49"/>
      <c r="I406" s="202"/>
      <c r="J406" s="202"/>
      <c r="K406" s="203" t="str">
        <f>IF(C406="","",Settings!$D$10+SUM($J$21:J406)-SUM($I$21:I406))</f>
        <v/>
      </c>
      <c r="L406" s="49"/>
      <c r="M406" s="201"/>
      <c r="N406" s="49"/>
      <c r="O406" s="49"/>
      <c r="P406" s="49"/>
    </row>
    <row r="407" spans="1:16" ht="30" customHeight="1">
      <c r="A407" s="194"/>
      <c r="B407" s="200" t="str">
        <f t="shared" si="12"/>
        <v/>
      </c>
      <c r="C407" s="201"/>
      <c r="D407" s="200" t="str">
        <f t="shared" si="13"/>
        <v/>
      </c>
      <c r="E407" s="49"/>
      <c r="F407" s="49"/>
      <c r="G407" s="49"/>
      <c r="H407" s="49"/>
      <c r="I407" s="202"/>
      <c r="J407" s="202"/>
      <c r="K407" s="203" t="str">
        <f>IF(C407="","",Settings!$D$10+SUM($J$21:J407)-SUM($I$21:I407))</f>
        <v/>
      </c>
      <c r="L407" s="49"/>
      <c r="M407" s="201"/>
      <c r="N407" s="49"/>
      <c r="O407" s="49"/>
      <c r="P407" s="49"/>
    </row>
    <row r="408" spans="1:16" ht="30" customHeight="1">
      <c r="A408" s="194"/>
      <c r="B408" s="200" t="str">
        <f t="shared" si="12"/>
        <v/>
      </c>
      <c r="C408" s="201"/>
      <c r="D408" s="200" t="str">
        <f t="shared" si="13"/>
        <v/>
      </c>
      <c r="E408" s="49"/>
      <c r="F408" s="49"/>
      <c r="G408" s="49"/>
      <c r="H408" s="49"/>
      <c r="I408" s="202"/>
      <c r="J408" s="202"/>
      <c r="K408" s="203" t="str">
        <f>IF(C408="","",Settings!$D$10+SUM($J$21:J408)-SUM($I$21:I408))</f>
        <v/>
      </c>
      <c r="L408" s="49"/>
      <c r="M408" s="201"/>
      <c r="N408" s="49"/>
      <c r="O408" s="49"/>
      <c r="P408" s="49"/>
    </row>
    <row r="409" spans="1:16" ht="30" customHeight="1">
      <c r="A409" s="194"/>
      <c r="B409" s="200" t="str">
        <f t="shared" si="12"/>
        <v/>
      </c>
      <c r="C409" s="201"/>
      <c r="D409" s="200" t="str">
        <f t="shared" si="13"/>
        <v/>
      </c>
      <c r="E409" s="49"/>
      <c r="F409" s="49"/>
      <c r="G409" s="49"/>
      <c r="H409" s="49"/>
      <c r="I409" s="202"/>
      <c r="J409" s="202"/>
      <c r="K409" s="203" t="str">
        <f>IF(C409="","",Settings!$D$10+SUM($J$21:J409)-SUM($I$21:I409))</f>
        <v/>
      </c>
      <c r="L409" s="49"/>
      <c r="M409" s="201"/>
      <c r="N409" s="49"/>
      <c r="O409" s="49"/>
      <c r="P409" s="49"/>
    </row>
    <row r="410" spans="1:16" ht="30" customHeight="1">
      <c r="A410" s="194"/>
      <c r="B410" s="200" t="str">
        <f t="shared" si="12"/>
        <v/>
      </c>
      <c r="C410" s="201"/>
      <c r="D410" s="200" t="str">
        <f t="shared" si="13"/>
        <v/>
      </c>
      <c r="E410" s="49"/>
      <c r="F410" s="49"/>
      <c r="G410" s="49"/>
      <c r="H410" s="49"/>
      <c r="I410" s="202"/>
      <c r="J410" s="202"/>
      <c r="K410" s="203" t="str">
        <f>IF(C410="","",Settings!$D$10+SUM($J$21:J410)-SUM($I$21:I410))</f>
        <v/>
      </c>
      <c r="L410" s="49"/>
      <c r="M410" s="201"/>
      <c r="N410" s="49"/>
      <c r="O410" s="49"/>
      <c r="P410" s="49"/>
    </row>
    <row r="411" spans="1:16" ht="30" customHeight="1">
      <c r="A411" s="194"/>
      <c r="B411" s="200" t="str">
        <f t="shared" si="12"/>
        <v/>
      </c>
      <c r="C411" s="201"/>
      <c r="D411" s="200" t="str">
        <f t="shared" si="13"/>
        <v/>
      </c>
      <c r="E411" s="49"/>
      <c r="F411" s="49"/>
      <c r="G411" s="49"/>
      <c r="H411" s="49"/>
      <c r="I411" s="202"/>
      <c r="J411" s="202"/>
      <c r="K411" s="203" t="str">
        <f>IF(C411="","",Settings!$D$10+SUM($J$21:J411)-SUM($I$21:I411))</f>
        <v/>
      </c>
      <c r="L411" s="49"/>
      <c r="M411" s="201"/>
      <c r="N411" s="49"/>
      <c r="O411" s="49"/>
      <c r="P411" s="49"/>
    </row>
    <row r="412" spans="1:16" ht="30" customHeight="1">
      <c r="A412" s="194"/>
      <c r="B412" s="200" t="str">
        <f t="shared" si="12"/>
        <v/>
      </c>
      <c r="C412" s="201"/>
      <c r="D412" s="200" t="str">
        <f t="shared" si="13"/>
        <v/>
      </c>
      <c r="E412" s="49"/>
      <c r="F412" s="49"/>
      <c r="G412" s="49"/>
      <c r="H412" s="49"/>
      <c r="I412" s="202"/>
      <c r="J412" s="202"/>
      <c r="K412" s="203" t="str">
        <f>IF(C412="","",Settings!$D$10+SUM($J$21:J412)-SUM($I$21:I412))</f>
        <v/>
      </c>
      <c r="L412" s="49"/>
      <c r="M412" s="201"/>
      <c r="N412" s="49"/>
      <c r="O412" s="49"/>
      <c r="P412" s="49"/>
    </row>
    <row r="413" spans="1:16" ht="30" customHeight="1">
      <c r="A413" s="194"/>
      <c r="B413" s="200" t="str">
        <f t="shared" si="12"/>
        <v/>
      </c>
      <c r="C413" s="201"/>
      <c r="D413" s="200" t="str">
        <f t="shared" si="13"/>
        <v/>
      </c>
      <c r="E413" s="49"/>
      <c r="F413" s="49"/>
      <c r="G413" s="49"/>
      <c r="H413" s="49"/>
      <c r="I413" s="202"/>
      <c r="J413" s="202"/>
      <c r="K413" s="203" t="str">
        <f>IF(C413="","",Settings!$D$10+SUM($J$21:J413)-SUM($I$21:I413))</f>
        <v/>
      </c>
      <c r="L413" s="49"/>
      <c r="M413" s="201"/>
      <c r="N413" s="49"/>
      <c r="O413" s="49"/>
      <c r="P413" s="49"/>
    </row>
    <row r="414" spans="1:16" ht="30" customHeight="1">
      <c r="A414" s="194"/>
      <c r="B414" s="200" t="str">
        <f t="shared" si="12"/>
        <v/>
      </c>
      <c r="C414" s="201"/>
      <c r="D414" s="200" t="str">
        <f t="shared" si="13"/>
        <v/>
      </c>
      <c r="E414" s="49"/>
      <c r="F414" s="49"/>
      <c r="G414" s="49"/>
      <c r="H414" s="49"/>
      <c r="I414" s="202"/>
      <c r="J414" s="202"/>
      <c r="K414" s="203" t="str">
        <f>IF(C414="","",Settings!$D$10+SUM($J$21:J414)-SUM($I$21:I414))</f>
        <v/>
      </c>
      <c r="L414" s="49"/>
      <c r="M414" s="201"/>
      <c r="N414" s="49"/>
      <c r="O414" s="49"/>
      <c r="P414" s="49"/>
    </row>
    <row r="415" spans="1:16" ht="30" customHeight="1">
      <c r="A415" s="194"/>
      <c r="B415" s="200" t="str">
        <f t="shared" si="12"/>
        <v/>
      </c>
      <c r="C415" s="201"/>
      <c r="D415" s="200" t="str">
        <f t="shared" si="13"/>
        <v/>
      </c>
      <c r="E415" s="49"/>
      <c r="F415" s="49"/>
      <c r="G415" s="49"/>
      <c r="H415" s="49"/>
      <c r="I415" s="202"/>
      <c r="J415" s="202"/>
      <c r="K415" s="203" t="str">
        <f>IF(C415="","",Settings!$D$10+SUM($J$21:J415)-SUM($I$21:I415))</f>
        <v/>
      </c>
      <c r="L415" s="49"/>
      <c r="M415" s="201"/>
      <c r="N415" s="49"/>
      <c r="O415" s="49"/>
      <c r="P415" s="49"/>
    </row>
    <row r="416" spans="1:16" ht="30" customHeight="1">
      <c r="A416" s="194"/>
      <c r="B416" s="200" t="str">
        <f t="shared" si="12"/>
        <v/>
      </c>
      <c r="C416" s="201"/>
      <c r="D416" s="200" t="str">
        <f t="shared" si="13"/>
        <v/>
      </c>
      <c r="E416" s="49"/>
      <c r="F416" s="49"/>
      <c r="G416" s="49"/>
      <c r="H416" s="49"/>
      <c r="I416" s="202"/>
      <c r="J416" s="202"/>
      <c r="K416" s="203" t="str">
        <f>IF(C416="","",Settings!$D$10+SUM($J$21:J416)-SUM($I$21:I416))</f>
        <v/>
      </c>
      <c r="L416" s="49"/>
      <c r="M416" s="201"/>
      <c r="N416" s="49"/>
      <c r="O416" s="49"/>
      <c r="P416" s="49"/>
    </row>
    <row r="417" spans="1:16" ht="30" customHeight="1">
      <c r="A417" s="194"/>
      <c r="B417" s="200" t="str">
        <f t="shared" si="12"/>
        <v/>
      </c>
      <c r="C417" s="201"/>
      <c r="D417" s="200" t="str">
        <f t="shared" si="13"/>
        <v/>
      </c>
      <c r="E417" s="49"/>
      <c r="F417" s="49"/>
      <c r="G417" s="49"/>
      <c r="H417" s="49"/>
      <c r="I417" s="202"/>
      <c r="J417" s="202"/>
      <c r="K417" s="203" t="str">
        <f>IF(C417="","",Settings!$D$10+SUM($J$21:J417)-SUM($I$21:I417))</f>
        <v/>
      </c>
      <c r="L417" s="49"/>
      <c r="M417" s="201"/>
      <c r="N417" s="49"/>
      <c r="O417" s="49"/>
      <c r="P417" s="49"/>
    </row>
    <row r="418" spans="1:16" ht="30" customHeight="1">
      <c r="A418" s="194"/>
      <c r="B418" s="200" t="str">
        <f t="shared" si="12"/>
        <v/>
      </c>
      <c r="C418" s="201"/>
      <c r="D418" s="200" t="str">
        <f t="shared" si="13"/>
        <v/>
      </c>
      <c r="E418" s="49"/>
      <c r="F418" s="49"/>
      <c r="G418" s="49"/>
      <c r="H418" s="49"/>
      <c r="I418" s="202"/>
      <c r="J418" s="202"/>
      <c r="K418" s="203" t="str">
        <f>IF(C418="","",Settings!$D$10+SUM($J$21:J418)-SUM($I$21:I418))</f>
        <v/>
      </c>
      <c r="L418" s="49"/>
      <c r="M418" s="201"/>
      <c r="N418" s="49"/>
      <c r="O418" s="49"/>
      <c r="P418" s="49"/>
    </row>
    <row r="419" spans="1:16" ht="30" customHeight="1">
      <c r="A419" s="194"/>
      <c r="B419" s="200" t="str">
        <f t="shared" si="12"/>
        <v/>
      </c>
      <c r="C419" s="201"/>
      <c r="D419" s="200" t="str">
        <f t="shared" si="13"/>
        <v/>
      </c>
      <c r="E419" s="49"/>
      <c r="F419" s="49"/>
      <c r="G419" s="49"/>
      <c r="H419" s="49"/>
      <c r="I419" s="202"/>
      <c r="J419" s="202"/>
      <c r="K419" s="203" t="str">
        <f>IF(C419="","",Settings!$D$10+SUM($J$21:J419)-SUM($I$21:I419))</f>
        <v/>
      </c>
      <c r="L419" s="49"/>
      <c r="M419" s="201"/>
      <c r="N419" s="49"/>
      <c r="O419" s="49"/>
      <c r="P419" s="49"/>
    </row>
    <row r="420" spans="1:16" ht="30" customHeight="1">
      <c r="A420" s="194"/>
      <c r="B420" s="200" t="str">
        <f t="shared" si="12"/>
        <v/>
      </c>
      <c r="C420" s="201"/>
      <c r="D420" s="200" t="str">
        <f t="shared" si="13"/>
        <v/>
      </c>
      <c r="E420" s="49"/>
      <c r="F420" s="49"/>
      <c r="G420" s="49"/>
      <c r="H420" s="49"/>
      <c r="I420" s="202"/>
      <c r="J420" s="202"/>
      <c r="K420" s="203" t="str">
        <f>IF(C420="","",Settings!$D$10+SUM($J$21:J420)-SUM($I$21:I420))</f>
        <v/>
      </c>
      <c r="L420" s="49"/>
      <c r="M420" s="201"/>
      <c r="N420" s="49"/>
      <c r="O420" s="49"/>
      <c r="P420" s="49"/>
    </row>
    <row r="421" spans="1:16" ht="30" customHeight="1">
      <c r="A421" s="194"/>
      <c r="B421" s="200" t="str">
        <f t="shared" si="12"/>
        <v/>
      </c>
      <c r="C421" s="201"/>
      <c r="D421" s="200" t="str">
        <f t="shared" si="13"/>
        <v/>
      </c>
      <c r="E421" s="49"/>
      <c r="F421" s="49"/>
      <c r="G421" s="49"/>
      <c r="H421" s="49"/>
      <c r="I421" s="202"/>
      <c r="J421" s="202"/>
      <c r="K421" s="203" t="str">
        <f>IF(C421="","",Settings!$D$10+SUM($J$21:J421)-SUM($I$21:I421))</f>
        <v/>
      </c>
      <c r="L421" s="49"/>
      <c r="M421" s="201"/>
      <c r="N421" s="49"/>
      <c r="O421" s="49"/>
      <c r="P421" s="49"/>
    </row>
    <row r="422" spans="1:16" ht="30" customHeight="1">
      <c r="A422" s="194"/>
      <c r="B422" s="200" t="str">
        <f t="shared" si="12"/>
        <v/>
      </c>
      <c r="C422" s="201"/>
      <c r="D422" s="200" t="str">
        <f t="shared" si="13"/>
        <v/>
      </c>
      <c r="E422" s="49"/>
      <c r="F422" s="49"/>
      <c r="G422" s="49"/>
      <c r="H422" s="49"/>
      <c r="I422" s="202"/>
      <c r="J422" s="202"/>
      <c r="K422" s="203" t="str">
        <f>IF(C422="","",Settings!$D$10+SUM($J$21:J422)-SUM($I$21:I422))</f>
        <v/>
      </c>
      <c r="L422" s="49"/>
      <c r="M422" s="201"/>
      <c r="N422" s="49"/>
      <c r="O422" s="49"/>
      <c r="P422" s="49"/>
    </row>
    <row r="423" spans="1:16" ht="30" customHeight="1">
      <c r="A423" s="194"/>
      <c r="B423" s="200" t="str">
        <f t="shared" si="12"/>
        <v/>
      </c>
      <c r="C423" s="201"/>
      <c r="D423" s="200" t="str">
        <f t="shared" si="13"/>
        <v/>
      </c>
      <c r="E423" s="49"/>
      <c r="F423" s="49"/>
      <c r="G423" s="49"/>
      <c r="H423" s="49"/>
      <c r="I423" s="202"/>
      <c r="J423" s="202"/>
      <c r="K423" s="203" t="str">
        <f>IF(C423="","",Settings!$D$10+SUM($J$21:J423)-SUM($I$21:I423))</f>
        <v/>
      </c>
      <c r="L423" s="49"/>
      <c r="M423" s="201"/>
      <c r="N423" s="49"/>
      <c r="O423" s="49"/>
      <c r="P423" s="49"/>
    </row>
    <row r="424" spans="1:16" ht="30" customHeight="1">
      <c r="A424" s="194"/>
      <c r="B424" s="200" t="str">
        <f t="shared" si="12"/>
        <v/>
      </c>
      <c r="C424" s="201"/>
      <c r="D424" s="200" t="str">
        <f t="shared" si="13"/>
        <v/>
      </c>
      <c r="E424" s="49"/>
      <c r="F424" s="49"/>
      <c r="G424" s="49"/>
      <c r="H424" s="49"/>
      <c r="I424" s="202"/>
      <c r="J424" s="202"/>
      <c r="K424" s="203" t="str">
        <f>IF(C424="","",Settings!$D$10+SUM($J$21:J424)-SUM($I$21:I424))</f>
        <v/>
      </c>
      <c r="L424" s="49"/>
      <c r="M424" s="201"/>
      <c r="N424" s="49"/>
      <c r="O424" s="49"/>
      <c r="P424" s="49"/>
    </row>
    <row r="425" spans="1:16" ht="30" customHeight="1">
      <c r="A425" s="194"/>
      <c r="B425" s="200" t="str">
        <f t="shared" si="12"/>
        <v/>
      </c>
      <c r="C425" s="201"/>
      <c r="D425" s="200" t="str">
        <f t="shared" si="13"/>
        <v/>
      </c>
      <c r="E425" s="49"/>
      <c r="F425" s="49"/>
      <c r="G425" s="49"/>
      <c r="H425" s="49"/>
      <c r="I425" s="202"/>
      <c r="J425" s="202"/>
      <c r="K425" s="203" t="str">
        <f>IF(C425="","",Settings!$D$10+SUM($J$21:J425)-SUM($I$21:I425))</f>
        <v/>
      </c>
      <c r="L425" s="49"/>
      <c r="M425" s="201"/>
      <c r="N425" s="49"/>
      <c r="O425" s="49"/>
      <c r="P425" s="49"/>
    </row>
    <row r="426" spans="1:16" ht="30" customHeight="1">
      <c r="A426" s="194"/>
      <c r="B426" s="200" t="str">
        <f t="shared" si="12"/>
        <v/>
      </c>
      <c r="C426" s="201"/>
      <c r="D426" s="200" t="str">
        <f t="shared" si="13"/>
        <v/>
      </c>
      <c r="E426" s="49"/>
      <c r="F426" s="49"/>
      <c r="G426" s="49"/>
      <c r="H426" s="49"/>
      <c r="I426" s="202"/>
      <c r="J426" s="202"/>
      <c r="K426" s="203" t="str">
        <f>IF(C426="","",Settings!$D$10+SUM($J$21:J426)-SUM($I$21:I426))</f>
        <v/>
      </c>
      <c r="L426" s="49"/>
      <c r="M426" s="201"/>
      <c r="N426" s="49"/>
      <c r="O426" s="49"/>
      <c r="P426" s="49"/>
    </row>
    <row r="427" spans="1:16" ht="30" customHeight="1">
      <c r="A427" s="194"/>
      <c r="B427" s="200" t="str">
        <f t="shared" si="12"/>
        <v/>
      </c>
      <c r="C427" s="201"/>
      <c r="D427" s="200" t="str">
        <f t="shared" si="13"/>
        <v/>
      </c>
      <c r="E427" s="49"/>
      <c r="F427" s="49"/>
      <c r="G427" s="49"/>
      <c r="H427" s="49"/>
      <c r="I427" s="202"/>
      <c r="J427" s="202"/>
      <c r="K427" s="203" t="str">
        <f>IF(C427="","",Settings!$D$10+SUM($J$21:J427)-SUM($I$21:I427))</f>
        <v/>
      </c>
      <c r="L427" s="49"/>
      <c r="M427" s="201"/>
      <c r="N427" s="49"/>
      <c r="O427" s="49"/>
      <c r="P427" s="49"/>
    </row>
    <row r="428" spans="1:16" ht="30" customHeight="1">
      <c r="A428" s="194"/>
      <c r="B428" s="200" t="str">
        <f t="shared" si="12"/>
        <v/>
      </c>
      <c r="C428" s="201"/>
      <c r="D428" s="200" t="str">
        <f t="shared" si="13"/>
        <v/>
      </c>
      <c r="E428" s="49"/>
      <c r="F428" s="49"/>
      <c r="G428" s="49"/>
      <c r="H428" s="49"/>
      <c r="I428" s="202"/>
      <c r="J428" s="202"/>
      <c r="K428" s="203" t="str">
        <f>IF(C428="","",Settings!$D$10+SUM($J$21:J428)-SUM($I$21:I428))</f>
        <v/>
      </c>
      <c r="L428" s="49"/>
      <c r="M428" s="201"/>
      <c r="N428" s="49"/>
      <c r="O428" s="49"/>
      <c r="P428" s="49"/>
    </row>
    <row r="429" spans="1:16" ht="30" customHeight="1">
      <c r="A429" s="194"/>
      <c r="B429" s="200" t="str">
        <f t="shared" si="12"/>
        <v/>
      </c>
      <c r="C429" s="201"/>
      <c r="D429" s="200" t="str">
        <f t="shared" si="13"/>
        <v/>
      </c>
      <c r="E429" s="49"/>
      <c r="F429" s="49"/>
      <c r="G429" s="49"/>
      <c r="H429" s="49"/>
      <c r="I429" s="202"/>
      <c r="J429" s="202"/>
      <c r="K429" s="203" t="str">
        <f>IF(C429="","",Settings!$D$10+SUM($J$21:J429)-SUM($I$21:I429))</f>
        <v/>
      </c>
      <c r="L429" s="49"/>
      <c r="M429" s="201"/>
      <c r="N429" s="49"/>
      <c r="O429" s="49"/>
      <c r="P429" s="49"/>
    </row>
    <row r="430" spans="1:16" ht="30" customHeight="1">
      <c r="A430" s="194"/>
      <c r="B430" s="200" t="str">
        <f t="shared" si="12"/>
        <v/>
      </c>
      <c r="C430" s="201"/>
      <c r="D430" s="200" t="str">
        <f t="shared" si="13"/>
        <v/>
      </c>
      <c r="E430" s="49"/>
      <c r="F430" s="49"/>
      <c r="G430" s="49"/>
      <c r="H430" s="49"/>
      <c r="I430" s="202"/>
      <c r="J430" s="202"/>
      <c r="K430" s="203" t="str">
        <f>IF(C430="","",Settings!$D$10+SUM($J$21:J430)-SUM($I$21:I430))</f>
        <v/>
      </c>
      <c r="L430" s="49"/>
      <c r="M430" s="201"/>
      <c r="N430" s="49"/>
      <c r="O430" s="49"/>
      <c r="P430" s="49"/>
    </row>
    <row r="431" spans="1:16" ht="30" customHeight="1">
      <c r="A431" s="194"/>
      <c r="B431" s="200" t="str">
        <f t="shared" si="12"/>
        <v/>
      </c>
      <c r="C431" s="201"/>
      <c r="D431" s="200" t="str">
        <f t="shared" si="13"/>
        <v/>
      </c>
      <c r="E431" s="49"/>
      <c r="F431" s="49"/>
      <c r="G431" s="49"/>
      <c r="H431" s="49"/>
      <c r="I431" s="202"/>
      <c r="J431" s="202"/>
      <c r="K431" s="203" t="str">
        <f>IF(C431="","",Settings!$D$10+SUM($J$21:J431)-SUM($I$21:I431))</f>
        <v/>
      </c>
      <c r="L431" s="49"/>
      <c r="M431" s="201"/>
      <c r="N431" s="49"/>
      <c r="O431" s="49"/>
      <c r="P431" s="49"/>
    </row>
    <row r="432" spans="1:16" ht="30" customHeight="1">
      <c r="A432" s="194"/>
      <c r="B432" s="200" t="str">
        <f t="shared" si="12"/>
        <v/>
      </c>
      <c r="C432" s="201"/>
      <c r="D432" s="200" t="str">
        <f t="shared" si="13"/>
        <v/>
      </c>
      <c r="E432" s="49"/>
      <c r="F432" s="49"/>
      <c r="G432" s="49"/>
      <c r="H432" s="49"/>
      <c r="I432" s="202"/>
      <c r="J432" s="202"/>
      <c r="K432" s="203" t="str">
        <f>IF(C432="","",Settings!$D$10+SUM($J$21:J432)-SUM($I$21:I432))</f>
        <v/>
      </c>
      <c r="L432" s="49"/>
      <c r="M432" s="201"/>
      <c r="N432" s="49"/>
      <c r="O432" s="49"/>
      <c r="P432" s="49"/>
    </row>
    <row r="433" spans="1:16" ht="30" customHeight="1">
      <c r="A433" s="194"/>
      <c r="B433" s="200" t="str">
        <f t="shared" si="12"/>
        <v/>
      </c>
      <c r="C433" s="201"/>
      <c r="D433" s="200" t="str">
        <f t="shared" si="13"/>
        <v/>
      </c>
      <c r="E433" s="49"/>
      <c r="F433" s="49"/>
      <c r="G433" s="49"/>
      <c r="H433" s="49"/>
      <c r="I433" s="202"/>
      <c r="J433" s="202"/>
      <c r="K433" s="203" t="str">
        <f>IF(C433="","",Settings!$D$10+SUM($J$21:J433)-SUM($I$21:I433))</f>
        <v/>
      </c>
      <c r="L433" s="49"/>
      <c r="M433" s="201"/>
      <c r="N433" s="49"/>
      <c r="O433" s="49"/>
      <c r="P433" s="49"/>
    </row>
    <row r="434" spans="1:16" ht="30" customHeight="1">
      <c r="A434" s="194"/>
      <c r="B434" s="200" t="str">
        <f t="shared" si="12"/>
        <v/>
      </c>
      <c r="C434" s="201"/>
      <c r="D434" s="200" t="str">
        <f t="shared" si="13"/>
        <v/>
      </c>
      <c r="E434" s="49"/>
      <c r="F434" s="49"/>
      <c r="G434" s="49"/>
      <c r="H434" s="49"/>
      <c r="I434" s="202"/>
      <c r="J434" s="202"/>
      <c r="K434" s="203" t="str">
        <f>IF(C434="","",Settings!$D$10+SUM($J$21:J434)-SUM($I$21:I434))</f>
        <v/>
      </c>
      <c r="L434" s="49"/>
      <c r="M434" s="201"/>
      <c r="N434" s="49"/>
      <c r="O434" s="49"/>
      <c r="P434" s="49"/>
    </row>
    <row r="435" spans="1:16" ht="30" customHeight="1">
      <c r="A435" s="194"/>
      <c r="B435" s="200" t="str">
        <f t="shared" si="12"/>
        <v/>
      </c>
      <c r="C435" s="201"/>
      <c r="D435" s="200" t="str">
        <f t="shared" si="13"/>
        <v/>
      </c>
      <c r="E435" s="49"/>
      <c r="F435" s="49"/>
      <c r="G435" s="49"/>
      <c r="H435" s="49"/>
      <c r="I435" s="202"/>
      <c r="J435" s="202"/>
      <c r="K435" s="203" t="str">
        <f>IF(C435="","",Settings!$D$10+SUM($J$21:J435)-SUM($I$21:I435))</f>
        <v/>
      </c>
      <c r="L435" s="49"/>
      <c r="M435" s="201"/>
      <c r="N435" s="49"/>
      <c r="O435" s="49"/>
      <c r="P435" s="49"/>
    </row>
    <row r="436" spans="1:16" ht="30" customHeight="1">
      <c r="A436" s="194"/>
      <c r="B436" s="200" t="str">
        <f t="shared" si="12"/>
        <v/>
      </c>
      <c r="C436" s="201"/>
      <c r="D436" s="200" t="str">
        <f t="shared" si="13"/>
        <v/>
      </c>
      <c r="E436" s="49"/>
      <c r="F436" s="49"/>
      <c r="G436" s="49"/>
      <c r="H436" s="49"/>
      <c r="I436" s="202"/>
      <c r="J436" s="202"/>
      <c r="K436" s="203" t="str">
        <f>IF(C436="","",Settings!$D$10+SUM($J$21:J436)-SUM($I$21:I436))</f>
        <v/>
      </c>
      <c r="L436" s="49"/>
      <c r="M436" s="201"/>
      <c r="N436" s="49"/>
      <c r="O436" s="49"/>
      <c r="P436" s="49"/>
    </row>
    <row r="437" spans="1:16" ht="30" customHeight="1">
      <c r="A437" s="194"/>
      <c r="B437" s="200" t="str">
        <f t="shared" si="12"/>
        <v/>
      </c>
      <c r="C437" s="201"/>
      <c r="D437" s="200" t="str">
        <f t="shared" si="13"/>
        <v/>
      </c>
      <c r="E437" s="49"/>
      <c r="F437" s="49"/>
      <c r="G437" s="49"/>
      <c r="H437" s="49"/>
      <c r="I437" s="202"/>
      <c r="J437" s="202"/>
      <c r="K437" s="203" t="str">
        <f>IF(C437="","",Settings!$D$10+SUM($J$21:J437)-SUM($I$21:I437))</f>
        <v/>
      </c>
      <c r="L437" s="49"/>
      <c r="M437" s="201"/>
      <c r="N437" s="49"/>
      <c r="O437" s="49"/>
      <c r="P437" s="49"/>
    </row>
    <row r="438" spans="1:16" ht="30" customHeight="1">
      <c r="A438" s="194"/>
      <c r="B438" s="200" t="str">
        <f t="shared" si="12"/>
        <v/>
      </c>
      <c r="C438" s="201"/>
      <c r="D438" s="200" t="str">
        <f t="shared" si="13"/>
        <v/>
      </c>
      <c r="E438" s="49"/>
      <c r="F438" s="49"/>
      <c r="G438" s="49"/>
      <c r="H438" s="49"/>
      <c r="I438" s="202"/>
      <c r="J438" s="202"/>
      <c r="K438" s="203" t="str">
        <f>IF(C438="","",Settings!$D$10+SUM($J$21:J438)-SUM($I$21:I438))</f>
        <v/>
      </c>
      <c r="L438" s="49"/>
      <c r="M438" s="201"/>
      <c r="N438" s="49"/>
      <c r="O438" s="49"/>
      <c r="P438" s="49"/>
    </row>
    <row r="439" spans="1:16" ht="30" customHeight="1">
      <c r="A439" s="194"/>
      <c r="B439" s="200" t="str">
        <f t="shared" si="12"/>
        <v/>
      </c>
      <c r="C439" s="201"/>
      <c r="D439" s="200" t="str">
        <f t="shared" si="13"/>
        <v/>
      </c>
      <c r="E439" s="49"/>
      <c r="F439" s="49"/>
      <c r="G439" s="49"/>
      <c r="H439" s="49"/>
      <c r="I439" s="202"/>
      <c r="J439" s="202"/>
      <c r="K439" s="203" t="str">
        <f>IF(C439="","",Settings!$D$10+SUM($J$21:J439)-SUM($I$21:I439))</f>
        <v/>
      </c>
      <c r="L439" s="49"/>
      <c r="M439" s="201"/>
      <c r="N439" s="49"/>
      <c r="O439" s="49"/>
      <c r="P439" s="49"/>
    </row>
    <row r="440" spans="1:16" ht="30" customHeight="1">
      <c r="A440" s="194"/>
      <c r="B440" s="200" t="str">
        <f t="shared" si="12"/>
        <v/>
      </c>
      <c r="C440" s="201"/>
      <c r="D440" s="200" t="str">
        <f t="shared" si="13"/>
        <v/>
      </c>
      <c r="E440" s="49"/>
      <c r="F440" s="49"/>
      <c r="G440" s="49"/>
      <c r="H440" s="49"/>
      <c r="I440" s="202"/>
      <c r="J440" s="202"/>
      <c r="K440" s="203" t="str">
        <f>IF(C440="","",Settings!$D$10+SUM($J$21:J440)-SUM($I$21:I440))</f>
        <v/>
      </c>
      <c r="L440" s="49"/>
      <c r="M440" s="201"/>
      <c r="N440" s="49"/>
      <c r="O440" s="49"/>
      <c r="P440" s="49"/>
    </row>
    <row r="441" spans="1:16" ht="30" customHeight="1">
      <c r="A441" s="194"/>
      <c r="B441" s="200" t="str">
        <f t="shared" si="12"/>
        <v/>
      </c>
      <c r="C441" s="201"/>
      <c r="D441" s="200" t="str">
        <f t="shared" si="13"/>
        <v/>
      </c>
      <c r="E441" s="49"/>
      <c r="F441" s="49"/>
      <c r="G441" s="49"/>
      <c r="H441" s="49"/>
      <c r="I441" s="202"/>
      <c r="J441" s="202"/>
      <c r="K441" s="203" t="str">
        <f>IF(C441="","",Settings!$D$10+SUM($J$21:J441)-SUM($I$21:I441))</f>
        <v/>
      </c>
      <c r="L441" s="49"/>
      <c r="M441" s="201"/>
      <c r="N441" s="49"/>
      <c r="O441" s="49"/>
      <c r="P441" s="49"/>
    </row>
    <row r="442" spans="1:16" ht="30" customHeight="1">
      <c r="A442" s="194"/>
      <c r="B442" s="200" t="str">
        <f t="shared" si="12"/>
        <v/>
      </c>
      <c r="C442" s="201"/>
      <c r="D442" s="200" t="str">
        <f t="shared" si="13"/>
        <v/>
      </c>
      <c r="E442" s="49"/>
      <c r="F442" s="49"/>
      <c r="G442" s="49"/>
      <c r="H442" s="49"/>
      <c r="I442" s="202"/>
      <c r="J442" s="202"/>
      <c r="K442" s="203" t="str">
        <f>IF(C442="","",Settings!$D$10+SUM($J$21:J442)-SUM($I$21:I442))</f>
        <v/>
      </c>
      <c r="L442" s="49"/>
      <c r="M442" s="201"/>
      <c r="N442" s="49"/>
      <c r="O442" s="49"/>
      <c r="P442" s="49"/>
    </row>
    <row r="443" spans="1:16" ht="30" customHeight="1">
      <c r="A443" s="194"/>
      <c r="B443" s="200" t="str">
        <f t="shared" si="12"/>
        <v/>
      </c>
      <c r="C443" s="201"/>
      <c r="D443" s="200" t="str">
        <f t="shared" si="13"/>
        <v/>
      </c>
      <c r="E443" s="49"/>
      <c r="F443" s="49"/>
      <c r="G443" s="49"/>
      <c r="H443" s="49"/>
      <c r="I443" s="202"/>
      <c r="J443" s="202"/>
      <c r="K443" s="203" t="str">
        <f>IF(C443="","",Settings!$D$10+SUM($J$21:J443)-SUM($I$21:I443))</f>
        <v/>
      </c>
      <c r="L443" s="49"/>
      <c r="M443" s="201"/>
      <c r="N443" s="49"/>
      <c r="O443" s="49"/>
      <c r="P443" s="49"/>
    </row>
    <row r="444" spans="1:16" ht="30" customHeight="1">
      <c r="A444" s="194"/>
      <c r="B444" s="200" t="str">
        <f t="shared" si="12"/>
        <v/>
      </c>
      <c r="C444" s="201"/>
      <c r="D444" s="200" t="str">
        <f t="shared" si="13"/>
        <v/>
      </c>
      <c r="E444" s="49"/>
      <c r="F444" s="49"/>
      <c r="G444" s="49"/>
      <c r="H444" s="49"/>
      <c r="I444" s="202"/>
      <c r="J444" s="202"/>
      <c r="K444" s="203" t="str">
        <f>IF(C444="","",Settings!$D$10+SUM($J$21:J444)-SUM($I$21:I444))</f>
        <v/>
      </c>
      <c r="L444" s="49"/>
      <c r="M444" s="201"/>
      <c r="N444" s="49"/>
      <c r="O444" s="49"/>
      <c r="P444" s="49"/>
    </row>
    <row r="445" spans="1:16" ht="30" customHeight="1">
      <c r="A445" s="194"/>
      <c r="B445" s="200" t="str">
        <f t="shared" si="12"/>
        <v/>
      </c>
      <c r="C445" s="201"/>
      <c r="D445" s="200" t="str">
        <f t="shared" si="13"/>
        <v/>
      </c>
      <c r="E445" s="49"/>
      <c r="F445" s="49"/>
      <c r="G445" s="49"/>
      <c r="H445" s="49"/>
      <c r="I445" s="202"/>
      <c r="J445" s="202"/>
      <c r="K445" s="203" t="str">
        <f>IF(C445="","",Settings!$D$10+SUM($J$21:J445)-SUM($I$21:I445))</f>
        <v/>
      </c>
      <c r="L445" s="49"/>
      <c r="M445" s="201"/>
      <c r="N445" s="49"/>
      <c r="O445" s="49"/>
      <c r="P445" s="49"/>
    </row>
    <row r="446" spans="1:16" ht="30" customHeight="1">
      <c r="A446" s="194"/>
      <c r="B446" s="200" t="str">
        <f t="shared" si="12"/>
        <v/>
      </c>
      <c r="C446" s="201"/>
      <c r="D446" s="200" t="str">
        <f t="shared" si="13"/>
        <v/>
      </c>
      <c r="E446" s="49"/>
      <c r="F446" s="49"/>
      <c r="G446" s="49"/>
      <c r="H446" s="49"/>
      <c r="I446" s="202"/>
      <c r="J446" s="202"/>
      <c r="K446" s="203" t="str">
        <f>IF(C446="","",Settings!$D$10+SUM($J$21:J446)-SUM($I$21:I446))</f>
        <v/>
      </c>
      <c r="L446" s="49"/>
      <c r="M446" s="201"/>
      <c r="N446" s="49"/>
      <c r="O446" s="49"/>
      <c r="P446" s="49"/>
    </row>
    <row r="447" spans="1:16" ht="30" customHeight="1">
      <c r="A447" s="194"/>
      <c r="B447" s="200" t="str">
        <f t="shared" si="12"/>
        <v/>
      </c>
      <c r="C447" s="201"/>
      <c r="D447" s="200" t="str">
        <f t="shared" si="13"/>
        <v/>
      </c>
      <c r="E447" s="49"/>
      <c r="F447" s="49"/>
      <c r="G447" s="49"/>
      <c r="H447" s="49"/>
      <c r="I447" s="202"/>
      <c r="J447" s="202"/>
      <c r="K447" s="203" t="str">
        <f>IF(C447="","",Settings!$D$10+SUM($J$21:J447)-SUM($I$21:I447))</f>
        <v/>
      </c>
      <c r="L447" s="49"/>
      <c r="M447" s="201"/>
      <c r="N447" s="49"/>
      <c r="O447" s="49"/>
      <c r="P447" s="49"/>
    </row>
    <row r="448" spans="1:16" ht="30" customHeight="1">
      <c r="A448" s="194"/>
      <c r="B448" s="200" t="str">
        <f t="shared" si="12"/>
        <v/>
      </c>
      <c r="C448" s="201"/>
      <c r="D448" s="200" t="str">
        <f t="shared" si="13"/>
        <v/>
      </c>
      <c r="E448" s="49"/>
      <c r="F448" s="49"/>
      <c r="G448" s="49"/>
      <c r="H448" s="49"/>
      <c r="I448" s="202"/>
      <c r="J448" s="202"/>
      <c r="K448" s="203" t="str">
        <f>IF(C448="","",Settings!$D$10+SUM($J$21:J448)-SUM($I$21:I448))</f>
        <v/>
      </c>
      <c r="L448" s="49"/>
      <c r="M448" s="201"/>
      <c r="N448" s="49"/>
      <c r="O448" s="49"/>
      <c r="P448" s="49"/>
    </row>
    <row r="449" spans="1:16" ht="30" customHeight="1">
      <c r="A449" s="194"/>
      <c r="B449" s="200" t="str">
        <f t="shared" si="12"/>
        <v/>
      </c>
      <c r="C449" s="201"/>
      <c r="D449" s="200" t="str">
        <f t="shared" si="13"/>
        <v/>
      </c>
      <c r="E449" s="49"/>
      <c r="F449" s="49"/>
      <c r="G449" s="49"/>
      <c r="H449" s="49"/>
      <c r="I449" s="202"/>
      <c r="J449" s="202"/>
      <c r="K449" s="203" t="str">
        <f>IF(C449="","",Settings!$D$10+SUM($J$21:J449)-SUM($I$21:I449))</f>
        <v/>
      </c>
      <c r="L449" s="49"/>
      <c r="M449" s="201"/>
      <c r="N449" s="49"/>
      <c r="O449" s="49"/>
      <c r="P449" s="49"/>
    </row>
    <row r="450" spans="1:16" ht="30" customHeight="1">
      <c r="A450" s="194"/>
      <c r="B450" s="200" t="str">
        <f t="shared" si="12"/>
        <v/>
      </c>
      <c r="C450" s="201"/>
      <c r="D450" s="200" t="str">
        <f t="shared" si="13"/>
        <v/>
      </c>
      <c r="E450" s="49"/>
      <c r="F450" s="49"/>
      <c r="G450" s="49"/>
      <c r="H450" s="49"/>
      <c r="I450" s="202"/>
      <c r="J450" s="202"/>
      <c r="K450" s="203" t="str">
        <f>IF(C450="","",Settings!$D$10+SUM($J$21:J450)-SUM($I$21:I450))</f>
        <v/>
      </c>
      <c r="L450" s="49"/>
      <c r="M450" s="201"/>
      <c r="N450" s="49"/>
      <c r="O450" s="49"/>
      <c r="P450" s="49"/>
    </row>
    <row r="451" spans="1:16" ht="30" customHeight="1">
      <c r="A451" s="194"/>
      <c r="B451" s="200" t="str">
        <f t="shared" si="12"/>
        <v/>
      </c>
      <c r="C451" s="201"/>
      <c r="D451" s="200" t="str">
        <f t="shared" si="13"/>
        <v/>
      </c>
      <c r="E451" s="49"/>
      <c r="F451" s="49"/>
      <c r="G451" s="49"/>
      <c r="H451" s="49"/>
      <c r="I451" s="202"/>
      <c r="J451" s="202"/>
      <c r="K451" s="203" t="str">
        <f>IF(C451="","",Settings!$D$10+SUM($J$21:J451)-SUM($I$21:I451))</f>
        <v/>
      </c>
      <c r="L451" s="49"/>
      <c r="M451" s="201"/>
      <c r="N451" s="49"/>
      <c r="O451" s="49"/>
      <c r="P451" s="49"/>
    </row>
    <row r="452" spans="1:16" ht="30" customHeight="1">
      <c r="A452" s="194"/>
      <c r="B452" s="200" t="str">
        <f t="shared" si="12"/>
        <v/>
      </c>
      <c r="C452" s="201"/>
      <c r="D452" s="200" t="str">
        <f t="shared" si="13"/>
        <v/>
      </c>
      <c r="E452" s="49"/>
      <c r="F452" s="49"/>
      <c r="G452" s="49"/>
      <c r="H452" s="49"/>
      <c r="I452" s="202"/>
      <c r="J452" s="202"/>
      <c r="K452" s="203" t="str">
        <f>IF(C452="","",Settings!$D$10+SUM($J$21:J452)-SUM($I$21:I452))</f>
        <v/>
      </c>
      <c r="L452" s="49"/>
      <c r="M452" s="201"/>
      <c r="N452" s="49"/>
      <c r="O452" s="49"/>
      <c r="P452" s="49"/>
    </row>
    <row r="453" spans="1:16" ht="30" customHeight="1">
      <c r="A453" s="194"/>
      <c r="B453" s="200" t="str">
        <f t="shared" si="12"/>
        <v/>
      </c>
      <c r="C453" s="201"/>
      <c r="D453" s="200" t="str">
        <f t="shared" si="13"/>
        <v/>
      </c>
      <c r="E453" s="49"/>
      <c r="F453" s="49"/>
      <c r="G453" s="49"/>
      <c r="H453" s="49"/>
      <c r="I453" s="202"/>
      <c r="J453" s="202"/>
      <c r="K453" s="203" t="str">
        <f>IF(C453="","",Settings!$D$10+SUM($J$21:J453)-SUM($I$21:I453))</f>
        <v/>
      </c>
      <c r="L453" s="49"/>
      <c r="M453" s="201"/>
      <c r="N453" s="49"/>
      <c r="O453" s="49"/>
      <c r="P453" s="49"/>
    </row>
    <row r="454" spans="1:16" ht="30" customHeight="1">
      <c r="A454" s="194"/>
      <c r="B454" s="200" t="str">
        <f t="shared" si="12"/>
        <v/>
      </c>
      <c r="C454" s="201"/>
      <c r="D454" s="200" t="str">
        <f t="shared" si="13"/>
        <v/>
      </c>
      <c r="E454" s="49"/>
      <c r="F454" s="49"/>
      <c r="G454" s="49"/>
      <c r="H454" s="49"/>
      <c r="I454" s="202"/>
      <c r="J454" s="202"/>
      <c r="K454" s="203" t="str">
        <f>IF(C454="","",Settings!$D$10+SUM($J$21:J454)-SUM($I$21:I454))</f>
        <v/>
      </c>
      <c r="L454" s="49"/>
      <c r="M454" s="201"/>
      <c r="N454" s="49"/>
      <c r="O454" s="49"/>
      <c r="P454" s="49"/>
    </row>
    <row r="455" spans="1:16" ht="30" customHeight="1">
      <c r="A455" s="194"/>
      <c r="B455" s="200" t="str">
        <f t="shared" si="12"/>
        <v/>
      </c>
      <c r="C455" s="201"/>
      <c r="D455" s="200" t="str">
        <f t="shared" si="13"/>
        <v/>
      </c>
      <c r="E455" s="49"/>
      <c r="F455" s="49"/>
      <c r="G455" s="49"/>
      <c r="H455" s="49"/>
      <c r="I455" s="202"/>
      <c r="J455" s="202"/>
      <c r="K455" s="203" t="str">
        <f>IF(C455="","",Settings!$D$10+SUM($J$21:J455)-SUM($I$21:I455))</f>
        <v/>
      </c>
      <c r="L455" s="49"/>
      <c r="M455" s="201"/>
      <c r="N455" s="49"/>
      <c r="O455" s="49"/>
      <c r="P455" s="49"/>
    </row>
    <row r="456" spans="1:16" ht="30" customHeight="1">
      <c r="A456" s="194"/>
      <c r="B456" s="200" t="str">
        <f t="shared" si="12"/>
        <v/>
      </c>
      <c r="C456" s="201"/>
      <c r="D456" s="200" t="str">
        <f t="shared" si="13"/>
        <v/>
      </c>
      <c r="E456" s="49"/>
      <c r="F456" s="49"/>
      <c r="G456" s="49"/>
      <c r="H456" s="49"/>
      <c r="I456" s="202"/>
      <c r="J456" s="202"/>
      <c r="K456" s="203" t="str">
        <f>IF(C456="","",Settings!$D$10+SUM($J$21:J456)-SUM($I$21:I456))</f>
        <v/>
      </c>
      <c r="L456" s="49"/>
      <c r="M456" s="201"/>
      <c r="N456" s="49"/>
      <c r="O456" s="49"/>
      <c r="P456" s="49"/>
    </row>
    <row r="457" spans="1:16" ht="30" customHeight="1">
      <c r="A457" s="194"/>
      <c r="B457" s="200" t="str">
        <f t="shared" si="12"/>
        <v/>
      </c>
      <c r="C457" s="201"/>
      <c r="D457" s="200" t="str">
        <f t="shared" si="13"/>
        <v/>
      </c>
      <c r="E457" s="49"/>
      <c r="F457" s="49"/>
      <c r="G457" s="49"/>
      <c r="H457" s="49"/>
      <c r="I457" s="202"/>
      <c r="J457" s="202"/>
      <c r="K457" s="203" t="str">
        <f>IF(C457="","",Settings!$D$10+SUM($J$21:J457)-SUM($I$21:I457))</f>
        <v/>
      </c>
      <c r="L457" s="49"/>
      <c r="M457" s="201"/>
      <c r="N457" s="49"/>
      <c r="O457" s="49"/>
      <c r="P457" s="49"/>
    </row>
    <row r="458" spans="1:16" ht="30" customHeight="1">
      <c r="A458" s="194"/>
      <c r="B458" s="200" t="str">
        <f t="shared" si="12"/>
        <v/>
      </c>
      <c r="C458" s="201"/>
      <c r="D458" s="200" t="str">
        <f t="shared" si="13"/>
        <v/>
      </c>
      <c r="E458" s="49"/>
      <c r="F458" s="49"/>
      <c r="G458" s="49"/>
      <c r="H458" s="49"/>
      <c r="I458" s="202"/>
      <c r="J458" s="202"/>
      <c r="K458" s="203" t="str">
        <f>IF(C458="","",Settings!$D$10+SUM($J$21:J458)-SUM($I$21:I458))</f>
        <v/>
      </c>
      <c r="L458" s="49"/>
      <c r="M458" s="201"/>
      <c r="N458" s="49"/>
      <c r="O458" s="49"/>
      <c r="P458" s="49"/>
    </row>
    <row r="459" spans="1:16" ht="30" customHeight="1">
      <c r="A459" s="194"/>
      <c r="B459" s="200" t="str">
        <f t="shared" si="12"/>
        <v/>
      </c>
      <c r="C459" s="201"/>
      <c r="D459" s="200" t="str">
        <f t="shared" si="13"/>
        <v/>
      </c>
      <c r="E459" s="49"/>
      <c r="F459" s="49"/>
      <c r="G459" s="49"/>
      <c r="H459" s="49"/>
      <c r="I459" s="202"/>
      <c r="J459" s="202"/>
      <c r="K459" s="203" t="str">
        <f>IF(C459="","",Settings!$D$10+SUM($J$21:J459)-SUM($I$21:I459))</f>
        <v/>
      </c>
      <c r="L459" s="49"/>
      <c r="M459" s="201"/>
      <c r="N459" s="49"/>
      <c r="O459" s="49"/>
      <c r="P459" s="49"/>
    </row>
    <row r="460" spans="1:16" ht="30" customHeight="1">
      <c r="A460" s="194"/>
      <c r="B460" s="200" t="str">
        <f t="shared" si="12"/>
        <v/>
      </c>
      <c r="C460" s="201"/>
      <c r="D460" s="200" t="str">
        <f t="shared" si="13"/>
        <v/>
      </c>
      <c r="E460" s="49"/>
      <c r="F460" s="49"/>
      <c r="G460" s="49"/>
      <c r="H460" s="49"/>
      <c r="I460" s="202"/>
      <c r="J460" s="202"/>
      <c r="K460" s="203" t="str">
        <f>IF(C460="","",Settings!$D$10+SUM($J$21:J460)-SUM($I$21:I460))</f>
        <v/>
      </c>
      <c r="L460" s="49"/>
      <c r="M460" s="201"/>
      <c r="N460" s="49"/>
      <c r="O460" s="49"/>
      <c r="P460" s="49"/>
    </row>
    <row r="461" spans="1:16" ht="30" customHeight="1">
      <c r="A461" s="194"/>
      <c r="B461" s="200" t="str">
        <f t="shared" si="12"/>
        <v/>
      </c>
      <c r="C461" s="201"/>
      <c r="D461" s="200" t="str">
        <f t="shared" si="13"/>
        <v/>
      </c>
      <c r="E461" s="49"/>
      <c r="F461" s="49"/>
      <c r="G461" s="49"/>
      <c r="H461" s="49"/>
      <c r="I461" s="202"/>
      <c r="J461" s="202"/>
      <c r="K461" s="203" t="str">
        <f>IF(C461="","",Settings!$D$10+SUM($J$21:J461)-SUM($I$21:I461))</f>
        <v/>
      </c>
      <c r="L461" s="49"/>
      <c r="M461" s="201"/>
      <c r="N461" s="49"/>
      <c r="O461" s="49"/>
      <c r="P461" s="49"/>
    </row>
    <row r="462" spans="1:16" ht="30" customHeight="1">
      <c r="A462" s="194"/>
      <c r="B462" s="200" t="str">
        <f t="shared" si="12"/>
        <v/>
      </c>
      <c r="C462" s="201"/>
      <c r="D462" s="200" t="str">
        <f t="shared" si="13"/>
        <v/>
      </c>
      <c r="E462" s="49"/>
      <c r="F462" s="49"/>
      <c r="G462" s="49"/>
      <c r="H462" s="49"/>
      <c r="I462" s="202"/>
      <c r="J462" s="202"/>
      <c r="K462" s="203" t="str">
        <f>IF(C462="","",Settings!$D$10+SUM($J$21:J462)-SUM($I$21:I462))</f>
        <v/>
      </c>
      <c r="L462" s="49"/>
      <c r="M462" s="201"/>
      <c r="N462" s="49"/>
      <c r="O462" s="49"/>
      <c r="P462" s="49"/>
    </row>
    <row r="463" spans="1:16" ht="30" customHeight="1">
      <c r="A463" s="194"/>
      <c r="B463" s="200" t="str">
        <f t="shared" si="12"/>
        <v/>
      </c>
      <c r="C463" s="201"/>
      <c r="D463" s="200" t="str">
        <f t="shared" si="13"/>
        <v/>
      </c>
      <c r="E463" s="49"/>
      <c r="F463" s="49"/>
      <c r="G463" s="49"/>
      <c r="H463" s="49"/>
      <c r="I463" s="202"/>
      <c r="J463" s="202"/>
      <c r="K463" s="203" t="str">
        <f>IF(C463="","",Settings!$D$10+SUM($J$21:J463)-SUM($I$21:I463))</f>
        <v/>
      </c>
      <c r="L463" s="49"/>
      <c r="M463" s="201"/>
      <c r="N463" s="49"/>
      <c r="O463" s="49"/>
      <c r="P463" s="49"/>
    </row>
    <row r="464" spans="1:16" ht="30" customHeight="1">
      <c r="A464" s="194"/>
      <c r="B464" s="200" t="str">
        <f t="shared" si="12"/>
        <v/>
      </c>
      <c r="C464" s="201"/>
      <c r="D464" s="200" t="str">
        <f t="shared" si="13"/>
        <v/>
      </c>
      <c r="E464" s="49"/>
      <c r="F464" s="49"/>
      <c r="G464" s="49"/>
      <c r="H464" s="49"/>
      <c r="I464" s="202"/>
      <c r="J464" s="202"/>
      <c r="K464" s="203" t="str">
        <f>IF(C464="","",Settings!$D$10+SUM($J$21:J464)-SUM($I$21:I464))</f>
        <v/>
      </c>
      <c r="L464" s="49"/>
      <c r="M464" s="201"/>
      <c r="N464" s="49"/>
      <c r="O464" s="49"/>
      <c r="P464" s="49"/>
    </row>
    <row r="465" spans="1:16" ht="30" customHeight="1">
      <c r="A465" s="194"/>
      <c r="B465" s="200" t="str">
        <f t="shared" si="12"/>
        <v/>
      </c>
      <c r="C465" s="201"/>
      <c r="D465" s="200" t="str">
        <f t="shared" si="13"/>
        <v/>
      </c>
      <c r="E465" s="49"/>
      <c r="F465" s="49"/>
      <c r="G465" s="49"/>
      <c r="H465" s="49"/>
      <c r="I465" s="202"/>
      <c r="J465" s="202"/>
      <c r="K465" s="203" t="str">
        <f>IF(C465="","",Settings!$D$10+SUM($J$21:J465)-SUM($I$21:I465))</f>
        <v/>
      </c>
      <c r="L465" s="49"/>
      <c r="M465" s="201"/>
      <c r="N465" s="49"/>
      <c r="O465" s="49"/>
      <c r="P465" s="49"/>
    </row>
    <row r="466" spans="1:16" ht="30" customHeight="1">
      <c r="A466" s="194"/>
      <c r="B466" s="200" t="str">
        <f t="shared" si="12"/>
        <v/>
      </c>
      <c r="C466" s="201"/>
      <c r="D466" s="200" t="str">
        <f t="shared" si="13"/>
        <v/>
      </c>
      <c r="E466" s="49"/>
      <c r="F466" s="49"/>
      <c r="G466" s="49"/>
      <c r="H466" s="49"/>
      <c r="I466" s="202"/>
      <c r="J466" s="202"/>
      <c r="K466" s="203" t="str">
        <f>IF(C466="","",Settings!$D$10+SUM($J$21:J466)-SUM($I$21:I466))</f>
        <v/>
      </c>
      <c r="L466" s="49"/>
      <c r="M466" s="201"/>
      <c r="N466" s="49"/>
      <c r="O466" s="49"/>
      <c r="P466" s="49"/>
    </row>
    <row r="467" spans="1:16" ht="30" customHeight="1">
      <c r="A467" s="194"/>
      <c r="B467" s="200" t="str">
        <f t="shared" si="12"/>
        <v/>
      </c>
      <c r="C467" s="201"/>
      <c r="D467" s="200" t="str">
        <f t="shared" si="13"/>
        <v/>
      </c>
      <c r="E467" s="49"/>
      <c r="F467" s="49"/>
      <c r="G467" s="49"/>
      <c r="H467" s="49"/>
      <c r="I467" s="202"/>
      <c r="J467" s="202"/>
      <c r="K467" s="203" t="str">
        <f>IF(C467="","",Settings!$D$10+SUM($J$21:J467)-SUM($I$21:I467))</f>
        <v/>
      </c>
      <c r="L467" s="49"/>
      <c r="M467" s="201"/>
      <c r="N467" s="49"/>
      <c r="O467" s="49"/>
      <c r="P467" s="49"/>
    </row>
    <row r="468" spans="1:16" ht="30" customHeight="1">
      <c r="A468" s="194"/>
      <c r="B468" s="200" t="str">
        <f t="shared" si="12"/>
        <v/>
      </c>
      <c r="C468" s="201"/>
      <c r="D468" s="200" t="str">
        <f t="shared" si="13"/>
        <v/>
      </c>
      <c r="E468" s="49"/>
      <c r="F468" s="49"/>
      <c r="G468" s="49"/>
      <c r="H468" s="49"/>
      <c r="I468" s="202"/>
      <c r="J468" s="202"/>
      <c r="K468" s="203" t="str">
        <f>IF(C468="","",Settings!$D$10+SUM($J$21:J468)-SUM($I$21:I468))</f>
        <v/>
      </c>
      <c r="L468" s="49"/>
      <c r="M468" s="201"/>
      <c r="N468" s="49"/>
      <c r="O468" s="49"/>
      <c r="P468" s="49"/>
    </row>
    <row r="469" spans="1:16" ht="30" customHeight="1">
      <c r="A469" s="194"/>
      <c r="B469" s="200" t="str">
        <f t="shared" ref="B469:B520" si="14">IF(C469="","","TXN-"&amp;TEXT(ROW()-20,"0000"))</f>
        <v/>
      </c>
      <c r="C469" s="201"/>
      <c r="D469" s="200" t="str">
        <f t="shared" ref="D469:D520" si="15">IF(C469="","",TEXT(C469,"mmmm"))</f>
        <v/>
      </c>
      <c r="E469" s="49"/>
      <c r="F469" s="49"/>
      <c r="G469" s="49"/>
      <c r="H469" s="49"/>
      <c r="I469" s="202"/>
      <c r="J469" s="202"/>
      <c r="K469" s="203" t="str">
        <f>IF(C469="","",Settings!$D$10+SUM($J$21:J469)-SUM($I$21:I469))</f>
        <v/>
      </c>
      <c r="L469" s="49"/>
      <c r="M469" s="201"/>
      <c r="N469" s="49"/>
      <c r="O469" s="49"/>
      <c r="P469" s="49"/>
    </row>
    <row r="470" spans="1:16" ht="30" customHeight="1">
      <c r="A470" s="194"/>
      <c r="B470" s="200" t="str">
        <f t="shared" si="14"/>
        <v/>
      </c>
      <c r="C470" s="201"/>
      <c r="D470" s="200" t="str">
        <f t="shared" si="15"/>
        <v/>
      </c>
      <c r="E470" s="49"/>
      <c r="F470" s="49"/>
      <c r="G470" s="49"/>
      <c r="H470" s="49"/>
      <c r="I470" s="202"/>
      <c r="J470" s="202"/>
      <c r="K470" s="203" t="str">
        <f>IF(C470="","",Settings!$D$10+SUM($J$21:J470)-SUM($I$21:I470))</f>
        <v/>
      </c>
      <c r="L470" s="49"/>
      <c r="M470" s="201"/>
      <c r="N470" s="49"/>
      <c r="O470" s="49"/>
      <c r="P470" s="49"/>
    </row>
    <row r="471" spans="1:16" ht="30" customHeight="1">
      <c r="A471" s="194"/>
      <c r="B471" s="200" t="str">
        <f t="shared" si="14"/>
        <v/>
      </c>
      <c r="C471" s="201"/>
      <c r="D471" s="200" t="str">
        <f t="shared" si="15"/>
        <v/>
      </c>
      <c r="E471" s="49"/>
      <c r="F471" s="49"/>
      <c r="G471" s="49"/>
      <c r="H471" s="49"/>
      <c r="I471" s="202"/>
      <c r="J471" s="202"/>
      <c r="K471" s="203" t="str">
        <f>IF(C471="","",Settings!$D$10+SUM($J$21:J471)-SUM($I$21:I471))</f>
        <v/>
      </c>
      <c r="L471" s="49"/>
      <c r="M471" s="201"/>
      <c r="N471" s="49"/>
      <c r="O471" s="49"/>
      <c r="P471" s="49"/>
    </row>
    <row r="472" spans="1:16" ht="30" customHeight="1">
      <c r="A472" s="194"/>
      <c r="B472" s="200" t="str">
        <f t="shared" si="14"/>
        <v/>
      </c>
      <c r="C472" s="201"/>
      <c r="D472" s="200" t="str">
        <f t="shared" si="15"/>
        <v/>
      </c>
      <c r="E472" s="49"/>
      <c r="F472" s="49"/>
      <c r="G472" s="49"/>
      <c r="H472" s="49"/>
      <c r="I472" s="202"/>
      <c r="J472" s="202"/>
      <c r="K472" s="203" t="str">
        <f>IF(C472="","",Settings!$D$10+SUM($J$21:J472)-SUM($I$21:I472))</f>
        <v/>
      </c>
      <c r="L472" s="49"/>
      <c r="M472" s="201"/>
      <c r="N472" s="49"/>
      <c r="O472" s="49"/>
      <c r="P472" s="49"/>
    </row>
    <row r="473" spans="1:16" ht="30" customHeight="1">
      <c r="A473" s="194"/>
      <c r="B473" s="200" t="str">
        <f t="shared" si="14"/>
        <v/>
      </c>
      <c r="C473" s="201"/>
      <c r="D473" s="200" t="str">
        <f t="shared" si="15"/>
        <v/>
      </c>
      <c r="E473" s="49"/>
      <c r="F473" s="49"/>
      <c r="G473" s="49"/>
      <c r="H473" s="49"/>
      <c r="I473" s="202"/>
      <c r="J473" s="202"/>
      <c r="K473" s="203" t="str">
        <f>IF(C473="","",Settings!$D$10+SUM($J$21:J473)-SUM($I$21:I473))</f>
        <v/>
      </c>
      <c r="L473" s="49"/>
      <c r="M473" s="201"/>
      <c r="N473" s="49"/>
      <c r="O473" s="49"/>
      <c r="P473" s="49"/>
    </row>
    <row r="474" spans="1:16" ht="30" customHeight="1">
      <c r="A474" s="194"/>
      <c r="B474" s="200" t="str">
        <f t="shared" si="14"/>
        <v/>
      </c>
      <c r="C474" s="201"/>
      <c r="D474" s="200" t="str">
        <f t="shared" si="15"/>
        <v/>
      </c>
      <c r="E474" s="49"/>
      <c r="F474" s="49"/>
      <c r="G474" s="49"/>
      <c r="H474" s="49"/>
      <c r="I474" s="202"/>
      <c r="J474" s="202"/>
      <c r="K474" s="203" t="str">
        <f>IF(C474="","",Settings!$D$10+SUM($J$21:J474)-SUM($I$21:I474))</f>
        <v/>
      </c>
      <c r="L474" s="49"/>
      <c r="M474" s="201"/>
      <c r="N474" s="49"/>
      <c r="O474" s="49"/>
      <c r="P474" s="49"/>
    </row>
    <row r="475" spans="1:16" ht="30" customHeight="1">
      <c r="A475" s="194"/>
      <c r="B475" s="200" t="str">
        <f t="shared" si="14"/>
        <v/>
      </c>
      <c r="C475" s="201"/>
      <c r="D475" s="200" t="str">
        <f t="shared" si="15"/>
        <v/>
      </c>
      <c r="E475" s="49"/>
      <c r="F475" s="49"/>
      <c r="G475" s="49"/>
      <c r="H475" s="49"/>
      <c r="I475" s="202"/>
      <c r="J475" s="202"/>
      <c r="K475" s="203" t="str">
        <f>IF(C475="","",Settings!$D$10+SUM($J$21:J475)-SUM($I$21:I475))</f>
        <v/>
      </c>
      <c r="L475" s="49"/>
      <c r="M475" s="201"/>
      <c r="N475" s="49"/>
      <c r="O475" s="49"/>
      <c r="P475" s="49"/>
    </row>
    <row r="476" spans="1:16" ht="30" customHeight="1">
      <c r="A476" s="194"/>
      <c r="B476" s="200" t="str">
        <f t="shared" si="14"/>
        <v/>
      </c>
      <c r="C476" s="201"/>
      <c r="D476" s="200" t="str">
        <f t="shared" si="15"/>
        <v/>
      </c>
      <c r="E476" s="49"/>
      <c r="F476" s="49"/>
      <c r="G476" s="49"/>
      <c r="H476" s="49"/>
      <c r="I476" s="202"/>
      <c r="J476" s="202"/>
      <c r="K476" s="203" t="str">
        <f>IF(C476="","",Settings!$D$10+SUM($J$21:J476)-SUM($I$21:I476))</f>
        <v/>
      </c>
      <c r="L476" s="49"/>
      <c r="M476" s="201"/>
      <c r="N476" s="49"/>
      <c r="O476" s="49"/>
      <c r="P476" s="49"/>
    </row>
    <row r="477" spans="1:16" ht="30" customHeight="1">
      <c r="A477" s="194"/>
      <c r="B477" s="200" t="str">
        <f t="shared" si="14"/>
        <v/>
      </c>
      <c r="C477" s="201"/>
      <c r="D477" s="200" t="str">
        <f t="shared" si="15"/>
        <v/>
      </c>
      <c r="E477" s="49"/>
      <c r="F477" s="49"/>
      <c r="G477" s="49"/>
      <c r="H477" s="49"/>
      <c r="I477" s="202"/>
      <c r="J477" s="202"/>
      <c r="K477" s="203" t="str">
        <f>IF(C477="","",Settings!$D$10+SUM($J$21:J477)-SUM($I$21:I477))</f>
        <v/>
      </c>
      <c r="L477" s="49"/>
      <c r="M477" s="201"/>
      <c r="N477" s="49"/>
      <c r="O477" s="49"/>
      <c r="P477" s="49"/>
    </row>
    <row r="478" spans="1:16" ht="30" customHeight="1">
      <c r="A478" s="194"/>
      <c r="B478" s="200" t="str">
        <f t="shared" si="14"/>
        <v/>
      </c>
      <c r="C478" s="201"/>
      <c r="D478" s="200" t="str">
        <f t="shared" si="15"/>
        <v/>
      </c>
      <c r="E478" s="49"/>
      <c r="F478" s="49"/>
      <c r="G478" s="49"/>
      <c r="H478" s="49"/>
      <c r="I478" s="202"/>
      <c r="J478" s="202"/>
      <c r="K478" s="203" t="str">
        <f>IF(C478="","",Settings!$D$10+SUM($J$21:J478)-SUM($I$21:I478))</f>
        <v/>
      </c>
      <c r="L478" s="49"/>
      <c r="M478" s="201"/>
      <c r="N478" s="49"/>
      <c r="O478" s="49"/>
      <c r="P478" s="49"/>
    </row>
    <row r="479" spans="1:16" ht="30" customHeight="1">
      <c r="A479" s="194"/>
      <c r="B479" s="200" t="str">
        <f t="shared" si="14"/>
        <v/>
      </c>
      <c r="C479" s="201"/>
      <c r="D479" s="200" t="str">
        <f t="shared" si="15"/>
        <v/>
      </c>
      <c r="E479" s="49"/>
      <c r="F479" s="49"/>
      <c r="G479" s="49"/>
      <c r="H479" s="49"/>
      <c r="I479" s="202"/>
      <c r="J479" s="202"/>
      <c r="K479" s="203" t="str">
        <f>IF(C479="","",Settings!$D$10+SUM($J$21:J479)-SUM($I$21:I479))</f>
        <v/>
      </c>
      <c r="L479" s="49"/>
      <c r="M479" s="201"/>
      <c r="N479" s="49"/>
      <c r="O479" s="49"/>
      <c r="P479" s="49"/>
    </row>
    <row r="480" spans="1:16" ht="30" customHeight="1">
      <c r="A480" s="194"/>
      <c r="B480" s="200" t="str">
        <f t="shared" si="14"/>
        <v/>
      </c>
      <c r="C480" s="201"/>
      <c r="D480" s="200" t="str">
        <f t="shared" si="15"/>
        <v/>
      </c>
      <c r="E480" s="49"/>
      <c r="F480" s="49"/>
      <c r="G480" s="49"/>
      <c r="H480" s="49"/>
      <c r="I480" s="202"/>
      <c r="J480" s="202"/>
      <c r="K480" s="203" t="str">
        <f>IF(C480="","",Settings!$D$10+SUM($J$21:J480)-SUM($I$21:I480))</f>
        <v/>
      </c>
      <c r="L480" s="49"/>
      <c r="M480" s="201"/>
      <c r="N480" s="49"/>
      <c r="O480" s="49"/>
      <c r="P480" s="49"/>
    </row>
    <row r="481" spans="1:16" ht="30" customHeight="1">
      <c r="A481" s="194"/>
      <c r="B481" s="200" t="str">
        <f t="shared" si="14"/>
        <v/>
      </c>
      <c r="C481" s="201"/>
      <c r="D481" s="200" t="str">
        <f t="shared" si="15"/>
        <v/>
      </c>
      <c r="E481" s="49"/>
      <c r="F481" s="49"/>
      <c r="G481" s="49"/>
      <c r="H481" s="49"/>
      <c r="I481" s="202"/>
      <c r="J481" s="202"/>
      <c r="K481" s="203" t="str">
        <f>IF(C481="","",Settings!$D$10+SUM($J$21:J481)-SUM($I$21:I481))</f>
        <v/>
      </c>
      <c r="L481" s="49"/>
      <c r="M481" s="201"/>
      <c r="N481" s="49"/>
      <c r="O481" s="49"/>
      <c r="P481" s="49"/>
    </row>
    <row r="482" spans="1:16" ht="30" customHeight="1">
      <c r="A482" s="194"/>
      <c r="B482" s="200" t="str">
        <f t="shared" si="14"/>
        <v/>
      </c>
      <c r="C482" s="201"/>
      <c r="D482" s="200" t="str">
        <f t="shared" si="15"/>
        <v/>
      </c>
      <c r="E482" s="49"/>
      <c r="F482" s="49"/>
      <c r="G482" s="49"/>
      <c r="H482" s="49"/>
      <c r="I482" s="202"/>
      <c r="J482" s="202"/>
      <c r="K482" s="203" t="str">
        <f>IF(C482="","",Settings!$D$10+SUM($J$21:J482)-SUM($I$21:I482))</f>
        <v/>
      </c>
      <c r="L482" s="49"/>
      <c r="M482" s="201"/>
      <c r="N482" s="49"/>
      <c r="O482" s="49"/>
      <c r="P482" s="49"/>
    </row>
    <row r="483" spans="1:16" ht="30" customHeight="1">
      <c r="A483" s="194"/>
      <c r="B483" s="200" t="str">
        <f t="shared" si="14"/>
        <v/>
      </c>
      <c r="C483" s="201"/>
      <c r="D483" s="200" t="str">
        <f t="shared" si="15"/>
        <v/>
      </c>
      <c r="E483" s="49"/>
      <c r="F483" s="49"/>
      <c r="G483" s="49"/>
      <c r="H483" s="49"/>
      <c r="I483" s="202"/>
      <c r="J483" s="202"/>
      <c r="K483" s="203" t="str">
        <f>IF(C483="","",Settings!$D$10+SUM($J$21:J483)-SUM($I$21:I483))</f>
        <v/>
      </c>
      <c r="L483" s="49"/>
      <c r="M483" s="201"/>
      <c r="N483" s="49"/>
      <c r="O483" s="49"/>
      <c r="P483" s="49"/>
    </row>
    <row r="484" spans="1:16" ht="30" customHeight="1">
      <c r="A484" s="194"/>
      <c r="B484" s="200" t="str">
        <f t="shared" si="14"/>
        <v/>
      </c>
      <c r="C484" s="201"/>
      <c r="D484" s="200" t="str">
        <f t="shared" si="15"/>
        <v/>
      </c>
      <c r="E484" s="49"/>
      <c r="F484" s="49"/>
      <c r="G484" s="49"/>
      <c r="H484" s="49"/>
      <c r="I484" s="202"/>
      <c r="J484" s="202"/>
      <c r="K484" s="203" t="str">
        <f>IF(C484="","",Settings!$D$10+SUM($J$21:J484)-SUM($I$21:I484))</f>
        <v/>
      </c>
      <c r="L484" s="49"/>
      <c r="M484" s="201"/>
      <c r="N484" s="49"/>
      <c r="O484" s="49"/>
      <c r="P484" s="49"/>
    </row>
    <row r="485" spans="1:16" ht="30" customHeight="1">
      <c r="A485" s="194"/>
      <c r="B485" s="200" t="str">
        <f t="shared" si="14"/>
        <v/>
      </c>
      <c r="C485" s="201"/>
      <c r="D485" s="200" t="str">
        <f t="shared" si="15"/>
        <v/>
      </c>
      <c r="E485" s="49"/>
      <c r="F485" s="49"/>
      <c r="G485" s="49"/>
      <c r="H485" s="49"/>
      <c r="I485" s="202"/>
      <c r="J485" s="202"/>
      <c r="K485" s="203" t="str">
        <f>IF(C485="","",Settings!$D$10+SUM($J$21:J485)-SUM($I$21:I485))</f>
        <v/>
      </c>
      <c r="L485" s="49"/>
      <c r="M485" s="201"/>
      <c r="N485" s="49"/>
      <c r="O485" s="49"/>
      <c r="P485" s="49"/>
    </row>
    <row r="486" spans="1:16" ht="30" customHeight="1">
      <c r="A486" s="194"/>
      <c r="B486" s="200" t="str">
        <f t="shared" si="14"/>
        <v/>
      </c>
      <c r="C486" s="201"/>
      <c r="D486" s="200" t="str">
        <f t="shared" si="15"/>
        <v/>
      </c>
      <c r="E486" s="49"/>
      <c r="F486" s="49"/>
      <c r="G486" s="49"/>
      <c r="H486" s="49"/>
      <c r="I486" s="202"/>
      <c r="J486" s="202"/>
      <c r="K486" s="203" t="str">
        <f>IF(C486="","",Settings!$D$10+SUM($J$21:J486)-SUM($I$21:I486))</f>
        <v/>
      </c>
      <c r="L486" s="49"/>
      <c r="M486" s="201"/>
      <c r="N486" s="49"/>
      <c r="O486" s="49"/>
      <c r="P486" s="49"/>
    </row>
    <row r="487" spans="1:16" ht="30" customHeight="1">
      <c r="A487" s="194"/>
      <c r="B487" s="200" t="str">
        <f t="shared" si="14"/>
        <v/>
      </c>
      <c r="C487" s="201"/>
      <c r="D487" s="200" t="str">
        <f t="shared" si="15"/>
        <v/>
      </c>
      <c r="E487" s="49"/>
      <c r="F487" s="49"/>
      <c r="G487" s="49"/>
      <c r="H487" s="49"/>
      <c r="I487" s="202"/>
      <c r="J487" s="202"/>
      <c r="K487" s="203" t="str">
        <f>IF(C487="","",Settings!$D$10+SUM($J$21:J487)-SUM($I$21:I487))</f>
        <v/>
      </c>
      <c r="L487" s="49"/>
      <c r="M487" s="201"/>
      <c r="N487" s="49"/>
      <c r="O487" s="49"/>
      <c r="P487" s="49"/>
    </row>
    <row r="488" spans="1:16" ht="30" customHeight="1">
      <c r="A488" s="194"/>
      <c r="B488" s="200" t="str">
        <f t="shared" si="14"/>
        <v/>
      </c>
      <c r="C488" s="201"/>
      <c r="D488" s="200" t="str">
        <f t="shared" si="15"/>
        <v/>
      </c>
      <c r="E488" s="49"/>
      <c r="F488" s="49"/>
      <c r="G488" s="49"/>
      <c r="H488" s="49"/>
      <c r="I488" s="202"/>
      <c r="J488" s="202"/>
      <c r="K488" s="203" t="str">
        <f>IF(C488="","",Settings!$D$10+SUM($J$21:J488)-SUM($I$21:I488))</f>
        <v/>
      </c>
      <c r="L488" s="49"/>
      <c r="M488" s="201"/>
      <c r="N488" s="49"/>
      <c r="O488" s="49"/>
      <c r="P488" s="49"/>
    </row>
    <row r="489" spans="1:16" ht="30" customHeight="1">
      <c r="A489" s="194"/>
      <c r="B489" s="200" t="str">
        <f t="shared" si="14"/>
        <v/>
      </c>
      <c r="C489" s="201"/>
      <c r="D489" s="200" t="str">
        <f t="shared" si="15"/>
        <v/>
      </c>
      <c r="E489" s="49"/>
      <c r="F489" s="49"/>
      <c r="G489" s="49"/>
      <c r="H489" s="49"/>
      <c r="I489" s="202"/>
      <c r="J489" s="202"/>
      <c r="K489" s="203" t="str">
        <f>IF(C489="","",Settings!$D$10+SUM($J$21:J489)-SUM($I$21:I489))</f>
        <v/>
      </c>
      <c r="L489" s="49"/>
      <c r="M489" s="201"/>
      <c r="N489" s="49"/>
      <c r="O489" s="49"/>
      <c r="P489" s="49"/>
    </row>
    <row r="490" spans="1:16" ht="30" customHeight="1">
      <c r="A490" s="194"/>
      <c r="B490" s="200" t="str">
        <f t="shared" si="14"/>
        <v/>
      </c>
      <c r="C490" s="201"/>
      <c r="D490" s="200" t="str">
        <f t="shared" si="15"/>
        <v/>
      </c>
      <c r="E490" s="49"/>
      <c r="F490" s="49"/>
      <c r="G490" s="49"/>
      <c r="H490" s="49"/>
      <c r="I490" s="202"/>
      <c r="J490" s="202"/>
      <c r="K490" s="203" t="str">
        <f>IF(C490="","",Settings!$D$10+SUM($J$21:J490)-SUM($I$21:I490))</f>
        <v/>
      </c>
      <c r="L490" s="49"/>
      <c r="M490" s="201"/>
      <c r="N490" s="49"/>
      <c r="O490" s="49"/>
      <c r="P490" s="49"/>
    </row>
    <row r="491" spans="1:16" ht="30" customHeight="1">
      <c r="A491" s="194"/>
      <c r="B491" s="200" t="str">
        <f t="shared" si="14"/>
        <v/>
      </c>
      <c r="C491" s="201"/>
      <c r="D491" s="200" t="str">
        <f t="shared" si="15"/>
        <v/>
      </c>
      <c r="E491" s="49"/>
      <c r="F491" s="49"/>
      <c r="G491" s="49"/>
      <c r="H491" s="49"/>
      <c r="I491" s="202"/>
      <c r="J491" s="202"/>
      <c r="K491" s="203" t="str">
        <f>IF(C491="","",Settings!$D$10+SUM($J$21:J491)-SUM($I$21:I491))</f>
        <v/>
      </c>
      <c r="L491" s="49"/>
      <c r="M491" s="201"/>
      <c r="N491" s="49"/>
      <c r="O491" s="49"/>
      <c r="P491" s="49"/>
    </row>
    <row r="492" spans="1:16" ht="30" customHeight="1">
      <c r="A492" s="194"/>
      <c r="B492" s="200" t="str">
        <f t="shared" si="14"/>
        <v/>
      </c>
      <c r="C492" s="201"/>
      <c r="D492" s="200" t="str">
        <f t="shared" si="15"/>
        <v/>
      </c>
      <c r="E492" s="49"/>
      <c r="F492" s="49"/>
      <c r="G492" s="49"/>
      <c r="H492" s="49"/>
      <c r="I492" s="202"/>
      <c r="J492" s="202"/>
      <c r="K492" s="203" t="str">
        <f>IF(C492="","",Settings!$D$10+SUM($J$21:J492)-SUM($I$21:I492))</f>
        <v/>
      </c>
      <c r="L492" s="49"/>
      <c r="M492" s="201"/>
      <c r="N492" s="49"/>
      <c r="O492" s="49"/>
      <c r="P492" s="49"/>
    </row>
    <row r="493" spans="1:16" ht="30" customHeight="1">
      <c r="A493" s="194"/>
      <c r="B493" s="200" t="str">
        <f t="shared" si="14"/>
        <v/>
      </c>
      <c r="C493" s="201"/>
      <c r="D493" s="200" t="str">
        <f t="shared" si="15"/>
        <v/>
      </c>
      <c r="E493" s="49"/>
      <c r="F493" s="49"/>
      <c r="G493" s="49"/>
      <c r="H493" s="49"/>
      <c r="I493" s="202"/>
      <c r="J493" s="202"/>
      <c r="K493" s="203" t="str">
        <f>IF(C493="","",Settings!$D$10+SUM($J$21:J493)-SUM($I$21:I493))</f>
        <v/>
      </c>
      <c r="L493" s="49"/>
      <c r="M493" s="201"/>
      <c r="N493" s="49"/>
      <c r="O493" s="49"/>
      <c r="P493" s="49"/>
    </row>
    <row r="494" spans="1:16" ht="30" customHeight="1">
      <c r="A494" s="194"/>
      <c r="B494" s="200" t="str">
        <f t="shared" si="14"/>
        <v/>
      </c>
      <c r="C494" s="201"/>
      <c r="D494" s="200" t="str">
        <f t="shared" si="15"/>
        <v/>
      </c>
      <c r="E494" s="49"/>
      <c r="F494" s="49"/>
      <c r="G494" s="49"/>
      <c r="H494" s="49"/>
      <c r="I494" s="202"/>
      <c r="J494" s="202"/>
      <c r="K494" s="203" t="str">
        <f>IF(C494="","",Settings!$D$10+SUM($J$21:J494)-SUM($I$21:I494))</f>
        <v/>
      </c>
      <c r="L494" s="49"/>
      <c r="M494" s="201"/>
      <c r="N494" s="49"/>
      <c r="O494" s="49"/>
      <c r="P494" s="49"/>
    </row>
    <row r="495" spans="1:16" ht="30" customHeight="1">
      <c r="A495" s="194"/>
      <c r="B495" s="200" t="str">
        <f t="shared" si="14"/>
        <v/>
      </c>
      <c r="C495" s="201"/>
      <c r="D495" s="200" t="str">
        <f t="shared" si="15"/>
        <v/>
      </c>
      <c r="E495" s="49"/>
      <c r="F495" s="49"/>
      <c r="G495" s="49"/>
      <c r="H495" s="49"/>
      <c r="I495" s="202"/>
      <c r="J495" s="202"/>
      <c r="K495" s="203" t="str">
        <f>IF(C495="","",Settings!$D$10+SUM($J$21:J495)-SUM($I$21:I495))</f>
        <v/>
      </c>
      <c r="L495" s="49"/>
      <c r="M495" s="201"/>
      <c r="N495" s="49"/>
      <c r="O495" s="49"/>
      <c r="P495" s="49"/>
    </row>
    <row r="496" spans="1:16" ht="30" customHeight="1">
      <c r="A496" s="194"/>
      <c r="B496" s="200" t="str">
        <f t="shared" si="14"/>
        <v/>
      </c>
      <c r="C496" s="201"/>
      <c r="D496" s="200" t="str">
        <f t="shared" si="15"/>
        <v/>
      </c>
      <c r="E496" s="49"/>
      <c r="F496" s="49"/>
      <c r="G496" s="49"/>
      <c r="H496" s="49"/>
      <c r="I496" s="202"/>
      <c r="J496" s="202"/>
      <c r="K496" s="203" t="str">
        <f>IF(C496="","",Settings!$D$10+SUM($J$21:J496)-SUM($I$21:I496))</f>
        <v/>
      </c>
      <c r="L496" s="49"/>
      <c r="M496" s="201"/>
      <c r="N496" s="49"/>
      <c r="O496" s="49"/>
      <c r="P496" s="49"/>
    </row>
    <row r="497" spans="1:16" ht="30" customHeight="1">
      <c r="A497" s="194"/>
      <c r="B497" s="200" t="str">
        <f t="shared" si="14"/>
        <v/>
      </c>
      <c r="C497" s="201"/>
      <c r="D497" s="200" t="str">
        <f t="shared" si="15"/>
        <v/>
      </c>
      <c r="E497" s="49"/>
      <c r="F497" s="49"/>
      <c r="G497" s="49"/>
      <c r="H497" s="49"/>
      <c r="I497" s="202"/>
      <c r="J497" s="202"/>
      <c r="K497" s="203" t="str">
        <f>IF(C497="","",Settings!$D$10+SUM($J$21:J497)-SUM($I$21:I497))</f>
        <v/>
      </c>
      <c r="L497" s="49"/>
      <c r="M497" s="201"/>
      <c r="N497" s="49"/>
      <c r="O497" s="49"/>
      <c r="P497" s="49"/>
    </row>
    <row r="498" spans="1:16" ht="30" customHeight="1">
      <c r="A498" s="194"/>
      <c r="B498" s="200" t="str">
        <f t="shared" si="14"/>
        <v/>
      </c>
      <c r="C498" s="201"/>
      <c r="D498" s="200" t="str">
        <f t="shared" si="15"/>
        <v/>
      </c>
      <c r="E498" s="49"/>
      <c r="F498" s="49"/>
      <c r="G498" s="49"/>
      <c r="H498" s="49"/>
      <c r="I498" s="202"/>
      <c r="J498" s="202"/>
      <c r="K498" s="203" t="str">
        <f>IF(C498="","",Settings!$D$10+SUM($J$21:J498)-SUM($I$21:I498))</f>
        <v/>
      </c>
      <c r="L498" s="49"/>
      <c r="M498" s="201"/>
      <c r="N498" s="49"/>
      <c r="O498" s="49"/>
      <c r="P498" s="49"/>
    </row>
    <row r="499" spans="1:16" ht="30" customHeight="1">
      <c r="A499" s="194"/>
      <c r="B499" s="200" t="str">
        <f t="shared" si="14"/>
        <v/>
      </c>
      <c r="C499" s="201"/>
      <c r="D499" s="200" t="str">
        <f t="shared" si="15"/>
        <v/>
      </c>
      <c r="E499" s="49"/>
      <c r="F499" s="49"/>
      <c r="G499" s="49"/>
      <c r="H499" s="49"/>
      <c r="I499" s="202"/>
      <c r="J499" s="202"/>
      <c r="K499" s="203" t="str">
        <f>IF(C499="","",Settings!$D$10+SUM($J$21:J499)-SUM($I$21:I499))</f>
        <v/>
      </c>
      <c r="L499" s="49"/>
      <c r="M499" s="201"/>
      <c r="N499" s="49"/>
      <c r="O499" s="49"/>
      <c r="P499" s="49"/>
    </row>
    <row r="500" spans="1:16" ht="30" customHeight="1">
      <c r="A500" s="194"/>
      <c r="B500" s="200" t="str">
        <f t="shared" si="14"/>
        <v/>
      </c>
      <c r="C500" s="201"/>
      <c r="D500" s="200" t="str">
        <f t="shared" si="15"/>
        <v/>
      </c>
      <c r="E500" s="49"/>
      <c r="F500" s="49"/>
      <c r="G500" s="49"/>
      <c r="H500" s="49"/>
      <c r="I500" s="202"/>
      <c r="J500" s="202"/>
      <c r="K500" s="203" t="str">
        <f>IF(C500="","",Settings!$D$10+SUM($J$21:J500)-SUM($I$21:I500))</f>
        <v/>
      </c>
      <c r="L500" s="49"/>
      <c r="M500" s="201"/>
      <c r="N500" s="49"/>
      <c r="O500" s="49"/>
      <c r="P500" s="49"/>
    </row>
    <row r="501" spans="1:16" ht="30" customHeight="1">
      <c r="A501" s="194"/>
      <c r="B501" s="200" t="str">
        <f t="shared" si="14"/>
        <v/>
      </c>
      <c r="C501" s="201"/>
      <c r="D501" s="200" t="str">
        <f t="shared" si="15"/>
        <v/>
      </c>
      <c r="E501" s="49"/>
      <c r="F501" s="49"/>
      <c r="G501" s="49"/>
      <c r="H501" s="49"/>
      <c r="I501" s="202"/>
      <c r="J501" s="202"/>
      <c r="K501" s="203" t="str">
        <f>IF(C501="","",Settings!$D$10+SUM($J$21:J501)-SUM($I$21:I501))</f>
        <v/>
      </c>
      <c r="L501" s="49"/>
      <c r="M501" s="201"/>
      <c r="N501" s="49"/>
      <c r="O501" s="49"/>
      <c r="P501" s="49"/>
    </row>
    <row r="502" spans="1:16" ht="30" customHeight="1">
      <c r="A502" s="194"/>
      <c r="B502" s="200" t="str">
        <f t="shared" si="14"/>
        <v/>
      </c>
      <c r="C502" s="201"/>
      <c r="D502" s="200" t="str">
        <f t="shared" si="15"/>
        <v/>
      </c>
      <c r="E502" s="49"/>
      <c r="F502" s="49"/>
      <c r="G502" s="49"/>
      <c r="H502" s="49"/>
      <c r="I502" s="202"/>
      <c r="J502" s="202"/>
      <c r="K502" s="203" t="str">
        <f>IF(C502="","",Settings!$D$10+SUM($J$21:J502)-SUM($I$21:I502))</f>
        <v/>
      </c>
      <c r="L502" s="49"/>
      <c r="M502" s="201"/>
      <c r="N502" s="49"/>
      <c r="O502" s="49"/>
      <c r="P502" s="49"/>
    </row>
    <row r="503" spans="1:16" ht="30" customHeight="1">
      <c r="A503" s="194"/>
      <c r="B503" s="200" t="str">
        <f t="shared" si="14"/>
        <v/>
      </c>
      <c r="C503" s="201"/>
      <c r="D503" s="200" t="str">
        <f t="shared" si="15"/>
        <v/>
      </c>
      <c r="E503" s="49"/>
      <c r="F503" s="49"/>
      <c r="G503" s="49"/>
      <c r="H503" s="49"/>
      <c r="I503" s="202"/>
      <c r="J503" s="202"/>
      <c r="K503" s="204" t="str">
        <f>IF(C503="","",Settings!$D$10+SUM($J$21:J503)-SUM($I$21:I503))</f>
        <v/>
      </c>
      <c r="L503" s="49"/>
      <c r="M503" s="201"/>
      <c r="N503" s="49"/>
      <c r="O503" s="49"/>
      <c r="P503" s="49"/>
    </row>
    <row r="504" spans="1:16" ht="30" customHeight="1">
      <c r="A504" s="194"/>
      <c r="B504" s="200" t="str">
        <f t="shared" si="14"/>
        <v/>
      </c>
      <c r="C504" s="201"/>
      <c r="D504" s="200" t="str">
        <f t="shared" si="15"/>
        <v/>
      </c>
      <c r="E504" s="49"/>
      <c r="F504" s="49"/>
      <c r="G504" s="49"/>
      <c r="H504" s="49"/>
      <c r="I504" s="202"/>
      <c r="J504" s="202"/>
      <c r="K504" s="203" t="str">
        <f>IF(C504="","",Settings!$D$10+SUM($J$21:J504)-SUM($I$21:I504))</f>
        <v/>
      </c>
      <c r="L504" s="49"/>
      <c r="M504" s="201"/>
      <c r="N504" s="49"/>
      <c r="O504" s="49"/>
      <c r="P504" s="49"/>
    </row>
    <row r="505" spans="1:16" ht="30" customHeight="1">
      <c r="A505" s="194"/>
      <c r="B505" s="205" t="str">
        <f t="shared" si="14"/>
        <v/>
      </c>
      <c r="C505" s="201"/>
      <c r="D505" s="200" t="str">
        <f t="shared" si="15"/>
        <v/>
      </c>
      <c r="E505" s="49"/>
      <c r="F505" s="49"/>
      <c r="G505" s="49"/>
      <c r="H505" s="49"/>
      <c r="I505" s="202"/>
      <c r="J505" s="202"/>
      <c r="K505" s="203" t="str">
        <f>IF(C505="","",Settings!$D$10+SUM($J$21:J505)-SUM($I$21:I505))</f>
        <v/>
      </c>
      <c r="L505" s="49"/>
      <c r="M505" s="201"/>
      <c r="N505" s="49"/>
      <c r="O505" s="49"/>
      <c r="P505" s="49"/>
    </row>
    <row r="506" spans="1:16" ht="30" customHeight="1">
      <c r="A506" s="194"/>
      <c r="B506" s="200" t="str">
        <f t="shared" si="14"/>
        <v/>
      </c>
      <c r="C506" s="201"/>
      <c r="D506" s="200" t="str">
        <f t="shared" si="15"/>
        <v/>
      </c>
      <c r="E506" s="49"/>
      <c r="F506" s="49"/>
      <c r="G506" s="49"/>
      <c r="H506" s="49"/>
      <c r="I506" s="202"/>
      <c r="J506" s="202"/>
      <c r="K506" s="203" t="str">
        <f>IF(C506="","",Settings!$D$10+SUM($J$21:J506)-SUM($I$21:I506))</f>
        <v/>
      </c>
      <c r="L506" s="49"/>
      <c r="M506" s="201"/>
      <c r="N506" s="49"/>
      <c r="O506" s="49"/>
      <c r="P506" s="49"/>
    </row>
    <row r="507" spans="1:16" ht="30" customHeight="1">
      <c r="A507" s="194"/>
      <c r="B507" s="200" t="str">
        <f t="shared" si="14"/>
        <v/>
      </c>
      <c r="C507" s="201"/>
      <c r="D507" s="200" t="str">
        <f t="shared" si="15"/>
        <v/>
      </c>
      <c r="E507" s="49"/>
      <c r="F507" s="49"/>
      <c r="G507" s="49"/>
      <c r="H507" s="49"/>
      <c r="I507" s="202"/>
      <c r="J507" s="202"/>
      <c r="K507" s="203" t="str">
        <f>IF(C507="","",Settings!$D$10+SUM($J$21:J507)-SUM($I$21:I507))</f>
        <v/>
      </c>
      <c r="L507" s="49"/>
      <c r="M507" s="201"/>
      <c r="N507" s="49"/>
      <c r="O507" s="49"/>
      <c r="P507" s="49"/>
    </row>
    <row r="508" spans="1:16" ht="30" customHeight="1">
      <c r="A508" s="194"/>
      <c r="B508" s="200" t="str">
        <f t="shared" si="14"/>
        <v/>
      </c>
      <c r="C508" s="201"/>
      <c r="D508" s="200" t="str">
        <f t="shared" si="15"/>
        <v/>
      </c>
      <c r="E508" s="49"/>
      <c r="F508" s="49"/>
      <c r="G508" s="49"/>
      <c r="H508" s="49"/>
      <c r="I508" s="202"/>
      <c r="J508" s="202"/>
      <c r="K508" s="203" t="str">
        <f>IF(C508="","",Settings!$D$10+SUM($J$21:J508)-SUM($I$21:I508))</f>
        <v/>
      </c>
      <c r="L508" s="49"/>
      <c r="M508" s="201"/>
      <c r="N508" s="49"/>
      <c r="O508" s="49"/>
      <c r="P508" s="49"/>
    </row>
    <row r="509" spans="1:16" ht="30" customHeight="1">
      <c r="A509" s="194"/>
      <c r="B509" s="200" t="str">
        <f t="shared" si="14"/>
        <v/>
      </c>
      <c r="C509" s="201"/>
      <c r="D509" s="200" t="str">
        <f t="shared" si="15"/>
        <v/>
      </c>
      <c r="E509" s="49"/>
      <c r="F509" s="49"/>
      <c r="G509" s="49"/>
      <c r="H509" s="49"/>
      <c r="I509" s="202"/>
      <c r="J509" s="202"/>
      <c r="K509" s="203" t="str">
        <f>IF(C509="","",Settings!$D$10+SUM($J$21:J509)-SUM($I$21:I509))</f>
        <v/>
      </c>
      <c r="L509" s="49"/>
      <c r="M509" s="201"/>
      <c r="N509" s="49"/>
      <c r="O509" s="49"/>
      <c r="P509" s="49"/>
    </row>
    <row r="510" spans="1:16" ht="30" customHeight="1">
      <c r="A510" s="194"/>
      <c r="B510" s="200" t="str">
        <f t="shared" si="14"/>
        <v/>
      </c>
      <c r="C510" s="201"/>
      <c r="D510" s="200" t="str">
        <f t="shared" si="15"/>
        <v/>
      </c>
      <c r="E510" s="49"/>
      <c r="F510" s="49"/>
      <c r="G510" s="49"/>
      <c r="H510" s="49"/>
      <c r="I510" s="202"/>
      <c r="J510" s="202"/>
      <c r="K510" s="203" t="str">
        <f>IF(C510="","",Settings!$D$10+SUM($J$21:J510)-SUM($I$21:I510))</f>
        <v/>
      </c>
      <c r="L510" s="49"/>
      <c r="M510" s="201"/>
      <c r="N510" s="49"/>
      <c r="O510" s="49"/>
      <c r="P510" s="49"/>
    </row>
    <row r="511" spans="1:16" ht="30" customHeight="1">
      <c r="A511" s="194"/>
      <c r="B511" s="200" t="str">
        <f t="shared" si="14"/>
        <v/>
      </c>
      <c r="C511" s="201"/>
      <c r="D511" s="200" t="str">
        <f t="shared" si="15"/>
        <v/>
      </c>
      <c r="E511" s="49"/>
      <c r="F511" s="49"/>
      <c r="G511" s="49"/>
      <c r="H511" s="49"/>
      <c r="I511" s="202"/>
      <c r="J511" s="202"/>
      <c r="K511" s="203" t="str">
        <f>IF(C511="","",Settings!$D$10+SUM($J$21:J511)-SUM($I$21:I511))</f>
        <v/>
      </c>
      <c r="L511" s="49"/>
      <c r="M511" s="201"/>
      <c r="N511" s="49"/>
      <c r="O511" s="49"/>
      <c r="P511" s="49"/>
    </row>
    <row r="512" spans="1:16" ht="30" customHeight="1">
      <c r="A512" s="194"/>
      <c r="B512" s="200" t="str">
        <f t="shared" si="14"/>
        <v/>
      </c>
      <c r="C512" s="201"/>
      <c r="D512" s="200" t="str">
        <f t="shared" si="15"/>
        <v/>
      </c>
      <c r="E512" s="49"/>
      <c r="F512" s="49"/>
      <c r="G512" s="49"/>
      <c r="H512" s="49"/>
      <c r="I512" s="202"/>
      <c r="J512" s="202"/>
      <c r="K512" s="203" t="str">
        <f>IF(C512="","",Settings!$D$10+SUM($J$21:J512)-SUM($I$21:I512))</f>
        <v/>
      </c>
      <c r="L512" s="49"/>
      <c r="M512" s="201"/>
      <c r="N512" s="49"/>
      <c r="O512" s="49"/>
      <c r="P512" s="49"/>
    </row>
    <row r="513" spans="1:16" ht="30" customHeight="1">
      <c r="A513" s="194"/>
      <c r="B513" s="200" t="str">
        <f t="shared" si="14"/>
        <v/>
      </c>
      <c r="C513" s="201"/>
      <c r="D513" s="200" t="str">
        <f t="shared" si="15"/>
        <v/>
      </c>
      <c r="E513" s="49"/>
      <c r="F513" s="49"/>
      <c r="G513" s="49"/>
      <c r="H513" s="49"/>
      <c r="I513" s="202"/>
      <c r="J513" s="202"/>
      <c r="K513" s="203" t="str">
        <f>IF(C513="","",Settings!$D$10+SUM($J$21:J513)-SUM($I$21:I513))</f>
        <v/>
      </c>
      <c r="L513" s="49"/>
      <c r="M513" s="201"/>
      <c r="N513" s="49"/>
      <c r="O513" s="49"/>
      <c r="P513" s="49"/>
    </row>
    <row r="514" spans="1:16" ht="30" customHeight="1">
      <c r="A514" s="194"/>
      <c r="B514" s="200" t="str">
        <f t="shared" si="14"/>
        <v/>
      </c>
      <c r="C514" s="201"/>
      <c r="D514" s="200" t="str">
        <f t="shared" si="15"/>
        <v/>
      </c>
      <c r="E514" s="49"/>
      <c r="F514" s="49"/>
      <c r="G514" s="49"/>
      <c r="H514" s="49"/>
      <c r="I514" s="202"/>
      <c r="J514" s="202"/>
      <c r="K514" s="203" t="str">
        <f>IF(C514="","",Settings!$D$10+SUM($J$21:J514)-SUM($I$21:I514))</f>
        <v/>
      </c>
      <c r="L514" s="49"/>
      <c r="M514" s="201"/>
      <c r="N514" s="49"/>
      <c r="O514" s="49"/>
      <c r="P514" s="49"/>
    </row>
    <row r="515" spans="1:16" ht="30" customHeight="1">
      <c r="A515" s="194"/>
      <c r="B515" s="200" t="str">
        <f t="shared" si="14"/>
        <v/>
      </c>
      <c r="C515" s="201"/>
      <c r="D515" s="200" t="str">
        <f t="shared" si="15"/>
        <v/>
      </c>
      <c r="E515" s="49"/>
      <c r="F515" s="49"/>
      <c r="G515" s="49"/>
      <c r="H515" s="49"/>
      <c r="I515" s="202"/>
      <c r="J515" s="202"/>
      <c r="K515" s="203" t="str">
        <f>IF(C515="","",Settings!$D$10+SUM($J$21:J515)-SUM($I$21:I515))</f>
        <v/>
      </c>
      <c r="L515" s="49"/>
      <c r="M515" s="201"/>
      <c r="N515" s="49"/>
      <c r="O515" s="49"/>
      <c r="P515" s="49"/>
    </row>
    <row r="516" spans="1:16" ht="30" customHeight="1">
      <c r="A516" s="194"/>
      <c r="B516" s="200" t="str">
        <f t="shared" si="14"/>
        <v/>
      </c>
      <c r="C516" s="201"/>
      <c r="D516" s="200" t="str">
        <f t="shared" si="15"/>
        <v/>
      </c>
      <c r="E516" s="49"/>
      <c r="F516" s="49"/>
      <c r="G516" s="49"/>
      <c r="H516" s="49"/>
      <c r="I516" s="202"/>
      <c r="J516" s="202"/>
      <c r="K516" s="203" t="str">
        <f>IF(C516="","",Settings!$D$10+SUM($J$21:J516)-SUM($I$21:I516))</f>
        <v/>
      </c>
      <c r="L516" s="49"/>
      <c r="M516" s="201"/>
      <c r="N516" s="49"/>
      <c r="O516" s="49"/>
      <c r="P516" s="49"/>
    </row>
    <row r="517" spans="1:16" ht="30" customHeight="1">
      <c r="A517" s="194"/>
      <c r="B517" s="200" t="str">
        <f t="shared" si="14"/>
        <v/>
      </c>
      <c r="C517" s="201"/>
      <c r="D517" s="200" t="str">
        <f t="shared" si="15"/>
        <v/>
      </c>
      <c r="E517" s="49"/>
      <c r="F517" s="49"/>
      <c r="G517" s="49"/>
      <c r="H517" s="49"/>
      <c r="I517" s="202"/>
      <c r="J517" s="202"/>
      <c r="K517" s="203" t="str">
        <f>IF(C517="","",Settings!$D$10+SUM($J$21:J517)-SUM($I$21:I517))</f>
        <v/>
      </c>
      <c r="L517" s="49"/>
      <c r="M517" s="201"/>
      <c r="N517" s="49"/>
      <c r="O517" s="49"/>
      <c r="P517" s="49"/>
    </row>
    <row r="518" spans="1:16" ht="30" customHeight="1">
      <c r="A518" s="194"/>
      <c r="B518" s="200" t="str">
        <f t="shared" si="14"/>
        <v/>
      </c>
      <c r="C518" s="201"/>
      <c r="D518" s="200" t="str">
        <f t="shared" si="15"/>
        <v/>
      </c>
      <c r="E518" s="49"/>
      <c r="F518" s="49"/>
      <c r="G518" s="49"/>
      <c r="H518" s="49"/>
      <c r="I518" s="202"/>
      <c r="J518" s="202"/>
      <c r="K518" s="203" t="str">
        <f>IF(C518="","",Settings!$D$10+SUM($J$21:J518)-SUM($I$21:I518))</f>
        <v/>
      </c>
      <c r="L518" s="49"/>
      <c r="M518" s="201"/>
      <c r="N518" s="49"/>
      <c r="O518" s="49"/>
      <c r="P518" s="49"/>
    </row>
    <row r="519" spans="1:16" ht="30" customHeight="1">
      <c r="A519" s="194"/>
      <c r="B519" s="200" t="str">
        <f t="shared" si="14"/>
        <v/>
      </c>
      <c r="C519" s="201"/>
      <c r="D519" s="200" t="str">
        <f t="shared" si="15"/>
        <v/>
      </c>
      <c r="E519" s="49"/>
      <c r="F519" s="49"/>
      <c r="G519" s="49"/>
      <c r="H519" s="49"/>
      <c r="I519" s="202"/>
      <c r="J519" s="202"/>
      <c r="K519" s="203" t="str">
        <f>IF(C519="","",Settings!$D$10+SUM($J$21:J519)-SUM($I$21:I519))</f>
        <v/>
      </c>
      <c r="L519" s="49"/>
      <c r="M519" s="201"/>
      <c r="N519" s="49"/>
      <c r="O519" s="49"/>
      <c r="P519" s="49"/>
    </row>
    <row r="520" spans="1:16" ht="30" customHeight="1">
      <c r="A520" s="194"/>
      <c r="B520" s="200" t="str">
        <f t="shared" si="14"/>
        <v/>
      </c>
      <c r="C520" s="201"/>
      <c r="D520" s="200" t="str">
        <f t="shared" si="15"/>
        <v/>
      </c>
      <c r="E520" s="49"/>
      <c r="F520" s="49"/>
      <c r="G520" s="49"/>
      <c r="H520" s="49"/>
      <c r="I520" s="202"/>
      <c r="J520" s="202"/>
      <c r="K520" s="203" t="str">
        <f>IF(C520="","",Settings!$D$10+SUM($J$21:J520)-SUM($I$21:I520))</f>
        <v/>
      </c>
      <c r="L520" s="49"/>
      <c r="M520" s="201"/>
      <c r="N520" s="49"/>
      <c r="O520" s="49"/>
      <c r="P520" s="49"/>
    </row>
    <row r="521" spans="1:16" ht="30" customHeight="1">
      <c r="A521" s="194"/>
      <c r="B521" s="194"/>
      <c r="C521" s="194"/>
      <c r="D521" s="194"/>
      <c r="E521" s="194"/>
      <c r="F521" s="194"/>
      <c r="G521" s="194"/>
      <c r="H521" s="194"/>
      <c r="I521" s="194"/>
      <c r="J521" s="194"/>
      <c r="K521" s="194"/>
      <c r="L521" s="194"/>
      <c r="M521" s="194"/>
      <c r="N521" s="194"/>
      <c r="O521" s="194"/>
      <c r="P521" s="194"/>
    </row>
    <row r="522" spans="1:16" ht="30" customHeight="1">
      <c r="A522" s="194"/>
      <c r="B522" s="193" t="str">
        <f>IFERROR(HYPERLINK("https://dothecalculation.com","Do The Calculation | BalanceFlow Checkbook Register"),"Do The Calculation | BalanceFlow Checkbook Register")</f>
        <v>Do The Calculation | BalanceFlow Checkbook Register</v>
      </c>
      <c r="C522" s="194"/>
      <c r="D522" s="194"/>
      <c r="E522" s="194"/>
      <c r="F522" s="194"/>
      <c r="G522" s="194"/>
      <c r="H522" s="194"/>
      <c r="I522" s="194"/>
      <c r="J522" s="194"/>
      <c r="K522" s="194"/>
      <c r="L522" s="194"/>
      <c r="M522" s="194"/>
      <c r="N522" s="194"/>
      <c r="O522" s="194"/>
      <c r="P522" s="194"/>
    </row>
    <row r="523" spans="1:16" ht="30" customHeight="1">
      <c r="A523" s="194"/>
      <c r="B523" s="194"/>
      <c r="C523" s="194"/>
      <c r="D523" s="194"/>
      <c r="E523" s="194"/>
      <c r="F523" s="194"/>
      <c r="G523" s="194"/>
      <c r="H523" s="194"/>
      <c r="I523" s="194"/>
      <c r="J523" s="194"/>
      <c r="K523" s="194"/>
      <c r="L523" s="194"/>
      <c r="M523" s="194"/>
      <c r="N523" s="194"/>
      <c r="O523" s="194"/>
      <c r="P523" s="194"/>
    </row>
    <row r="524" spans="1:16" ht="30" customHeight="1">
      <c r="A524" s="194"/>
      <c r="C524" s="206"/>
      <c r="D524" s="206"/>
      <c r="E524" s="206"/>
      <c r="F524" s="206"/>
      <c r="G524" s="206"/>
      <c r="H524" s="206"/>
      <c r="I524" s="206"/>
      <c r="J524" s="206"/>
      <c r="K524" s="206"/>
      <c r="L524" s="206"/>
      <c r="M524" s="206"/>
      <c r="N524" s="206"/>
      <c r="O524" s="206"/>
      <c r="P524" s="206"/>
    </row>
    <row r="525" spans="1:16" ht="30" customHeight="1">
      <c r="A525" s="194"/>
      <c r="B525" s="194"/>
      <c r="C525" s="194"/>
      <c r="D525" s="194"/>
      <c r="E525" s="194"/>
      <c r="F525" s="194"/>
      <c r="G525" s="194"/>
      <c r="H525" s="194"/>
      <c r="I525" s="194"/>
      <c r="J525" s="194"/>
      <c r="K525" s="194"/>
      <c r="L525" s="194"/>
      <c r="M525" s="194"/>
      <c r="N525" s="194"/>
      <c r="O525" s="194"/>
      <c r="P525" s="194"/>
    </row>
    <row r="526" spans="1:16" ht="30" customHeight="1">
      <c r="A526" s="194"/>
      <c r="B526" s="194"/>
      <c r="C526" s="194"/>
      <c r="D526" s="194"/>
      <c r="E526" s="194"/>
      <c r="F526" s="194"/>
      <c r="G526" s="194"/>
      <c r="H526" s="194"/>
      <c r="I526" s="194"/>
      <c r="J526" s="194"/>
      <c r="K526" s="194"/>
      <c r="L526" s="194"/>
      <c r="M526" s="194"/>
      <c r="N526" s="194"/>
      <c r="O526" s="194"/>
      <c r="P526" s="194"/>
    </row>
    <row r="527" spans="1:16" ht="30" customHeight="1">
      <c r="A527" s="194"/>
      <c r="B527" s="194"/>
      <c r="C527" s="194"/>
      <c r="D527" s="194"/>
      <c r="E527" s="194"/>
      <c r="F527" s="194"/>
      <c r="G527" s="194"/>
      <c r="H527" s="194"/>
      <c r="I527" s="194"/>
      <c r="J527" s="194"/>
      <c r="K527" s="194"/>
      <c r="L527" s="194"/>
      <c r="M527" s="194"/>
      <c r="N527" s="194"/>
      <c r="O527" s="194"/>
      <c r="P527" s="194"/>
    </row>
    <row r="528" spans="1:16" ht="30" customHeight="1">
      <c r="A528" s="194"/>
      <c r="B528" s="194"/>
      <c r="C528" s="194"/>
      <c r="D528" s="194"/>
      <c r="E528" s="194"/>
      <c r="F528" s="194"/>
      <c r="G528" s="194"/>
      <c r="H528" s="194"/>
      <c r="I528" s="194"/>
      <c r="J528" s="194"/>
      <c r="K528" s="194"/>
      <c r="L528" s="194"/>
      <c r="M528" s="194"/>
      <c r="N528" s="194"/>
      <c r="O528" s="194"/>
      <c r="P528" s="194"/>
    </row>
    <row r="529" spans="1:16" ht="30" customHeight="1">
      <c r="A529" s="194"/>
      <c r="B529" s="194"/>
      <c r="C529" s="194"/>
      <c r="D529" s="194"/>
      <c r="E529" s="194"/>
      <c r="F529" s="194"/>
      <c r="G529" s="194"/>
      <c r="H529" s="194"/>
      <c r="I529" s="194"/>
      <c r="J529" s="194"/>
      <c r="K529" s="194"/>
      <c r="L529" s="194"/>
      <c r="M529" s="194"/>
      <c r="N529" s="194"/>
      <c r="O529" s="194"/>
      <c r="P529" s="194"/>
    </row>
    <row r="530" spans="1:16" ht="30" customHeight="1">
      <c r="A530" s="194"/>
      <c r="B530" s="194"/>
      <c r="C530" s="194"/>
      <c r="D530" s="194"/>
      <c r="E530" s="194"/>
      <c r="F530" s="194"/>
      <c r="G530" s="194"/>
      <c r="H530" s="194"/>
      <c r="I530" s="194"/>
      <c r="J530" s="194"/>
      <c r="K530" s="194"/>
      <c r="L530" s="194"/>
      <c r="M530" s="194"/>
      <c r="N530" s="194"/>
      <c r="O530" s="194"/>
      <c r="P530" s="194"/>
    </row>
    <row r="531" spans="1:16" ht="30" customHeight="1">
      <c r="A531" s="194"/>
      <c r="B531" s="194"/>
      <c r="C531" s="194"/>
      <c r="D531" s="194"/>
      <c r="E531" s="194"/>
      <c r="F531" s="194"/>
      <c r="G531" s="194"/>
      <c r="H531" s="194"/>
      <c r="I531" s="194"/>
      <c r="J531" s="194"/>
      <c r="K531" s="194"/>
      <c r="L531" s="194"/>
      <c r="M531" s="194"/>
      <c r="N531" s="194"/>
      <c r="O531" s="194"/>
      <c r="P531" s="194"/>
    </row>
    <row r="532" spans="1:16" ht="30" customHeight="1">
      <c r="A532" s="194"/>
      <c r="B532" s="194"/>
      <c r="C532" s="194"/>
      <c r="D532" s="194"/>
      <c r="E532" s="194"/>
      <c r="F532" s="194"/>
      <c r="G532" s="194"/>
      <c r="H532" s="194"/>
      <c r="I532" s="194"/>
      <c r="J532" s="194"/>
      <c r="K532" s="194"/>
      <c r="L532" s="194"/>
      <c r="M532" s="194"/>
      <c r="N532" s="194"/>
      <c r="O532" s="194"/>
      <c r="P532" s="194"/>
    </row>
    <row r="533" spans="1:16" ht="30" customHeight="1">
      <c r="A533" s="194"/>
      <c r="B533" s="194"/>
      <c r="C533" s="194"/>
      <c r="D533" s="194"/>
      <c r="E533" s="194"/>
      <c r="F533" s="194"/>
      <c r="G533" s="194"/>
      <c r="H533" s="194"/>
      <c r="I533" s="194"/>
      <c r="J533" s="194"/>
      <c r="K533" s="194"/>
      <c r="L533" s="194"/>
      <c r="M533" s="194"/>
      <c r="N533" s="194"/>
      <c r="O533" s="194"/>
      <c r="P533" s="194"/>
    </row>
    <row r="534" spans="1:16" ht="30" customHeight="1">
      <c r="A534" s="194"/>
      <c r="B534" s="194"/>
      <c r="C534" s="194"/>
      <c r="D534" s="194"/>
      <c r="E534" s="194"/>
      <c r="F534" s="194"/>
      <c r="G534" s="194"/>
      <c r="H534" s="194"/>
      <c r="I534" s="194"/>
      <c r="J534" s="194"/>
      <c r="K534" s="194"/>
      <c r="L534" s="194"/>
      <c r="M534" s="194"/>
      <c r="N534" s="194"/>
      <c r="O534" s="194"/>
      <c r="P534" s="194"/>
    </row>
    <row r="535" spans="1:16" ht="30" customHeight="1">
      <c r="A535" s="194"/>
      <c r="B535" s="194"/>
      <c r="C535" s="194"/>
      <c r="D535" s="194"/>
      <c r="E535" s="194"/>
      <c r="F535" s="194"/>
      <c r="G535" s="194"/>
      <c r="H535" s="194"/>
      <c r="I535" s="194"/>
      <c r="J535" s="194"/>
      <c r="K535" s="194"/>
      <c r="L535" s="194"/>
      <c r="M535" s="194"/>
      <c r="N535" s="194"/>
      <c r="O535" s="194"/>
      <c r="P535" s="194"/>
    </row>
    <row r="536" spans="1:16" ht="30" customHeight="1">
      <c r="A536" s="207"/>
      <c r="B536" s="207"/>
      <c r="C536" s="207"/>
      <c r="D536" s="207"/>
      <c r="E536" s="207"/>
      <c r="F536" s="207"/>
      <c r="G536" s="207"/>
      <c r="H536" s="207"/>
      <c r="I536" s="207"/>
      <c r="J536" s="207"/>
      <c r="K536" s="207"/>
      <c r="L536" s="207"/>
      <c r="M536" s="207"/>
      <c r="N536" s="207"/>
      <c r="O536" s="207"/>
      <c r="P536" s="207"/>
    </row>
    <row r="537" spans="1:16" ht="30" customHeight="1">
      <c r="A537" s="207"/>
      <c r="B537" s="207"/>
      <c r="C537" s="207"/>
      <c r="D537" s="207"/>
      <c r="E537" s="207"/>
      <c r="F537" s="207"/>
      <c r="G537" s="207"/>
      <c r="H537" s="207"/>
      <c r="I537" s="207"/>
      <c r="J537" s="207"/>
      <c r="K537" s="207"/>
      <c r="L537" s="207"/>
      <c r="M537" s="207"/>
      <c r="N537" s="207"/>
      <c r="O537" s="207"/>
      <c r="P537" s="207"/>
    </row>
    <row r="538" spans="1:16" ht="30" customHeight="1">
      <c r="A538" s="207"/>
      <c r="B538" s="207"/>
      <c r="C538" s="207"/>
      <c r="D538" s="207"/>
      <c r="E538" s="207"/>
      <c r="F538" s="207"/>
      <c r="G538" s="207"/>
      <c r="H538" s="207"/>
      <c r="I538" s="207"/>
      <c r="J538" s="207"/>
      <c r="K538" s="207"/>
      <c r="L538" s="207"/>
      <c r="M538" s="207"/>
      <c r="N538" s="207"/>
      <c r="O538" s="207"/>
      <c r="P538" s="207"/>
    </row>
    <row r="539" spans="1:16" ht="30" customHeight="1">
      <c r="A539" s="207"/>
      <c r="B539" s="207"/>
      <c r="C539" s="207"/>
      <c r="D539" s="207"/>
      <c r="E539" s="207"/>
      <c r="F539" s="207"/>
      <c r="G539" s="207"/>
      <c r="H539" s="207"/>
      <c r="I539" s="207"/>
      <c r="J539" s="207"/>
      <c r="K539" s="207"/>
      <c r="L539" s="207"/>
      <c r="M539" s="207"/>
      <c r="N539" s="207"/>
      <c r="O539" s="207"/>
      <c r="P539" s="207"/>
    </row>
    <row r="540" spans="1:16" ht="30" customHeight="1">
      <c r="A540" s="207"/>
      <c r="B540" s="207"/>
      <c r="C540" s="207"/>
      <c r="D540" s="207"/>
      <c r="E540" s="207"/>
      <c r="F540" s="207"/>
      <c r="G540" s="207"/>
      <c r="H540" s="207"/>
      <c r="I540" s="207"/>
      <c r="J540" s="207"/>
      <c r="K540" s="207"/>
      <c r="L540" s="207"/>
      <c r="M540" s="207"/>
      <c r="N540" s="207"/>
      <c r="O540" s="207"/>
      <c r="P540" s="207"/>
    </row>
    <row r="541" spans="1:16" ht="30" customHeight="1">
      <c r="A541" s="207"/>
      <c r="B541" s="207"/>
      <c r="C541" s="207"/>
      <c r="D541" s="207"/>
      <c r="E541" s="207"/>
      <c r="F541" s="207"/>
      <c r="G541" s="207"/>
      <c r="H541" s="207"/>
      <c r="I541" s="207"/>
      <c r="J541" s="207"/>
      <c r="K541" s="207"/>
      <c r="L541" s="207"/>
      <c r="M541" s="207"/>
      <c r="N541" s="207"/>
      <c r="O541" s="207"/>
      <c r="P541" s="207"/>
    </row>
    <row r="542" spans="1:16" ht="30" customHeight="1">
      <c r="A542" s="207"/>
      <c r="B542" s="207"/>
      <c r="C542" s="207"/>
      <c r="D542" s="207"/>
      <c r="E542" s="207"/>
      <c r="F542" s="207"/>
      <c r="G542" s="207"/>
      <c r="H542" s="207"/>
      <c r="I542" s="207"/>
      <c r="J542" s="207"/>
      <c r="K542" s="207"/>
      <c r="L542" s="207"/>
      <c r="M542" s="207"/>
      <c r="N542" s="207"/>
      <c r="O542" s="207"/>
      <c r="P542" s="207"/>
    </row>
    <row r="543" spans="1:16" ht="30" customHeight="1">
      <c r="A543" s="207"/>
      <c r="B543" s="207"/>
      <c r="C543" s="207"/>
      <c r="D543" s="207"/>
      <c r="E543" s="207"/>
      <c r="F543" s="207"/>
      <c r="G543" s="207"/>
      <c r="H543" s="207"/>
      <c r="I543" s="207"/>
      <c r="J543" s="207"/>
      <c r="K543" s="207"/>
      <c r="L543" s="207"/>
      <c r="M543" s="207"/>
      <c r="N543" s="207"/>
      <c r="O543" s="207"/>
      <c r="P543" s="207"/>
    </row>
    <row r="544" spans="1:16" ht="30" customHeight="1">
      <c r="A544" s="207"/>
      <c r="B544" s="207"/>
      <c r="C544" s="207"/>
      <c r="D544" s="207"/>
      <c r="E544" s="207"/>
      <c r="F544" s="207"/>
      <c r="G544" s="207"/>
      <c r="H544" s="207"/>
      <c r="I544" s="207"/>
      <c r="J544" s="207"/>
      <c r="K544" s="207"/>
      <c r="L544" s="207"/>
      <c r="M544" s="207"/>
      <c r="N544" s="207"/>
      <c r="O544" s="207"/>
      <c r="P544" s="207"/>
    </row>
    <row r="545" spans="1:16" ht="30" customHeight="1">
      <c r="A545" s="207"/>
      <c r="B545" s="207"/>
      <c r="C545" s="207"/>
      <c r="D545" s="207"/>
      <c r="E545" s="207"/>
      <c r="F545" s="207"/>
      <c r="G545" s="207"/>
      <c r="H545" s="207"/>
      <c r="I545" s="207"/>
      <c r="J545" s="207"/>
      <c r="K545" s="207"/>
      <c r="L545" s="207"/>
      <c r="M545" s="207"/>
      <c r="N545" s="207"/>
      <c r="O545" s="207"/>
      <c r="P545" s="207"/>
    </row>
    <row r="546" spans="1:16" ht="30" customHeight="1">
      <c r="A546" s="207"/>
      <c r="B546" s="207"/>
      <c r="C546" s="207"/>
      <c r="D546" s="207"/>
      <c r="E546" s="207"/>
      <c r="F546" s="207"/>
      <c r="G546" s="207"/>
      <c r="H546" s="207"/>
      <c r="I546" s="207"/>
      <c r="J546" s="207"/>
      <c r="K546" s="207"/>
      <c r="L546" s="207"/>
      <c r="M546" s="207"/>
      <c r="N546" s="207"/>
      <c r="O546" s="207"/>
      <c r="P546" s="207"/>
    </row>
    <row r="547" spans="1:16" ht="30" customHeight="1">
      <c r="A547" s="207"/>
      <c r="B547" s="207"/>
      <c r="C547" s="207"/>
      <c r="D547" s="207"/>
      <c r="E547" s="207"/>
      <c r="F547" s="207"/>
      <c r="G547" s="207"/>
      <c r="H547" s="207"/>
      <c r="I547" s="207"/>
      <c r="J547" s="207"/>
      <c r="K547" s="207"/>
      <c r="L547" s="207"/>
      <c r="M547" s="207"/>
      <c r="N547" s="207"/>
      <c r="O547" s="207"/>
      <c r="P547" s="207"/>
    </row>
    <row r="548" spans="1:16" ht="30" customHeight="1">
      <c r="A548" s="207"/>
      <c r="B548" s="207"/>
      <c r="C548" s="207"/>
      <c r="D548" s="207"/>
      <c r="E548" s="207"/>
      <c r="F548" s="207"/>
      <c r="G548" s="207"/>
      <c r="H548" s="207"/>
      <c r="I548" s="207"/>
      <c r="J548" s="207"/>
      <c r="K548" s="207"/>
      <c r="L548" s="207"/>
      <c r="M548" s="207"/>
      <c r="N548" s="207"/>
      <c r="O548" s="207"/>
      <c r="P548" s="207"/>
    </row>
    <row r="549" spans="1:16" ht="30" customHeight="1">
      <c r="A549" s="207"/>
      <c r="B549" s="207"/>
      <c r="C549" s="207"/>
      <c r="D549" s="207"/>
      <c r="E549" s="207"/>
      <c r="F549" s="207"/>
      <c r="G549" s="207"/>
      <c r="H549" s="207"/>
      <c r="I549" s="207"/>
      <c r="J549" s="207"/>
      <c r="K549" s="207"/>
      <c r="L549" s="207"/>
      <c r="M549" s="207"/>
      <c r="N549" s="207"/>
      <c r="O549" s="207"/>
      <c r="P549" s="207"/>
    </row>
    <row r="550" spans="1:16" ht="30" customHeight="1">
      <c r="A550" s="207"/>
      <c r="B550" s="207"/>
      <c r="C550" s="207"/>
      <c r="D550" s="207"/>
      <c r="E550" s="207"/>
      <c r="F550" s="207"/>
      <c r="G550" s="207"/>
      <c r="H550" s="207"/>
      <c r="I550" s="207"/>
      <c r="J550" s="207"/>
      <c r="K550" s="207"/>
      <c r="L550" s="207"/>
      <c r="M550" s="207"/>
      <c r="N550" s="207"/>
      <c r="O550" s="207"/>
      <c r="P550" s="207"/>
    </row>
    <row r="551" spans="1:16" ht="30" customHeight="1">
      <c r="A551" s="207"/>
      <c r="B551" s="207"/>
      <c r="C551" s="207"/>
      <c r="D551" s="207"/>
      <c r="E551" s="207"/>
      <c r="F551" s="207"/>
      <c r="G551" s="207"/>
      <c r="H551" s="207"/>
      <c r="I551" s="207"/>
      <c r="J551" s="207"/>
      <c r="K551" s="207"/>
      <c r="L551" s="207"/>
      <c r="M551" s="207"/>
      <c r="N551" s="207"/>
      <c r="O551" s="207"/>
      <c r="P551" s="207"/>
    </row>
    <row r="552" spans="1:16" ht="30" customHeight="1">
      <c r="A552" s="207"/>
      <c r="B552" s="207"/>
      <c r="C552" s="207"/>
      <c r="D552" s="207"/>
      <c r="E552" s="207"/>
      <c r="F552" s="207"/>
      <c r="G552" s="207"/>
      <c r="H552" s="207"/>
      <c r="I552" s="207"/>
      <c r="J552" s="207"/>
      <c r="K552" s="207"/>
      <c r="L552" s="207"/>
      <c r="M552" s="207"/>
      <c r="N552" s="207"/>
      <c r="O552" s="207"/>
      <c r="P552" s="207"/>
    </row>
    <row r="553" spans="1:16" ht="30" customHeight="1">
      <c r="A553" s="207"/>
      <c r="B553" s="207"/>
      <c r="C553" s="207"/>
      <c r="D553" s="207"/>
      <c r="E553" s="207"/>
      <c r="F553" s="207"/>
      <c r="G553" s="207"/>
      <c r="H553" s="207"/>
      <c r="I553" s="207"/>
      <c r="J553" s="207"/>
      <c r="K553" s="207"/>
      <c r="L553" s="207"/>
      <c r="M553" s="207"/>
      <c r="N553" s="207"/>
      <c r="O553" s="207"/>
      <c r="P553" s="207"/>
    </row>
    <row r="554" spans="1:16" ht="30" customHeight="1">
      <c r="A554" s="207"/>
      <c r="B554" s="207"/>
      <c r="C554" s="207"/>
      <c r="D554" s="207"/>
      <c r="E554" s="207"/>
      <c r="F554" s="207"/>
      <c r="G554" s="207"/>
      <c r="H554" s="207"/>
      <c r="I554" s="207"/>
      <c r="J554" s="207"/>
      <c r="K554" s="207"/>
      <c r="L554" s="207"/>
      <c r="M554" s="207"/>
      <c r="N554" s="207"/>
      <c r="O554" s="207"/>
      <c r="P554" s="207"/>
    </row>
    <row r="555" spans="1:16" ht="30" customHeight="1">
      <c r="A555" s="207"/>
      <c r="B555" s="207"/>
      <c r="C555" s="207"/>
      <c r="D555" s="207"/>
      <c r="E555" s="207"/>
      <c r="F555" s="207"/>
      <c r="G555" s="207"/>
      <c r="H555" s="207"/>
      <c r="I555" s="207"/>
      <c r="J555" s="207"/>
      <c r="K555" s="207"/>
      <c r="L555" s="207"/>
      <c r="M555" s="207"/>
      <c r="N555" s="207"/>
      <c r="O555" s="207"/>
      <c r="P555" s="207"/>
    </row>
    <row r="556" spans="1:16" ht="30" customHeight="1">
      <c r="A556" s="207"/>
      <c r="B556" s="207"/>
      <c r="C556" s="207"/>
      <c r="D556" s="207"/>
      <c r="E556" s="207"/>
      <c r="F556" s="207"/>
      <c r="G556" s="207"/>
      <c r="H556" s="207"/>
      <c r="I556" s="207"/>
      <c r="J556" s="207"/>
      <c r="K556" s="207"/>
      <c r="L556" s="207"/>
      <c r="M556" s="207"/>
      <c r="N556" s="207"/>
      <c r="O556" s="207"/>
      <c r="P556" s="207"/>
    </row>
    <row r="557" spans="1:16" ht="30" customHeight="1">
      <c r="A557" s="207"/>
      <c r="B557" s="207"/>
      <c r="C557" s="207"/>
      <c r="D557" s="207"/>
      <c r="E557" s="207"/>
      <c r="F557" s="207"/>
      <c r="G557" s="207"/>
      <c r="H557" s="207"/>
      <c r="I557" s="207"/>
      <c r="J557" s="207"/>
      <c r="K557" s="207"/>
      <c r="L557" s="207"/>
      <c r="M557" s="207"/>
      <c r="N557" s="207"/>
      <c r="O557" s="207"/>
      <c r="P557" s="207"/>
    </row>
    <row r="558" spans="1:16" ht="30" customHeight="1">
      <c r="A558" s="207"/>
      <c r="B558" s="207"/>
      <c r="C558" s="207"/>
      <c r="D558" s="207"/>
      <c r="E558" s="207"/>
      <c r="F558" s="207"/>
      <c r="G558" s="207"/>
      <c r="H558" s="207"/>
      <c r="I558" s="207"/>
      <c r="J558" s="207"/>
      <c r="K558" s="207"/>
      <c r="L558" s="207"/>
      <c r="M558" s="207"/>
      <c r="N558" s="207"/>
      <c r="O558" s="207"/>
      <c r="P558" s="207"/>
    </row>
    <row r="559" spans="1:16" ht="30" customHeight="1">
      <c r="A559" s="207"/>
      <c r="B559" s="207"/>
      <c r="C559" s="207"/>
      <c r="D559" s="207"/>
      <c r="E559" s="207"/>
      <c r="F559" s="207"/>
      <c r="G559" s="207"/>
      <c r="H559" s="207"/>
      <c r="I559" s="207"/>
      <c r="J559" s="207"/>
      <c r="K559" s="207"/>
      <c r="L559" s="207"/>
      <c r="M559" s="207"/>
      <c r="N559" s="207"/>
      <c r="O559" s="207"/>
      <c r="P559" s="207"/>
    </row>
    <row r="560" spans="1:16" ht="30" customHeight="1">
      <c r="A560" s="207"/>
      <c r="B560" s="207"/>
      <c r="C560" s="207"/>
      <c r="D560" s="207"/>
      <c r="E560" s="207"/>
      <c r="F560" s="207"/>
      <c r="G560" s="207"/>
      <c r="H560" s="207"/>
      <c r="I560" s="207"/>
      <c r="J560" s="207"/>
      <c r="K560" s="207"/>
      <c r="L560" s="207"/>
      <c r="M560" s="207"/>
      <c r="N560" s="207"/>
      <c r="O560" s="207"/>
      <c r="P560" s="207"/>
    </row>
    <row r="561" spans="1:16" ht="30" customHeight="1">
      <c r="A561" s="207"/>
      <c r="B561" s="207"/>
      <c r="C561" s="207"/>
      <c r="D561" s="207"/>
      <c r="E561" s="207"/>
      <c r="F561" s="207"/>
      <c r="G561" s="207"/>
      <c r="H561" s="207"/>
      <c r="I561" s="207"/>
      <c r="J561" s="207"/>
      <c r="K561" s="207"/>
      <c r="L561" s="207"/>
      <c r="M561" s="207"/>
      <c r="N561" s="207"/>
      <c r="O561" s="207"/>
      <c r="P561" s="207"/>
    </row>
    <row r="562" spans="1:16" ht="30" customHeight="1">
      <c r="A562" s="207"/>
      <c r="B562" s="207"/>
      <c r="C562" s="207"/>
      <c r="D562" s="207"/>
      <c r="E562" s="207"/>
      <c r="F562" s="207"/>
      <c r="G562" s="207"/>
      <c r="H562" s="207"/>
      <c r="I562" s="207"/>
      <c r="J562" s="207"/>
      <c r="K562" s="207"/>
      <c r="L562" s="207"/>
      <c r="M562" s="207"/>
      <c r="N562" s="207"/>
      <c r="O562" s="207"/>
      <c r="P562" s="207"/>
    </row>
    <row r="563" spans="1:16" ht="30" customHeight="1">
      <c r="A563" s="207"/>
      <c r="B563" s="207"/>
      <c r="C563" s="207"/>
      <c r="D563" s="207"/>
      <c r="E563" s="207"/>
      <c r="F563" s="207"/>
      <c r="G563" s="207"/>
      <c r="H563" s="207"/>
      <c r="I563" s="207"/>
      <c r="J563" s="207"/>
      <c r="K563" s="207"/>
      <c r="L563" s="207"/>
      <c r="M563" s="207"/>
      <c r="N563" s="207"/>
      <c r="O563" s="207"/>
      <c r="P563" s="207"/>
    </row>
    <row r="564" spans="1:16" ht="30" customHeight="1">
      <c r="A564" s="207"/>
      <c r="B564" s="207"/>
      <c r="C564" s="207"/>
      <c r="D564" s="207"/>
      <c r="E564" s="207"/>
      <c r="F564" s="207"/>
      <c r="G564" s="207"/>
      <c r="H564" s="207"/>
      <c r="I564" s="207"/>
      <c r="J564" s="207"/>
      <c r="K564" s="207"/>
      <c r="L564" s="207"/>
      <c r="M564" s="207"/>
      <c r="N564" s="207"/>
      <c r="O564" s="207"/>
      <c r="P564" s="207"/>
    </row>
    <row r="565" spans="1:16" ht="30" customHeight="1">
      <c r="A565" s="207"/>
      <c r="B565" s="207"/>
      <c r="C565" s="207"/>
      <c r="D565" s="207"/>
      <c r="E565" s="207"/>
      <c r="F565" s="207"/>
      <c r="G565" s="207"/>
      <c r="H565" s="207"/>
      <c r="I565" s="207"/>
      <c r="J565" s="207"/>
      <c r="K565" s="207"/>
      <c r="L565" s="207"/>
      <c r="M565" s="207"/>
      <c r="N565" s="207"/>
      <c r="O565" s="207"/>
      <c r="P565" s="207"/>
    </row>
    <row r="566" spans="1:16" ht="30" customHeight="1">
      <c r="A566" s="207"/>
      <c r="B566" s="207"/>
      <c r="C566" s="207"/>
      <c r="D566" s="207"/>
      <c r="E566" s="207"/>
      <c r="F566" s="207"/>
      <c r="G566" s="207"/>
      <c r="H566" s="207"/>
      <c r="I566" s="207"/>
      <c r="J566" s="207"/>
      <c r="K566" s="207"/>
      <c r="L566" s="207"/>
      <c r="M566" s="207"/>
      <c r="N566" s="207"/>
      <c r="O566" s="207"/>
      <c r="P566" s="207"/>
    </row>
    <row r="567" spans="1:16" ht="30" customHeight="1">
      <c r="A567" s="207"/>
      <c r="B567" s="207"/>
      <c r="C567" s="207"/>
      <c r="D567" s="207"/>
      <c r="E567" s="207"/>
      <c r="F567" s="207"/>
      <c r="G567" s="207"/>
      <c r="H567" s="207"/>
      <c r="I567" s="207"/>
      <c r="J567" s="207"/>
      <c r="K567" s="207"/>
      <c r="L567" s="207"/>
      <c r="M567" s="207"/>
      <c r="N567" s="207"/>
      <c r="O567" s="207"/>
      <c r="P567" s="207"/>
    </row>
    <row r="568" spans="1:16" ht="30" customHeight="1">
      <c r="A568" s="207"/>
      <c r="B568" s="207"/>
      <c r="C568" s="207"/>
      <c r="D568" s="207"/>
      <c r="E568" s="207"/>
      <c r="F568" s="207"/>
      <c r="G568" s="207"/>
      <c r="H568" s="207"/>
      <c r="I568" s="207"/>
      <c r="J568" s="207"/>
      <c r="K568" s="207"/>
      <c r="L568" s="207"/>
      <c r="M568" s="207"/>
      <c r="N568" s="207"/>
      <c r="O568" s="207"/>
      <c r="P568" s="207"/>
    </row>
    <row r="569" spans="1:16" ht="30" customHeight="1">
      <c r="A569" s="207"/>
      <c r="B569" s="207"/>
      <c r="C569" s="207"/>
      <c r="D569" s="207"/>
      <c r="E569" s="207"/>
      <c r="F569" s="207"/>
      <c r="G569" s="207"/>
      <c r="H569" s="207"/>
      <c r="I569" s="207"/>
      <c r="J569" s="207"/>
      <c r="K569" s="207"/>
      <c r="L569" s="207"/>
      <c r="M569" s="207"/>
      <c r="N569" s="207"/>
      <c r="O569" s="207"/>
      <c r="P569" s="207"/>
    </row>
    <row r="570" spans="1:16" ht="30" customHeight="1">
      <c r="A570" s="207"/>
      <c r="B570" s="207"/>
      <c r="C570" s="207"/>
      <c r="D570" s="207"/>
      <c r="E570" s="207"/>
      <c r="F570" s="207"/>
      <c r="G570" s="207"/>
      <c r="H570" s="207"/>
      <c r="I570" s="207"/>
      <c r="J570" s="207"/>
      <c r="K570" s="207"/>
      <c r="L570" s="207"/>
      <c r="M570" s="207"/>
      <c r="N570" s="207"/>
      <c r="O570" s="207"/>
      <c r="P570" s="207"/>
    </row>
    <row r="571" spans="1:16" ht="30" customHeight="1">
      <c r="A571" s="207"/>
      <c r="B571" s="207"/>
      <c r="C571" s="207"/>
      <c r="D571" s="207"/>
      <c r="E571" s="207"/>
      <c r="F571" s="207"/>
      <c r="G571" s="207"/>
      <c r="H571" s="207"/>
      <c r="I571" s="207"/>
      <c r="J571" s="207"/>
      <c r="K571" s="207"/>
      <c r="L571" s="207"/>
      <c r="M571" s="207"/>
      <c r="N571" s="207"/>
      <c r="O571" s="207"/>
      <c r="P571" s="207"/>
    </row>
    <row r="572" spans="1:16" ht="30" customHeight="1">
      <c r="A572" s="207"/>
      <c r="B572" s="207"/>
      <c r="C572" s="207"/>
      <c r="D572" s="207"/>
      <c r="E572" s="207"/>
      <c r="F572" s="207"/>
      <c r="G572" s="207"/>
      <c r="H572" s="207"/>
      <c r="I572" s="207"/>
      <c r="J572" s="207"/>
      <c r="K572" s="207"/>
      <c r="L572" s="207"/>
      <c r="M572" s="207"/>
      <c r="N572" s="207"/>
      <c r="O572" s="207"/>
      <c r="P572" s="207"/>
    </row>
    <row r="573" spans="1:16" ht="30" customHeight="1">
      <c r="A573" s="207"/>
      <c r="B573" s="207"/>
      <c r="C573" s="207"/>
      <c r="D573" s="207"/>
      <c r="E573" s="207"/>
      <c r="F573" s="207"/>
      <c r="G573" s="207"/>
      <c r="H573" s="207"/>
      <c r="I573" s="207"/>
      <c r="J573" s="207"/>
      <c r="K573" s="207"/>
      <c r="L573" s="207"/>
      <c r="M573" s="207"/>
      <c r="N573" s="207"/>
      <c r="O573" s="207"/>
      <c r="P573" s="207"/>
    </row>
    <row r="574" spans="1:16" ht="30" customHeight="1">
      <c r="A574" s="207"/>
      <c r="B574" s="207"/>
      <c r="C574" s="207"/>
      <c r="D574" s="207"/>
      <c r="E574" s="207"/>
      <c r="F574" s="207"/>
      <c r="G574" s="207"/>
      <c r="H574" s="207"/>
      <c r="I574" s="207"/>
      <c r="J574" s="207"/>
      <c r="K574" s="207"/>
      <c r="L574" s="207"/>
      <c r="M574" s="207"/>
      <c r="N574" s="207"/>
      <c r="O574" s="207"/>
      <c r="P574" s="207"/>
    </row>
    <row r="575" spans="1:16" ht="30" customHeight="1">
      <c r="A575" s="207"/>
      <c r="B575" s="207"/>
      <c r="C575" s="207"/>
      <c r="D575" s="207"/>
      <c r="E575" s="207"/>
      <c r="F575" s="207"/>
      <c r="G575" s="207"/>
      <c r="H575" s="207"/>
      <c r="I575" s="207"/>
      <c r="J575" s="207"/>
      <c r="K575" s="207"/>
      <c r="L575" s="207"/>
      <c r="M575" s="207"/>
      <c r="N575" s="207"/>
      <c r="O575" s="207"/>
      <c r="P575" s="207"/>
    </row>
    <row r="576" spans="1:16" ht="30" customHeight="1">
      <c r="A576" s="207"/>
      <c r="B576" s="207"/>
      <c r="C576" s="207"/>
      <c r="D576" s="207"/>
      <c r="E576" s="207"/>
      <c r="F576" s="207"/>
      <c r="G576" s="207"/>
      <c r="H576" s="207"/>
      <c r="I576" s="207"/>
      <c r="J576" s="207"/>
      <c r="K576" s="207"/>
      <c r="L576" s="207"/>
      <c r="M576" s="207"/>
      <c r="N576" s="207"/>
      <c r="O576" s="207"/>
      <c r="P576" s="207"/>
    </row>
    <row r="577" spans="1:16" ht="30" customHeight="1">
      <c r="A577" s="207"/>
      <c r="B577" s="207"/>
      <c r="C577" s="207"/>
      <c r="D577" s="207"/>
      <c r="E577" s="207"/>
      <c r="F577" s="207"/>
      <c r="G577" s="207"/>
      <c r="H577" s="207"/>
      <c r="I577" s="207"/>
      <c r="J577" s="207"/>
      <c r="K577" s="207"/>
      <c r="L577" s="207"/>
      <c r="M577" s="207"/>
      <c r="N577" s="207"/>
      <c r="O577" s="207"/>
      <c r="P577" s="207"/>
    </row>
    <row r="578" spans="1:16" ht="30" customHeight="1">
      <c r="A578" s="207"/>
      <c r="B578" s="207"/>
      <c r="C578" s="207"/>
      <c r="D578" s="207"/>
      <c r="E578" s="207"/>
      <c r="F578" s="207"/>
      <c r="G578" s="207"/>
      <c r="H578" s="207"/>
      <c r="I578" s="207"/>
      <c r="J578" s="207"/>
      <c r="K578" s="207"/>
      <c r="L578" s="207"/>
      <c r="M578" s="207"/>
      <c r="N578" s="207"/>
      <c r="O578" s="207"/>
      <c r="P578" s="207"/>
    </row>
    <row r="579" spans="1:16" ht="30" customHeight="1">
      <c r="A579" s="207"/>
      <c r="B579" s="207"/>
      <c r="C579" s="207"/>
      <c r="D579" s="207"/>
      <c r="E579" s="207"/>
      <c r="F579" s="207"/>
      <c r="G579" s="207"/>
      <c r="H579" s="207"/>
      <c r="I579" s="207"/>
      <c r="J579" s="207"/>
      <c r="K579" s="207"/>
      <c r="L579" s="207"/>
      <c r="M579" s="207"/>
      <c r="N579" s="207"/>
      <c r="O579" s="207"/>
      <c r="P579" s="207"/>
    </row>
    <row r="580" spans="1:16" ht="30" customHeight="1">
      <c r="A580" s="207"/>
      <c r="B580" s="207"/>
      <c r="C580" s="207"/>
      <c r="D580" s="207"/>
      <c r="E580" s="207"/>
      <c r="F580" s="207"/>
      <c r="G580" s="207"/>
      <c r="H580" s="207"/>
      <c r="I580" s="207"/>
      <c r="J580" s="207"/>
      <c r="K580" s="207"/>
      <c r="L580" s="207"/>
      <c r="M580" s="207"/>
      <c r="N580" s="207"/>
      <c r="O580" s="207"/>
      <c r="P580" s="207"/>
    </row>
    <row r="581" spans="1:16" ht="30" customHeight="1">
      <c r="A581" s="207"/>
      <c r="B581" s="207"/>
      <c r="C581" s="207"/>
      <c r="D581" s="207"/>
      <c r="E581" s="207"/>
      <c r="F581" s="207"/>
      <c r="G581" s="207"/>
      <c r="H581" s="207"/>
      <c r="I581" s="207"/>
      <c r="J581" s="207"/>
      <c r="K581" s="207"/>
      <c r="L581" s="207"/>
      <c r="M581" s="207"/>
      <c r="N581" s="207"/>
      <c r="O581" s="207"/>
      <c r="P581" s="207"/>
    </row>
    <row r="582" spans="1:16" ht="30" customHeight="1">
      <c r="A582" s="207"/>
      <c r="B582" s="207"/>
      <c r="C582" s="207"/>
      <c r="D582" s="207"/>
      <c r="E582" s="207"/>
      <c r="F582" s="207"/>
      <c r="G582" s="207"/>
      <c r="H582" s="207"/>
      <c r="I582" s="207"/>
      <c r="J582" s="207"/>
      <c r="K582" s="207"/>
      <c r="L582" s="207"/>
      <c r="M582" s="207"/>
      <c r="N582" s="207"/>
      <c r="O582" s="207"/>
      <c r="P582" s="207"/>
    </row>
    <row r="583" spans="1:16" ht="30" customHeight="1">
      <c r="A583" s="207"/>
      <c r="B583" s="207"/>
      <c r="C583" s="207"/>
      <c r="D583" s="207"/>
      <c r="E583" s="207"/>
      <c r="F583" s="207"/>
      <c r="G583" s="207"/>
      <c r="H583" s="207"/>
      <c r="I583" s="207"/>
      <c r="J583" s="207"/>
      <c r="K583" s="207"/>
      <c r="L583" s="207"/>
      <c r="M583" s="207"/>
      <c r="N583" s="207"/>
      <c r="O583" s="207"/>
      <c r="P583" s="207"/>
    </row>
    <row r="584" spans="1:16" ht="30" customHeight="1">
      <c r="A584" s="207"/>
      <c r="B584" s="207"/>
      <c r="C584" s="207"/>
      <c r="D584" s="207"/>
      <c r="E584" s="207"/>
      <c r="F584" s="207"/>
      <c r="G584" s="207"/>
      <c r="H584" s="207"/>
      <c r="I584" s="207"/>
      <c r="J584" s="207"/>
      <c r="K584" s="207"/>
      <c r="L584" s="207"/>
      <c r="M584" s="207"/>
      <c r="N584" s="207"/>
      <c r="O584" s="207"/>
      <c r="P584" s="207"/>
    </row>
    <row r="585" spans="1:16" ht="30" customHeight="1">
      <c r="A585" s="207"/>
      <c r="B585" s="207"/>
      <c r="C585" s="207"/>
      <c r="D585" s="207"/>
      <c r="E585" s="207"/>
      <c r="F585" s="207"/>
      <c r="G585" s="207"/>
      <c r="H585" s="207"/>
      <c r="I585" s="207"/>
      <c r="J585" s="207"/>
      <c r="K585" s="207"/>
      <c r="L585" s="207"/>
      <c r="M585" s="207"/>
      <c r="N585" s="207"/>
      <c r="O585" s="207"/>
      <c r="P585" s="207"/>
    </row>
    <row r="586" spans="1:16" ht="30" customHeight="1">
      <c r="A586" s="207"/>
      <c r="B586" s="207"/>
      <c r="C586" s="207"/>
      <c r="D586" s="207"/>
      <c r="E586" s="207"/>
      <c r="F586" s="207"/>
      <c r="G586" s="207"/>
      <c r="H586" s="207"/>
      <c r="I586" s="207"/>
      <c r="J586" s="207"/>
      <c r="K586" s="207"/>
      <c r="L586" s="207"/>
      <c r="M586" s="207"/>
      <c r="N586" s="207"/>
      <c r="O586" s="207"/>
      <c r="P586" s="207"/>
    </row>
    <row r="587" spans="1:16" ht="30" customHeight="1">
      <c r="A587" s="207"/>
      <c r="B587" s="207"/>
      <c r="C587" s="207"/>
      <c r="D587" s="207"/>
      <c r="E587" s="207"/>
      <c r="F587" s="207"/>
      <c r="G587" s="207"/>
      <c r="H587" s="207"/>
      <c r="I587" s="207"/>
      <c r="J587" s="207"/>
      <c r="K587" s="207"/>
      <c r="L587" s="207"/>
      <c r="M587" s="207"/>
      <c r="N587" s="207"/>
      <c r="O587" s="207"/>
      <c r="P587" s="207"/>
    </row>
    <row r="588" spans="1:16" ht="30" customHeight="1">
      <c r="A588" s="207"/>
      <c r="B588" s="207"/>
      <c r="C588" s="207"/>
      <c r="D588" s="207"/>
      <c r="E588" s="207"/>
      <c r="F588" s="207"/>
      <c r="G588" s="207"/>
      <c r="H588" s="207"/>
      <c r="I588" s="207"/>
      <c r="J588" s="207"/>
      <c r="K588" s="207"/>
      <c r="L588" s="207"/>
      <c r="M588" s="207"/>
      <c r="N588" s="207"/>
      <c r="O588" s="207"/>
      <c r="P588" s="207"/>
    </row>
    <row r="589" spans="1:16" ht="30" customHeight="1">
      <c r="A589" s="207"/>
      <c r="B589" s="207"/>
      <c r="C589" s="207"/>
      <c r="D589" s="207"/>
      <c r="E589" s="207"/>
      <c r="F589" s="207"/>
      <c r="G589" s="207"/>
      <c r="H589" s="207"/>
      <c r="I589" s="207"/>
      <c r="J589" s="207"/>
      <c r="K589" s="207"/>
      <c r="L589" s="207"/>
      <c r="M589" s="207"/>
      <c r="N589" s="207"/>
      <c r="O589" s="207"/>
      <c r="P589" s="207"/>
    </row>
    <row r="590" spans="1:16" ht="30" customHeight="1">
      <c r="A590" s="207"/>
      <c r="B590" s="207"/>
      <c r="C590" s="207"/>
      <c r="D590" s="207"/>
      <c r="E590" s="207"/>
      <c r="F590" s="207"/>
      <c r="G590" s="207"/>
      <c r="H590" s="207"/>
      <c r="I590" s="207"/>
      <c r="J590" s="207"/>
      <c r="K590" s="207"/>
      <c r="L590" s="207"/>
      <c r="M590" s="207"/>
      <c r="N590" s="207"/>
      <c r="O590" s="207"/>
      <c r="P590" s="207"/>
    </row>
    <row r="591" spans="1:16" ht="30" customHeight="1">
      <c r="A591" s="207"/>
      <c r="B591" s="207"/>
      <c r="C591" s="207"/>
      <c r="D591" s="207"/>
      <c r="E591" s="207"/>
      <c r="F591" s="207"/>
      <c r="G591" s="207"/>
      <c r="H591" s="207"/>
      <c r="I591" s="207"/>
      <c r="J591" s="207"/>
      <c r="K591" s="207"/>
      <c r="L591" s="207"/>
      <c r="M591" s="207"/>
      <c r="N591" s="207"/>
      <c r="O591" s="207"/>
      <c r="P591" s="207"/>
    </row>
    <row r="592" spans="1:16" ht="30" customHeight="1">
      <c r="A592" s="207"/>
      <c r="B592" s="207"/>
      <c r="C592" s="207"/>
      <c r="D592" s="207"/>
      <c r="E592" s="207"/>
      <c r="F592" s="207"/>
      <c r="G592" s="207"/>
      <c r="H592" s="207"/>
      <c r="I592" s="207"/>
      <c r="J592" s="207"/>
      <c r="K592" s="207"/>
      <c r="L592" s="207"/>
      <c r="M592" s="207"/>
      <c r="N592" s="207"/>
      <c r="O592" s="207"/>
      <c r="P592" s="207"/>
    </row>
    <row r="593" spans="1:16" ht="30" customHeight="1">
      <c r="A593" s="207"/>
      <c r="B593" s="207"/>
      <c r="C593" s="207"/>
      <c r="D593" s="207"/>
      <c r="E593" s="207"/>
      <c r="F593" s="207"/>
      <c r="G593" s="207"/>
      <c r="H593" s="207"/>
      <c r="I593" s="207"/>
      <c r="J593" s="207"/>
      <c r="K593" s="207"/>
      <c r="L593" s="207"/>
      <c r="M593" s="207"/>
      <c r="N593" s="207"/>
      <c r="O593" s="207"/>
      <c r="P593" s="207"/>
    </row>
    <row r="594" spans="1:16" ht="30" customHeight="1">
      <c r="A594" s="207"/>
      <c r="B594" s="207"/>
      <c r="C594" s="207"/>
      <c r="D594" s="207"/>
      <c r="E594" s="207"/>
      <c r="F594" s="207"/>
      <c r="G594" s="207"/>
      <c r="H594" s="207"/>
      <c r="I594" s="207"/>
      <c r="J594" s="207"/>
      <c r="K594" s="207"/>
      <c r="L594" s="207"/>
      <c r="M594" s="207"/>
      <c r="N594" s="207"/>
      <c r="O594" s="207"/>
      <c r="P594" s="207"/>
    </row>
    <row r="595" spans="1:16" ht="30" customHeight="1">
      <c r="A595" s="207"/>
      <c r="B595" s="207"/>
      <c r="C595" s="207"/>
      <c r="D595" s="207"/>
      <c r="E595" s="207"/>
      <c r="F595" s="207"/>
      <c r="G595" s="207"/>
      <c r="H595" s="207"/>
      <c r="I595" s="207"/>
      <c r="J595" s="207"/>
      <c r="K595" s="207"/>
      <c r="L595" s="207"/>
      <c r="M595" s="207"/>
      <c r="N595" s="207"/>
      <c r="O595" s="207"/>
      <c r="P595" s="207"/>
    </row>
    <row r="596" spans="1:16" ht="30" customHeight="1">
      <c r="A596" s="207"/>
      <c r="B596" s="207"/>
      <c r="C596" s="207"/>
      <c r="D596" s="207"/>
      <c r="E596" s="207"/>
      <c r="F596" s="207"/>
      <c r="G596" s="207"/>
      <c r="H596" s="207"/>
      <c r="I596" s="207"/>
      <c r="J596" s="207"/>
      <c r="K596" s="207"/>
      <c r="L596" s="207"/>
      <c r="M596" s="207"/>
      <c r="N596" s="207"/>
      <c r="O596" s="207"/>
      <c r="P596" s="207"/>
    </row>
    <row r="597" spans="1:16" ht="30" customHeight="1">
      <c r="A597" s="207"/>
      <c r="B597" s="207"/>
      <c r="C597" s="207"/>
      <c r="D597" s="207"/>
      <c r="E597" s="207"/>
      <c r="F597" s="207"/>
      <c r="G597" s="207"/>
      <c r="H597" s="207"/>
      <c r="I597" s="207"/>
      <c r="J597" s="207"/>
      <c r="K597" s="207"/>
      <c r="L597" s="207"/>
      <c r="M597" s="207"/>
      <c r="N597" s="207"/>
      <c r="O597" s="207"/>
      <c r="P597" s="207"/>
    </row>
    <row r="598" spans="1:16" ht="30" customHeight="1">
      <c r="A598" s="207"/>
      <c r="B598" s="207"/>
      <c r="C598" s="207"/>
      <c r="D598" s="207"/>
      <c r="E598" s="207"/>
      <c r="F598" s="207"/>
      <c r="G598" s="207"/>
      <c r="H598" s="207"/>
      <c r="I598" s="207"/>
      <c r="J598" s="207"/>
      <c r="K598" s="207"/>
      <c r="L598" s="207"/>
      <c r="M598" s="207"/>
      <c r="N598" s="207"/>
      <c r="O598" s="207"/>
      <c r="P598" s="207"/>
    </row>
    <row r="599" spans="1:16" ht="30" customHeight="1">
      <c r="A599" s="207"/>
      <c r="B599" s="207"/>
      <c r="C599" s="207"/>
      <c r="D599" s="207"/>
      <c r="E599" s="207"/>
      <c r="F599" s="207"/>
      <c r="G599" s="207"/>
      <c r="H599" s="207"/>
      <c r="I599" s="207"/>
      <c r="J599" s="207"/>
      <c r="K599" s="207"/>
      <c r="L599" s="207"/>
      <c r="M599" s="207"/>
      <c r="N599" s="207"/>
      <c r="O599" s="207"/>
      <c r="P599" s="207"/>
    </row>
    <row r="600" spans="1:16" ht="30" customHeight="1">
      <c r="A600" s="207"/>
      <c r="B600" s="207"/>
      <c r="C600" s="207"/>
      <c r="D600" s="207"/>
      <c r="E600" s="207"/>
      <c r="F600" s="207"/>
      <c r="G600" s="207"/>
      <c r="H600" s="207"/>
      <c r="I600" s="207"/>
      <c r="J600" s="207"/>
      <c r="K600" s="207"/>
      <c r="L600" s="207"/>
      <c r="M600" s="207"/>
      <c r="N600" s="207"/>
      <c r="O600" s="207"/>
      <c r="P600" s="207"/>
    </row>
    <row r="601" spans="1:16" ht="30" customHeight="1">
      <c r="A601" s="207"/>
      <c r="B601" s="207"/>
      <c r="C601" s="207"/>
      <c r="D601" s="207"/>
      <c r="E601" s="207"/>
      <c r="F601" s="207"/>
      <c r="G601" s="207"/>
      <c r="H601" s="207"/>
      <c r="I601" s="207"/>
      <c r="J601" s="207"/>
      <c r="K601" s="207"/>
      <c r="L601" s="207"/>
      <c r="M601" s="207"/>
      <c r="N601" s="207"/>
      <c r="O601" s="207"/>
      <c r="P601" s="207"/>
    </row>
    <row r="602" spans="1:16" ht="30" customHeight="1">
      <c r="A602" s="207"/>
      <c r="B602" s="207"/>
      <c r="C602" s="207"/>
      <c r="D602" s="207"/>
      <c r="E602" s="207"/>
      <c r="F602" s="207"/>
      <c r="G602" s="207"/>
      <c r="H602" s="207"/>
      <c r="I602" s="207"/>
      <c r="J602" s="207"/>
      <c r="K602" s="207"/>
      <c r="L602" s="207"/>
      <c r="M602" s="207"/>
      <c r="N602" s="207"/>
      <c r="O602" s="207"/>
      <c r="P602" s="207"/>
    </row>
    <row r="603" spans="1:16" ht="30" customHeight="1">
      <c r="A603" s="207"/>
      <c r="B603" s="207"/>
      <c r="C603" s="207"/>
      <c r="D603" s="207"/>
      <c r="E603" s="207"/>
      <c r="F603" s="207"/>
      <c r="G603" s="207"/>
      <c r="H603" s="207"/>
      <c r="I603" s="207"/>
      <c r="J603" s="207"/>
      <c r="K603" s="207"/>
      <c r="L603" s="207"/>
      <c r="M603" s="207"/>
      <c r="N603" s="207"/>
      <c r="O603" s="207"/>
      <c r="P603" s="207"/>
    </row>
    <row r="604" spans="1:16" ht="30" customHeight="1">
      <c r="A604" s="207"/>
      <c r="B604" s="207"/>
      <c r="C604" s="207"/>
      <c r="D604" s="207"/>
      <c r="E604" s="207"/>
      <c r="F604" s="207"/>
      <c r="G604" s="207"/>
      <c r="H604" s="207"/>
      <c r="I604" s="207"/>
      <c r="J604" s="207"/>
      <c r="K604" s="207"/>
      <c r="L604" s="207"/>
      <c r="M604" s="207"/>
      <c r="N604" s="207"/>
      <c r="O604" s="207"/>
      <c r="P604" s="207"/>
    </row>
    <row r="605" spans="1:16" ht="30" customHeight="1">
      <c r="A605" s="207"/>
      <c r="B605" s="207"/>
      <c r="C605" s="207"/>
      <c r="D605" s="207"/>
      <c r="E605" s="207"/>
      <c r="F605" s="207"/>
      <c r="G605" s="207"/>
      <c r="H605" s="207"/>
      <c r="I605" s="207"/>
      <c r="J605" s="207"/>
      <c r="K605" s="207"/>
      <c r="L605" s="207"/>
      <c r="M605" s="207"/>
      <c r="N605" s="207"/>
      <c r="O605" s="207"/>
      <c r="P605" s="207"/>
    </row>
    <row r="606" spans="1:16" ht="30" customHeight="1">
      <c r="A606" s="207"/>
      <c r="B606" s="207"/>
      <c r="C606" s="207"/>
      <c r="D606" s="207"/>
      <c r="E606" s="207"/>
      <c r="F606" s="207"/>
      <c r="G606" s="207"/>
      <c r="H606" s="207"/>
      <c r="I606" s="207"/>
      <c r="J606" s="207"/>
      <c r="K606" s="207"/>
      <c r="L606" s="207"/>
      <c r="M606" s="207"/>
      <c r="N606" s="207"/>
      <c r="O606" s="207"/>
      <c r="P606" s="207"/>
    </row>
    <row r="607" spans="1:16" ht="30" customHeight="1">
      <c r="A607" s="207"/>
      <c r="B607" s="207"/>
      <c r="C607" s="207"/>
      <c r="D607" s="207"/>
      <c r="E607" s="207"/>
      <c r="F607" s="207"/>
      <c r="G607" s="207"/>
      <c r="H607" s="207"/>
      <c r="I607" s="207"/>
      <c r="J607" s="207"/>
      <c r="K607" s="207"/>
      <c r="L607" s="207"/>
      <c r="M607" s="207"/>
      <c r="N607" s="207"/>
      <c r="O607" s="207"/>
      <c r="P607" s="207"/>
    </row>
    <row r="608" spans="1:16" ht="30" customHeight="1">
      <c r="A608" s="207"/>
      <c r="B608" s="207"/>
      <c r="C608" s="207"/>
      <c r="D608" s="207"/>
      <c r="E608" s="207"/>
      <c r="F608" s="207"/>
      <c r="G608" s="207"/>
      <c r="H608" s="207"/>
      <c r="I608" s="207"/>
      <c r="J608" s="207"/>
      <c r="K608" s="207"/>
      <c r="L608" s="207"/>
      <c r="M608" s="207"/>
      <c r="N608" s="207"/>
      <c r="O608" s="207"/>
      <c r="P608" s="207"/>
    </row>
    <row r="609" spans="1:16" ht="30" customHeight="1">
      <c r="A609" s="207"/>
      <c r="B609" s="207"/>
      <c r="C609" s="207"/>
      <c r="D609" s="207"/>
      <c r="E609" s="207"/>
      <c r="F609" s="207"/>
      <c r="G609" s="207"/>
      <c r="H609" s="207"/>
      <c r="I609" s="207"/>
      <c r="J609" s="207"/>
      <c r="K609" s="207"/>
      <c r="L609" s="207"/>
      <c r="M609" s="207"/>
      <c r="N609" s="207"/>
      <c r="O609" s="207"/>
      <c r="P609" s="207"/>
    </row>
    <row r="610" spans="1:16" ht="30" customHeight="1">
      <c r="A610" s="207"/>
      <c r="B610" s="207"/>
      <c r="C610" s="207"/>
      <c r="D610" s="207"/>
      <c r="E610" s="207"/>
      <c r="F610" s="207"/>
      <c r="G610" s="207"/>
      <c r="H610" s="207"/>
      <c r="I610" s="207"/>
      <c r="J610" s="207"/>
      <c r="K610" s="207"/>
      <c r="L610" s="207"/>
      <c r="M610" s="207"/>
      <c r="N610" s="207"/>
      <c r="O610" s="207"/>
      <c r="P610" s="207"/>
    </row>
    <row r="611" spans="1:16" ht="30" customHeight="1">
      <c r="A611" s="207"/>
      <c r="B611" s="207"/>
      <c r="C611" s="207"/>
      <c r="D611" s="207"/>
      <c r="E611" s="207"/>
      <c r="F611" s="207"/>
      <c r="G611" s="207"/>
      <c r="H611" s="207"/>
      <c r="I611" s="207"/>
      <c r="J611" s="207"/>
      <c r="K611" s="207"/>
      <c r="L611" s="207"/>
      <c r="M611" s="207"/>
      <c r="N611" s="207"/>
      <c r="O611" s="207"/>
      <c r="P611" s="207"/>
    </row>
    <row r="612" spans="1:16" ht="30" customHeight="1">
      <c r="A612" s="207"/>
      <c r="B612" s="207"/>
      <c r="C612" s="207"/>
      <c r="D612" s="207"/>
      <c r="E612" s="207"/>
      <c r="F612" s="207"/>
      <c r="G612" s="207"/>
      <c r="H612" s="207"/>
      <c r="I612" s="207"/>
      <c r="J612" s="207"/>
      <c r="K612" s="207"/>
      <c r="L612" s="207"/>
      <c r="M612" s="207"/>
      <c r="N612" s="207"/>
      <c r="O612" s="207"/>
      <c r="P612" s="207"/>
    </row>
    <row r="613" spans="1:16" ht="30" customHeight="1">
      <c r="A613" s="207"/>
      <c r="B613" s="207"/>
      <c r="C613" s="207"/>
      <c r="D613" s="207"/>
      <c r="E613" s="207"/>
      <c r="F613" s="207"/>
      <c r="G613" s="207"/>
      <c r="H613" s="207"/>
      <c r="I613" s="207"/>
      <c r="J613" s="207"/>
      <c r="K613" s="207"/>
      <c r="L613" s="207"/>
      <c r="M613" s="207"/>
      <c r="N613" s="207"/>
      <c r="O613" s="207"/>
      <c r="P613" s="207"/>
    </row>
    <row r="614" spans="1:16" ht="30" customHeight="1">
      <c r="A614" s="207"/>
      <c r="B614" s="207"/>
      <c r="C614" s="207"/>
      <c r="D614" s="207"/>
      <c r="E614" s="207"/>
      <c r="F614" s="207"/>
      <c r="G614" s="207"/>
      <c r="H614" s="207"/>
      <c r="I614" s="207"/>
      <c r="J614" s="207"/>
      <c r="K614" s="207"/>
      <c r="L614" s="207"/>
      <c r="M614" s="207"/>
      <c r="N614" s="207"/>
      <c r="O614" s="207"/>
      <c r="P614" s="207"/>
    </row>
    <row r="615" spans="1:16" ht="30" customHeight="1">
      <c r="A615" s="207"/>
      <c r="B615" s="207"/>
      <c r="C615" s="207"/>
      <c r="D615" s="207"/>
      <c r="E615" s="207"/>
      <c r="F615" s="207"/>
      <c r="G615" s="207"/>
      <c r="H615" s="207"/>
      <c r="I615" s="207"/>
      <c r="J615" s="207"/>
      <c r="K615" s="207"/>
      <c r="L615" s="207"/>
      <c r="M615" s="207"/>
      <c r="N615" s="207"/>
      <c r="O615" s="207"/>
      <c r="P615" s="207"/>
    </row>
    <row r="616" spans="1:16" ht="30" customHeight="1">
      <c r="A616" s="207"/>
      <c r="B616" s="207"/>
      <c r="C616" s="207"/>
      <c r="D616" s="207"/>
      <c r="E616" s="207"/>
      <c r="F616" s="207"/>
      <c r="G616" s="207"/>
      <c r="H616" s="207"/>
      <c r="I616" s="207"/>
      <c r="J616" s="207"/>
      <c r="K616" s="207"/>
      <c r="L616" s="207"/>
      <c r="M616" s="207"/>
      <c r="N616" s="207"/>
      <c r="O616" s="207"/>
      <c r="P616" s="207"/>
    </row>
    <row r="617" spans="1:16" ht="30" customHeight="1">
      <c r="A617" s="207"/>
      <c r="B617" s="207"/>
      <c r="C617" s="207"/>
      <c r="D617" s="207"/>
      <c r="E617" s="207"/>
      <c r="F617" s="207"/>
      <c r="G617" s="207"/>
      <c r="H617" s="207"/>
      <c r="I617" s="207"/>
      <c r="J617" s="207"/>
      <c r="K617" s="207"/>
      <c r="L617" s="207"/>
      <c r="M617" s="207"/>
      <c r="N617" s="207"/>
      <c r="O617" s="207"/>
      <c r="P617" s="207"/>
    </row>
    <row r="618" spans="1:16" ht="30" customHeight="1">
      <c r="A618" s="207"/>
      <c r="B618" s="207"/>
      <c r="C618" s="207"/>
      <c r="D618" s="207"/>
      <c r="E618" s="207"/>
      <c r="F618" s="207"/>
      <c r="G618" s="207"/>
      <c r="H618" s="207"/>
      <c r="I618" s="207"/>
      <c r="J618" s="207"/>
      <c r="K618" s="207"/>
      <c r="L618" s="207"/>
      <c r="M618" s="207"/>
      <c r="N618" s="207"/>
      <c r="O618" s="207"/>
      <c r="P618" s="207"/>
    </row>
    <row r="619" spans="1:16" ht="30" customHeight="1">
      <c r="A619" s="207"/>
      <c r="B619" s="207"/>
      <c r="C619" s="207"/>
      <c r="D619" s="207"/>
      <c r="E619" s="207"/>
      <c r="F619" s="207"/>
      <c r="G619" s="207"/>
      <c r="H619" s="207"/>
      <c r="I619" s="207"/>
      <c r="J619" s="207"/>
      <c r="K619" s="207"/>
      <c r="L619" s="207"/>
      <c r="M619" s="207"/>
      <c r="N619" s="207"/>
      <c r="O619" s="207"/>
      <c r="P619" s="207"/>
    </row>
    <row r="620" spans="1:16" ht="30" customHeight="1">
      <c r="A620" s="207"/>
      <c r="B620" s="207"/>
      <c r="C620" s="207"/>
      <c r="D620" s="207"/>
      <c r="E620" s="207"/>
      <c r="F620" s="207"/>
      <c r="G620" s="207"/>
      <c r="H620" s="207"/>
      <c r="I620" s="207"/>
      <c r="J620" s="207"/>
      <c r="K620" s="207"/>
      <c r="L620" s="207"/>
      <c r="M620" s="207"/>
      <c r="N620" s="207"/>
      <c r="O620" s="207"/>
      <c r="P620" s="207"/>
    </row>
    <row r="621" spans="1:16" ht="30" customHeight="1">
      <c r="A621" s="207"/>
      <c r="B621" s="207"/>
      <c r="C621" s="207"/>
      <c r="D621" s="207"/>
      <c r="E621" s="207"/>
      <c r="F621" s="207"/>
      <c r="G621" s="207"/>
      <c r="H621" s="207"/>
      <c r="I621" s="207"/>
      <c r="J621" s="207"/>
      <c r="K621" s="207"/>
      <c r="L621" s="207"/>
      <c r="M621" s="207"/>
      <c r="N621" s="207"/>
      <c r="O621" s="207"/>
      <c r="P621" s="207"/>
    </row>
    <row r="622" spans="1:16" ht="30" customHeight="1">
      <c r="A622" s="207"/>
      <c r="B622" s="207"/>
      <c r="C622" s="207"/>
      <c r="D622" s="207"/>
      <c r="E622" s="207"/>
      <c r="F622" s="207"/>
      <c r="G622" s="207"/>
      <c r="H622" s="207"/>
      <c r="I622" s="207"/>
      <c r="J622" s="207"/>
      <c r="K622" s="207"/>
      <c r="L622" s="207"/>
      <c r="M622" s="207"/>
      <c r="N622" s="207"/>
      <c r="O622" s="207"/>
      <c r="P622" s="207"/>
    </row>
    <row r="623" spans="1:16" ht="30" customHeight="1">
      <c r="A623" s="207"/>
      <c r="B623" s="207"/>
      <c r="C623" s="207"/>
      <c r="D623" s="207"/>
      <c r="E623" s="207"/>
      <c r="F623" s="207"/>
      <c r="G623" s="207"/>
      <c r="H623" s="207"/>
      <c r="I623" s="207"/>
      <c r="J623" s="207"/>
      <c r="K623" s="207"/>
      <c r="L623" s="207"/>
      <c r="M623" s="207"/>
      <c r="N623" s="207"/>
      <c r="O623" s="207"/>
      <c r="P623" s="207"/>
    </row>
    <row r="624" spans="1:16" ht="30" customHeight="1">
      <c r="A624" s="207"/>
      <c r="B624" s="207"/>
      <c r="C624" s="207"/>
      <c r="D624" s="207"/>
      <c r="E624" s="207"/>
      <c r="F624" s="207"/>
      <c r="G624" s="207"/>
      <c r="H624" s="207"/>
      <c r="I624" s="207"/>
      <c r="J624" s="207"/>
      <c r="K624" s="207"/>
      <c r="L624" s="207"/>
      <c r="M624" s="207"/>
      <c r="N624" s="207"/>
      <c r="O624" s="207"/>
      <c r="P624" s="207"/>
    </row>
    <row r="625" spans="1:16" ht="30" customHeight="1">
      <c r="A625" s="207"/>
      <c r="B625" s="207"/>
      <c r="C625" s="207"/>
      <c r="D625" s="207"/>
      <c r="E625" s="207"/>
      <c r="F625" s="207"/>
      <c r="G625" s="207"/>
      <c r="H625" s="207"/>
      <c r="I625" s="207"/>
      <c r="J625" s="207"/>
      <c r="K625" s="207"/>
      <c r="L625" s="207"/>
      <c r="M625" s="207"/>
      <c r="N625" s="207"/>
      <c r="O625" s="207"/>
      <c r="P625" s="207"/>
    </row>
    <row r="626" spans="1:16" ht="30" customHeight="1">
      <c r="A626" s="207"/>
      <c r="B626" s="207"/>
      <c r="C626" s="207"/>
      <c r="D626" s="207"/>
      <c r="E626" s="207"/>
      <c r="F626" s="207"/>
      <c r="G626" s="207"/>
      <c r="H626" s="207"/>
      <c r="I626" s="207"/>
      <c r="J626" s="207"/>
      <c r="K626" s="207"/>
      <c r="L626" s="207"/>
      <c r="M626" s="207"/>
      <c r="N626" s="207"/>
      <c r="O626" s="207"/>
      <c r="P626" s="207"/>
    </row>
    <row r="627" spans="1:16" ht="30" customHeight="1">
      <c r="A627" s="207"/>
      <c r="B627" s="207"/>
      <c r="C627" s="207"/>
      <c r="D627" s="207"/>
      <c r="E627" s="207"/>
      <c r="F627" s="207"/>
      <c r="G627" s="207"/>
      <c r="H627" s="207"/>
      <c r="I627" s="207"/>
      <c r="J627" s="207"/>
      <c r="K627" s="207"/>
      <c r="L627" s="207"/>
      <c r="M627" s="207"/>
      <c r="N627" s="207"/>
      <c r="O627" s="207"/>
      <c r="P627" s="207"/>
    </row>
    <row r="628" spans="1:16" ht="30" customHeight="1">
      <c r="A628" s="207"/>
      <c r="B628" s="207"/>
      <c r="C628" s="207"/>
      <c r="D628" s="207"/>
      <c r="E628" s="207"/>
      <c r="F628" s="207"/>
      <c r="G628" s="207"/>
      <c r="H628" s="207"/>
      <c r="I628" s="207"/>
      <c r="J628" s="207"/>
      <c r="K628" s="207"/>
      <c r="L628" s="207"/>
      <c r="M628" s="207"/>
      <c r="N628" s="207"/>
      <c r="O628" s="207"/>
      <c r="P628" s="207"/>
    </row>
  </sheetData>
  <mergeCells count="22">
    <mergeCell ref="H8:I8"/>
    <mergeCell ref="B8:C8"/>
    <mergeCell ref="B7:C7"/>
    <mergeCell ref="J11:K11"/>
    <mergeCell ref="J10:K10"/>
    <mergeCell ref="J8:K8"/>
    <mergeCell ref="J7:K7"/>
    <mergeCell ref="H11:I11"/>
    <mergeCell ref="H10:I10"/>
    <mergeCell ref="F7:G7"/>
    <mergeCell ref="D11:E11"/>
    <mergeCell ref="D10:E10"/>
    <mergeCell ref="D8:E8"/>
    <mergeCell ref="D7:E7"/>
    <mergeCell ref="H7:I7"/>
    <mergeCell ref="F8:G8"/>
    <mergeCell ref="B15:P15"/>
    <mergeCell ref="B16:P16"/>
    <mergeCell ref="F11:G11"/>
    <mergeCell ref="F10:G10"/>
    <mergeCell ref="B10:C10"/>
    <mergeCell ref="B11:C11"/>
  </mergeCells>
  <conditionalFormatting sqref="G21:G520">
    <cfRule type="expression" dxfId="38" priority="9">
      <formula>AND($G21&lt;&gt;"",COUNTIF($G$21:$G$520,$G21)&gt;1)</formula>
    </cfRule>
  </conditionalFormatting>
  <conditionalFormatting sqref="I21:J520">
    <cfRule type="expression" dxfId="37" priority="10">
      <formula>AND($I21&gt;0,$J21&gt;0)</formula>
    </cfRule>
  </conditionalFormatting>
  <conditionalFormatting sqref="J11:J14 J17 N19">
    <cfRule type="expression" dxfId="36" priority="12">
      <formula>J11="LOW BALANCE"</formula>
    </cfRule>
    <cfRule type="expression" dxfId="35" priority="13">
      <formula>J11="OK"</formula>
    </cfRule>
  </conditionalFormatting>
  <conditionalFormatting sqref="L21:L520">
    <cfRule type="expression" dxfId="33" priority="4">
      <formula>$L21="Yes"</formula>
    </cfRule>
    <cfRule type="expression" dxfId="32" priority="5">
      <formula>$L21="No"</formula>
    </cfRule>
  </conditionalFormatting>
  <conditionalFormatting sqref="O21:O520">
    <cfRule type="expression" dxfId="31" priority="6">
      <formula>$O21="Yes"</formula>
    </cfRule>
    <cfRule type="expression" dxfId="30" priority="7">
      <formula>$O21="No"</formula>
    </cfRule>
    <cfRule type="expression" dxfId="29" priority="8">
      <formula>$O21="Review"</formula>
    </cfRule>
  </conditionalFormatting>
  <dataValidations count="3">
    <dataValidation type="date" operator="greaterThanOrEqual" allowBlank="1" showInputMessage="1" showErrorMessage="1" errorTitle="Invalid date" error="Enter a valid date on or after 1/1/1900." promptTitle="Transaction date" prompt="Enter the bank or transaction date." sqref="C21:C520" xr:uid="{22BF894F-D9BA-414E-BEAB-13E465F2FC06}">
      <formula1>1</formula1>
    </dataValidation>
    <dataValidation type="date" operator="greaterThanOrEqual" allowBlank="1" showInputMessage="1" showErrorMessage="1" errorTitle="Invalid date" error="Enter a valid date on or after 1/1/1900." promptTitle="Cleared date" prompt="Enter the date the transaction cleared the bank." sqref="M21:M520" xr:uid="{43175851-8820-4D3F-9FEC-39186659BE58}">
      <formula1>1</formula1>
    </dataValidation>
    <dataValidation type="decimal" operator="greaterThanOrEqual" allowBlank="1" showInputMessage="1" showErrorMessage="1" errorTitle="Invalid amount" error="Enter a number greater than or equal to 0." promptTitle="Transaction amount" prompt="Enter positive amounts; use Debit for outflows and Credit for inflows." sqref="I21:J520" xr:uid="{1E0E4751-510F-4FA4-8072-6AAA001E9B30}">
      <formula1>0</formula1>
    </dataValidation>
  </dataValidations>
  <hyperlinks>
    <hyperlink ref="P2" r:id="rId1" display="https://dothecalculation.com/disclaimer" xr:uid="{BD5985C1-68E0-4445-8D16-0E0B0FB22D2D}"/>
  </hyperlinks>
  <pageMargins left="0.25" right="0.25" top="0.25" bottom="0.25" header="0" footer="0"/>
  <pageSetup scale="50" fitToHeight="0" orientation="landscape" r:id="rId2"/>
  <drawing r:id="rId3"/>
  <legacyDrawing r:id="rId4"/>
  <tableParts count="1">
    <tablePart r:id="rId5"/>
  </tableParts>
  <extLst>
    <ext xmlns:x14="http://schemas.microsoft.com/office/spreadsheetml/2009/9/main" uri="{78C0D931-6437-407d-A8EE-F0AAD7539E65}">
      <x14:conditionalFormattings>
        <x14:conditionalFormatting xmlns:xm="http://schemas.microsoft.com/office/excel/2006/main">
          <x14:cfRule type="expression" priority="11" id="{00000000-000E-0000-0300-000009000000}">
            <xm:f>AND($C21&lt;&gt;"",$L21="No",TODAY()-$C21&gt;Settings!$D$16)</xm:f>
            <x14:dxf>
              <fill>
                <patternFill patternType="solid">
                  <bgColor rgb="FFFFF4D5"/>
                </patternFill>
              </fill>
            </x14:dxf>
          </x14:cfRule>
          <xm:sqref>C21:C520</xm:sqref>
        </x14:conditionalFormatting>
        <x14:conditionalFormatting xmlns:xm="http://schemas.microsoft.com/office/excel/2006/main">
          <x14:cfRule type="expression" priority="3" id="{00000000-000E-0000-0300-000001000000}">
            <xm:f>AND($C21&lt;&gt;"",$K21&lt;Settings!$D$15)</xm:f>
            <x14:dxf>
              <font>
                <b/>
                <color rgb="FF9C0006"/>
              </font>
              <fill>
                <patternFill patternType="solid">
                  <bgColor rgb="FFFCE4D6"/>
                </patternFill>
              </fill>
            </x14:dxf>
          </x14:cfRule>
          <xm:sqref>K21:K520</xm:sqref>
        </x14:conditionalFormatting>
      </x14:conditionalFormattings>
    </ext>
    <ext xmlns:x14="http://schemas.microsoft.com/office/spreadsheetml/2009/9/main" uri="{CCE6A557-97BC-4b89-ADB6-D9C93CAAB3DF}">
      <x14:dataValidations xmlns:xm="http://schemas.microsoft.com/office/excel/2006/main" count="5">
        <x14:dataValidation type="list" xr:uid="{00000000-0002-0000-0300-000003000000}">
          <x14:formula1>
            <xm:f>Settings!$H$7:$H$18</xm:f>
          </x14:formula1>
          <xm:sqref>N21:N520</xm:sqref>
        </x14:dataValidation>
        <x14:dataValidation type="list" xr:uid="{00000000-0002-0000-0300-000002000000}">
          <x14:formula1>
            <xm:f>Settings!$D$21:$D$22</xm:f>
          </x14:formula1>
          <xm:sqref>L21:L520</xm:sqref>
        </x14:dataValidation>
        <x14:dataValidation type="list" xr:uid="{00000000-0002-0000-0300-000001000000}">
          <x14:formula1>
            <xm:f>Settings!$F$7:$F$26</xm:f>
          </x14:formula1>
          <xm:sqref>H21:H520</xm:sqref>
        </x14:dataValidation>
        <x14:dataValidation type="list" xr:uid="{00000000-0002-0000-0300-000000000000}">
          <x14:formula1>
            <xm:f>Settings!$H$22:$H$28</xm:f>
          </x14:formula1>
          <xm:sqref>E21:E520</xm:sqref>
        </x14:dataValidation>
        <x14:dataValidation type="list" xr:uid="{00000000-0002-0000-0300-000004000000}">
          <x14:formula1>
            <xm:f>Settings!$D$24:$D$26</xm:f>
          </x14:formula1>
          <xm:sqref>O21:O520</xm:sqref>
        </x14:dataValidation>
      </x14:dataValidations>
    </ext>
    <ext xmlns:x14="http://schemas.microsoft.com/office/spreadsheetml/2009/9/main" uri="{A8765BA9-456A-4dab-B4F3-ACF838C121DE}">
      <x14:slicerList>
        <x14:slicer r:id="rId6"/>
      </x14:slicerList>
    </ext>
    <ext xmlns:x15="http://schemas.microsoft.com/office/spreadsheetml/2010/11/main" uri="{3A4CF648-6AED-40f4-86FF-DC5316D8AED3}">
      <x14:slicerList xmlns:x14="http://schemas.microsoft.com/office/spreadsheetml/2009/9/main">
        <x14:slicer r:id="rId7"/>
      </x14:slicerList>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96"/>
  <sheetViews>
    <sheetView showGridLines="0" zoomScale="80" zoomScaleNormal="80" workbookViewId="0">
      <selection activeCell="F7" sqref="F7"/>
    </sheetView>
  </sheetViews>
  <sheetFormatPr defaultColWidth="20.6640625" defaultRowHeight="20" customHeight="1"/>
  <cols>
    <col min="1" max="1" width="3.5" style="2" customWidth="1"/>
    <col min="2" max="10" width="20.58203125" style="2" customWidth="1"/>
    <col min="11" max="11" width="20.58203125" style="73" customWidth="1"/>
    <col min="12" max="12" width="3" style="73" customWidth="1"/>
    <col min="13" max="13" width="16.58203125" style="73" customWidth="1"/>
    <col min="14" max="16" width="20.6640625" style="25"/>
    <col min="17" max="16384" width="20.6640625" style="73"/>
  </cols>
  <sheetData>
    <row r="1" spans="1:17" ht="10" customHeight="1">
      <c r="A1" s="1" t="s">
        <v>219</v>
      </c>
      <c r="B1" s="1"/>
      <c r="C1" s="1"/>
      <c r="D1" s="1"/>
      <c r="E1" s="1"/>
      <c r="F1" s="1"/>
      <c r="G1" s="1"/>
      <c r="H1" s="1"/>
      <c r="I1" s="1"/>
      <c r="J1" s="1"/>
      <c r="K1" s="72"/>
      <c r="L1" s="72"/>
      <c r="M1" s="72"/>
      <c r="N1" s="233"/>
      <c r="O1" s="233"/>
      <c r="P1" s="233"/>
    </row>
    <row r="2" spans="1:17" ht="50" customHeight="1">
      <c r="A2" s="1"/>
      <c r="B2" s="74" t="s">
        <v>306</v>
      </c>
      <c r="C2" s="10"/>
      <c r="D2" s="10"/>
      <c r="E2" s="10"/>
      <c r="F2" s="10"/>
      <c r="G2" s="10"/>
      <c r="H2" s="10"/>
      <c r="I2" s="10"/>
      <c r="J2" s="10"/>
      <c r="K2" s="175" t="e" vm="1">
        <v>#VALUE!</v>
      </c>
      <c r="L2" s="10"/>
      <c r="M2" s="10"/>
      <c r="N2" s="17"/>
      <c r="O2" s="17"/>
      <c r="P2" s="17"/>
    </row>
    <row r="3" spans="1:17" ht="20" customHeight="1">
      <c r="A3" s="1"/>
      <c r="B3" s="70" t="s">
        <v>116</v>
      </c>
      <c r="C3" s="10"/>
      <c r="D3" s="10"/>
      <c r="E3" s="10"/>
      <c r="F3" s="10"/>
      <c r="G3" s="10"/>
      <c r="H3" s="10"/>
      <c r="I3" s="10"/>
      <c r="J3" s="10"/>
      <c r="K3" s="10"/>
      <c r="L3" s="10"/>
      <c r="M3" s="10"/>
      <c r="N3" s="17"/>
      <c r="O3" s="17"/>
      <c r="P3" s="17"/>
    </row>
    <row r="4" spans="1:17" ht="20" customHeight="1">
      <c r="A4" s="1"/>
      <c r="B4" s="3"/>
      <c r="C4" s="10"/>
      <c r="D4" s="10"/>
      <c r="E4" s="10"/>
      <c r="F4" s="10"/>
      <c r="G4" s="10"/>
      <c r="H4" s="10"/>
      <c r="I4" s="10"/>
      <c r="J4" s="10"/>
      <c r="K4" s="10"/>
      <c r="L4" s="10"/>
      <c r="M4" s="10"/>
      <c r="N4" s="17"/>
      <c r="O4" s="17"/>
      <c r="P4" s="17"/>
    </row>
    <row r="5" spans="1:17" s="25" customFormat="1" ht="35" customHeight="1">
      <c r="A5" s="75"/>
      <c r="B5" s="142" t="s">
        <v>296</v>
      </c>
      <c r="G5" s="71"/>
      <c r="H5" s="71"/>
      <c r="I5" s="71"/>
      <c r="J5" s="71"/>
      <c r="K5" s="71"/>
      <c r="L5" s="71"/>
      <c r="M5" s="71"/>
      <c r="N5" s="71"/>
      <c r="O5" s="71"/>
      <c r="P5" s="71"/>
    </row>
    <row r="6" spans="1:17" ht="20" customHeight="1">
      <c r="A6" s="72"/>
      <c r="B6" s="71"/>
      <c r="C6" s="73"/>
      <c r="D6" s="73"/>
      <c r="E6" s="73"/>
      <c r="F6" s="73"/>
      <c r="G6" s="71"/>
      <c r="H6" s="71"/>
      <c r="I6" s="71"/>
      <c r="J6" s="71"/>
      <c r="K6" s="71"/>
      <c r="L6" s="71"/>
      <c r="M6" s="71"/>
      <c r="N6" s="71"/>
      <c r="O6" s="71"/>
      <c r="P6" s="71"/>
    </row>
    <row r="7" spans="1:17" ht="25" customHeight="1">
      <c r="A7" s="1"/>
      <c r="B7" s="319" t="s">
        <v>118</v>
      </c>
      <c r="C7" s="320"/>
      <c r="D7" s="350"/>
      <c r="E7" s="351"/>
      <c r="F7" s="25"/>
      <c r="G7" s="73"/>
      <c r="H7" s="312" t="s">
        <v>119</v>
      </c>
      <c r="I7" s="312"/>
      <c r="J7" s="352"/>
      <c r="K7" s="352"/>
      <c r="L7" s="17"/>
      <c r="M7" s="10"/>
    </row>
    <row r="8" spans="1:17" ht="25" customHeight="1">
      <c r="A8" s="1"/>
      <c r="B8" s="319" t="s">
        <v>117</v>
      </c>
      <c r="C8" s="320"/>
      <c r="D8" s="353"/>
      <c r="E8" s="354"/>
      <c r="F8" s="25"/>
      <c r="G8" s="73"/>
      <c r="H8" s="312" t="s">
        <v>122</v>
      </c>
      <c r="I8" s="312"/>
      <c r="J8" s="313"/>
      <c r="K8" s="313"/>
      <c r="L8" s="17"/>
      <c r="M8" s="10"/>
    </row>
    <row r="9" spans="1:17" ht="25" customHeight="1">
      <c r="A9" s="1"/>
      <c r="B9" s="319" t="s">
        <v>120</v>
      </c>
      <c r="C9" s="320"/>
      <c r="D9" s="317" t="e">
        <f>DATE(D7,MATCH(D8,Settings!$H$7:$H$18,0),1)</f>
        <v>#N/A</v>
      </c>
      <c r="E9" s="318"/>
      <c r="F9" s="25"/>
      <c r="G9" s="73"/>
      <c r="H9" s="312" t="s">
        <v>123</v>
      </c>
      <c r="I9" s="312"/>
      <c r="J9" s="313"/>
      <c r="K9" s="313"/>
      <c r="L9" s="17"/>
      <c r="M9" s="17"/>
    </row>
    <row r="10" spans="1:17" ht="25" customHeight="1">
      <c r="A10" s="1"/>
      <c r="B10" s="319" t="s">
        <v>121</v>
      </c>
      <c r="C10" s="320"/>
      <c r="D10" s="317" t="e">
        <f>EOMONTH(D9,0)</f>
        <v>#N/A</v>
      </c>
      <c r="E10" s="318"/>
      <c r="F10" s="63"/>
      <c r="G10" s="84"/>
      <c r="H10" s="73"/>
      <c r="I10" s="73"/>
      <c r="J10" s="73"/>
      <c r="L10" s="17"/>
      <c r="M10" s="17"/>
    </row>
    <row r="11" spans="1:17" ht="25" customHeight="1">
      <c r="A11" s="1"/>
      <c r="B11" s="73"/>
      <c r="C11" s="73"/>
      <c r="D11" s="73"/>
      <c r="E11" s="73"/>
      <c r="F11" s="63"/>
      <c r="G11" s="84"/>
      <c r="H11" s="341" t="s">
        <v>310</v>
      </c>
      <c r="I11" s="342"/>
      <c r="J11" s="342"/>
      <c r="K11" s="342"/>
      <c r="L11" s="17"/>
      <c r="M11" s="17"/>
      <c r="P11" s="17"/>
    </row>
    <row r="12" spans="1:17" ht="35" customHeight="1">
      <c r="A12" s="1"/>
      <c r="B12" s="142" t="s">
        <v>297</v>
      </c>
      <c r="C12" s="80"/>
      <c r="D12" s="80"/>
      <c r="E12" s="80"/>
      <c r="F12" s="80"/>
      <c r="G12" s="80"/>
      <c r="H12" s="80"/>
      <c r="I12" s="80"/>
      <c r="J12" s="80"/>
      <c r="K12" s="80"/>
      <c r="L12" s="80"/>
      <c r="M12" s="80"/>
      <c r="N12" s="80"/>
      <c r="O12" s="17"/>
      <c r="P12" s="17"/>
      <c r="Q12" s="10"/>
    </row>
    <row r="13" spans="1:17" ht="20" customHeight="1">
      <c r="A13" s="72"/>
      <c r="B13" s="77"/>
      <c r="C13" s="80"/>
      <c r="D13" s="80"/>
      <c r="E13" s="80"/>
      <c r="F13" s="80"/>
      <c r="G13" s="80"/>
      <c r="H13" s="80"/>
      <c r="I13" s="80"/>
      <c r="J13" s="80"/>
      <c r="K13" s="80"/>
      <c r="L13" s="80"/>
      <c r="M13" s="80"/>
      <c r="N13" s="80"/>
      <c r="O13" s="17"/>
      <c r="P13" s="17"/>
      <c r="Q13" s="10"/>
    </row>
    <row r="14" spans="1:17" ht="25" customHeight="1" thickBot="1">
      <c r="A14" s="1"/>
      <c r="B14" s="338" t="s">
        <v>124</v>
      </c>
      <c r="C14" s="337"/>
      <c r="D14" s="337" t="s">
        <v>125</v>
      </c>
      <c r="E14" s="337"/>
      <c r="F14" s="337" t="s">
        <v>126</v>
      </c>
      <c r="G14" s="337"/>
      <c r="H14" s="337" t="s">
        <v>127</v>
      </c>
      <c r="I14" s="337"/>
      <c r="J14" s="337" t="s">
        <v>128</v>
      </c>
      <c r="K14" s="340"/>
      <c r="L14" s="80"/>
      <c r="M14" s="80"/>
      <c r="N14" s="79"/>
      <c r="O14" s="17"/>
      <c r="P14" s="17"/>
    </row>
    <row r="15" spans="1:17" ht="40" customHeight="1" thickTop="1">
      <c r="A15" s="1"/>
      <c r="B15" s="339">
        <f>SUMIFS(RegisterTable[CREDIT],RegisterTable[DATE],"&gt;="&amp;$D$9,RegisterTable[DATE],"&lt;="&amp;$D$10,RegisterTable[CLEARED],"Yes")</f>
        <v>0</v>
      </c>
      <c r="C15" s="335"/>
      <c r="D15" s="335">
        <f>SUMIFS(RegisterTable[DEBIT],RegisterTable[DATE],"&gt;="&amp;$D$9,RegisterTable[DATE],"&lt;="&amp;$D$10,RegisterTable[CLEARED],"Yes")</f>
        <v>0</v>
      </c>
      <c r="E15" s="335"/>
      <c r="F15" s="335">
        <f>SUMIFS(RegisterTable[CREDIT],RegisterTable[DATE],"&lt;="&amp;$D$10,RegisterTable[CLEARED],"No")</f>
        <v>0</v>
      </c>
      <c r="G15" s="335"/>
      <c r="H15" s="335">
        <f>SUMIFS(RegisterTable[DEBIT],RegisterTable[DATE],"&lt;="&amp;$D$10,RegisterTable[CLEARED],"No")</f>
        <v>0</v>
      </c>
      <c r="I15" s="335"/>
      <c r="J15" s="335">
        <f>SUMIFS(RegisterTable[CREDIT],RegisterTable[DATE],"&gt;="&amp;$D$9,RegisterTable[DATE],"&lt;="&amp;$D$10,RegisterTable[CLEARED],"Yes")-(SUMIFS(RegisterTable[DEBIT],RegisterTable[DATE],"&gt;="&amp;$D$9,RegisterTable[DATE],"&lt;="&amp;$D$10,RegisterTable[CLEARED],"Yes"))</f>
        <v>0</v>
      </c>
      <c r="K15" s="336"/>
      <c r="L15" s="80"/>
      <c r="M15" s="80"/>
      <c r="N15" s="79"/>
      <c r="O15" s="56"/>
      <c r="P15" s="56"/>
    </row>
    <row r="16" spans="1:17" ht="20" customHeight="1">
      <c r="A16" s="1"/>
      <c r="B16" s="82"/>
      <c r="C16" s="82"/>
      <c r="D16" s="82"/>
      <c r="E16" s="82"/>
      <c r="F16" s="82"/>
      <c r="G16" s="82"/>
      <c r="H16" s="82"/>
      <c r="I16" s="82"/>
      <c r="J16" s="82"/>
      <c r="K16" s="82"/>
      <c r="L16" s="82"/>
      <c r="M16" s="82"/>
      <c r="N16" s="82"/>
      <c r="O16" s="56"/>
      <c r="P16" s="56"/>
    </row>
    <row r="17" spans="1:16" ht="35" customHeight="1">
      <c r="A17" s="1"/>
      <c r="B17" s="142" t="s">
        <v>298</v>
      </c>
      <c r="C17" s="80"/>
      <c r="D17" s="80"/>
      <c r="E17" s="80"/>
      <c r="F17" s="80"/>
      <c r="G17" s="80"/>
      <c r="H17" s="80"/>
      <c r="I17" s="80"/>
      <c r="J17" s="80"/>
      <c r="K17" s="80"/>
      <c r="L17" s="80"/>
      <c r="M17" s="80"/>
      <c r="N17" s="80"/>
      <c r="O17" s="17"/>
      <c r="P17" s="17"/>
    </row>
    <row r="18" spans="1:16" ht="20" customHeight="1">
      <c r="A18" s="1"/>
      <c r="B18" s="79"/>
      <c r="C18" s="80"/>
      <c r="D18" s="80"/>
      <c r="E18" s="79"/>
      <c r="F18" s="80"/>
      <c r="G18" s="80"/>
      <c r="H18" s="79"/>
      <c r="I18" s="80"/>
      <c r="J18" s="80"/>
      <c r="K18" s="79"/>
      <c r="L18" s="80"/>
      <c r="M18" s="80"/>
      <c r="N18" s="79"/>
      <c r="O18" s="17"/>
      <c r="P18" s="17"/>
    </row>
    <row r="19" spans="1:16" ht="25" customHeight="1" thickBot="1">
      <c r="A19" s="1"/>
      <c r="B19" s="338" t="s">
        <v>129</v>
      </c>
      <c r="C19" s="337"/>
      <c r="D19" s="337" t="s">
        <v>130</v>
      </c>
      <c r="E19" s="337"/>
      <c r="F19" s="337" t="s">
        <v>131</v>
      </c>
      <c r="G19" s="337"/>
      <c r="H19" s="337" t="s">
        <v>132</v>
      </c>
      <c r="I19" s="337"/>
      <c r="J19" s="337" t="s">
        <v>133</v>
      </c>
      <c r="K19" s="340"/>
      <c r="L19" s="80"/>
      <c r="M19" s="80"/>
      <c r="N19" s="79"/>
      <c r="O19" s="17"/>
      <c r="P19" s="17"/>
    </row>
    <row r="20" spans="1:16" ht="40" customHeight="1" thickTop="1">
      <c r="A20" s="1"/>
      <c r="B20" s="339">
        <f>J8+B15-D15</f>
        <v>0</v>
      </c>
      <c r="C20" s="335"/>
      <c r="D20" s="335">
        <f>J9</f>
        <v>0</v>
      </c>
      <c r="E20" s="335"/>
      <c r="F20" s="335">
        <f>J9-B20</f>
        <v>0</v>
      </c>
      <c r="G20" s="335"/>
      <c r="H20" s="335">
        <f>J9-H15+F15</f>
        <v>0</v>
      </c>
      <c r="I20" s="335"/>
      <c r="J20" s="335">
        <f>J8+SUMIFS(RegisterTable[CREDIT],RegisterTable[DATE],"&gt;="&amp;$D$9,RegisterTable[DATE],"&lt;="&amp;$D$10)-SUMIFS(RegisterTable[DEBIT],RegisterTable[DATE],"&gt;="&amp;$D$9,RegisterTable[DATE],"&lt;="&amp;$D$10)</f>
        <v>0</v>
      </c>
      <c r="K20" s="336"/>
      <c r="L20" s="80"/>
      <c r="M20" s="80"/>
      <c r="N20" s="82"/>
      <c r="O20" s="17"/>
      <c r="P20" s="17"/>
    </row>
    <row r="21" spans="1:16" ht="20" customHeight="1">
      <c r="A21" s="1"/>
      <c r="B21" s="81"/>
      <c r="C21" s="81"/>
      <c r="D21" s="81"/>
      <c r="E21" s="81"/>
      <c r="F21" s="81"/>
      <c r="G21" s="81"/>
      <c r="H21" s="81"/>
      <c r="I21" s="81"/>
      <c r="J21" s="81"/>
      <c r="K21" s="81"/>
      <c r="L21" s="80"/>
      <c r="M21" s="80"/>
      <c r="N21" s="81"/>
      <c r="O21" s="83"/>
      <c r="P21" s="83"/>
    </row>
    <row r="22" spans="1:16" ht="35" customHeight="1">
      <c r="A22" s="1"/>
      <c r="B22" s="142" t="s">
        <v>299</v>
      </c>
      <c r="C22" s="73"/>
      <c r="D22" s="73"/>
      <c r="E22" s="81"/>
      <c r="F22" s="73"/>
      <c r="G22" s="142" t="s">
        <v>300</v>
      </c>
      <c r="H22" s="81"/>
      <c r="I22" s="81"/>
      <c r="J22" s="81"/>
      <c r="K22" s="81"/>
      <c r="L22" s="80"/>
      <c r="M22" s="80"/>
      <c r="N22" s="80"/>
      <c r="O22" s="17"/>
    </row>
    <row r="23" spans="1:16" ht="20" customHeight="1">
      <c r="A23" s="1"/>
      <c r="B23" s="25"/>
      <c r="C23" s="73"/>
      <c r="D23" s="25"/>
      <c r="E23" s="83"/>
      <c r="F23" s="73"/>
      <c r="G23" s="78"/>
      <c r="H23" s="78"/>
      <c r="I23" s="78"/>
      <c r="J23" s="78"/>
      <c r="K23" s="78"/>
      <c r="L23" s="25"/>
    </row>
    <row r="24" spans="1:16" ht="25" customHeight="1" thickBot="1">
      <c r="A24" s="1"/>
      <c r="B24" s="347" t="s">
        <v>232</v>
      </c>
      <c r="C24" s="321"/>
      <c r="D24" s="321" t="s">
        <v>285</v>
      </c>
      <c r="E24" s="322"/>
      <c r="F24" s="73"/>
      <c r="G24" s="240" t="s">
        <v>142</v>
      </c>
      <c r="H24" s="315" t="s">
        <v>143</v>
      </c>
      <c r="I24" s="315"/>
      <c r="J24" s="315"/>
      <c r="K24" s="241" t="s">
        <v>144</v>
      </c>
      <c r="L24" s="73" t="s">
        <v>219</v>
      </c>
    </row>
    <row r="25" spans="1:16" ht="20" customHeight="1" thickTop="1" thickBot="1">
      <c r="A25" s="1"/>
      <c r="B25" s="348">
        <f>IF(COUNTIFS(RegisterTable[DATE],"&lt;="&amp;$D$10,RegisterTable[CLEARED],"No")=0,0,SUMIFS(RegisterTable[DEBIT],RegisterTable[DATE],"&lt;="&amp;$D$10,RegisterTable[CLEARED],"No")+SUMIFS(RegisterTable[CREDIT],RegisterTable[DATE],"&lt;="&amp;$D$10,RegisterTable[CLEARED],"No"))</f>
        <v>0</v>
      </c>
      <c r="C25" s="349"/>
      <c r="D25" s="327">
        <f>IF(COUNTIFS(RegisterTable[DATE],"&gt;="&amp;$D$9,RegisterTable[DATE],"&lt;="&amp;$D$10)=0,0,H20-J20)</f>
        <v>0</v>
      </c>
      <c r="E25" s="328"/>
      <c r="F25" s="73"/>
      <c r="G25" s="94" t="s">
        <v>145</v>
      </c>
      <c r="H25" s="316" t="s">
        <v>234</v>
      </c>
      <c r="I25" s="316"/>
      <c r="J25" s="316"/>
      <c r="K25" s="68" t="s">
        <v>146</v>
      </c>
    </row>
    <row r="26" spans="1:16" ht="20" customHeight="1" thickTop="1">
      <c r="A26" s="1"/>
      <c r="B26" s="345"/>
      <c r="C26" s="346"/>
      <c r="D26" s="329"/>
      <c r="E26" s="330"/>
      <c r="F26" s="73"/>
      <c r="G26" s="89" t="s">
        <v>147</v>
      </c>
      <c r="H26" s="326" t="s">
        <v>148</v>
      </c>
      <c r="I26" s="326"/>
      <c r="J26" s="326"/>
      <c r="K26" s="51" t="s">
        <v>146</v>
      </c>
    </row>
    <row r="27" spans="1:16" ht="20" customHeight="1">
      <c r="A27" s="1"/>
      <c r="B27" s="92"/>
      <c r="C27" s="92"/>
      <c r="D27" s="73"/>
      <c r="E27" s="73"/>
      <c r="F27" s="73"/>
      <c r="G27" s="89" t="s">
        <v>149</v>
      </c>
      <c r="H27" s="326" t="s">
        <v>150</v>
      </c>
      <c r="I27" s="326"/>
      <c r="J27" s="326"/>
      <c r="K27" s="51" t="s">
        <v>146</v>
      </c>
    </row>
    <row r="28" spans="1:16" ht="25" customHeight="1" thickBot="1">
      <c r="A28" s="1"/>
      <c r="B28" s="347" t="s">
        <v>233</v>
      </c>
      <c r="C28" s="321"/>
      <c r="D28" s="321" t="s">
        <v>134</v>
      </c>
      <c r="E28" s="322"/>
      <c r="F28" s="73"/>
      <c r="G28" s="89" t="s">
        <v>151</v>
      </c>
      <c r="H28" s="326" t="s">
        <v>152</v>
      </c>
      <c r="I28" s="326"/>
      <c r="J28" s="326"/>
      <c r="K28" s="51" t="s">
        <v>146</v>
      </c>
    </row>
    <row r="29" spans="1:16" ht="20" customHeight="1" thickTop="1" thickBot="1">
      <c r="A29" s="1"/>
      <c r="B29" s="343">
        <f>COUNTIFS(RegisterTable[DATE],"&lt;="&amp;$D$10,RegisterTable[CLEARED],"No")</f>
        <v>0</v>
      </c>
      <c r="C29" s="344"/>
      <c r="D29" s="331" t="str">
        <f>IF(COUNTIFS(RegisterTable[DATE],"&gt;="&amp;$D$9,RegisterTable[DATE],"&lt;="&amp;$D$10)=0,"NO DATA",IF(OR(D8="",D7="",J8="",J9=""),"SETUP INCOMPLETE",IF(ABS(F20)&gt;J7,"STATEMENT ACTIVITY MISMATCH",IF(ABS(D25)&gt;J7,"MISMATCH - REVIEW","RECONCILED"))))</f>
        <v>NO DATA</v>
      </c>
      <c r="E29" s="332"/>
      <c r="F29" s="73"/>
      <c r="G29" s="89" t="s">
        <v>153</v>
      </c>
      <c r="H29" s="326" t="s">
        <v>154</v>
      </c>
      <c r="I29" s="326"/>
      <c r="J29" s="326"/>
      <c r="K29" s="51" t="s">
        <v>146</v>
      </c>
    </row>
    <row r="30" spans="1:16" ht="20" customHeight="1" thickTop="1">
      <c r="A30" s="1"/>
      <c r="B30" s="345"/>
      <c r="C30" s="346"/>
      <c r="D30" s="333"/>
      <c r="E30" s="334"/>
      <c r="F30" s="73"/>
      <c r="G30" s="89" t="s">
        <v>155</v>
      </c>
      <c r="H30" s="326" t="s">
        <v>156</v>
      </c>
      <c r="I30" s="326"/>
      <c r="J30" s="326"/>
      <c r="K30" s="51" t="s">
        <v>146</v>
      </c>
    </row>
    <row r="31" spans="1:16" ht="20" customHeight="1">
      <c r="A31" s="1"/>
      <c r="B31" s="3"/>
      <c r="C31" s="3"/>
      <c r="D31" s="3"/>
      <c r="E31" s="3"/>
      <c r="F31" s="3"/>
      <c r="G31" s="89" t="s">
        <v>231</v>
      </c>
      <c r="H31" s="326" t="s">
        <v>287</v>
      </c>
      <c r="I31" s="326"/>
      <c r="J31" s="326"/>
      <c r="K31" s="51" t="s">
        <v>146</v>
      </c>
    </row>
    <row r="32" spans="1:16" ht="35" customHeight="1">
      <c r="A32" s="1"/>
      <c r="B32" s="142" t="s">
        <v>301</v>
      </c>
      <c r="C32" s="3"/>
      <c r="D32" s="3"/>
      <c r="E32" s="3"/>
      <c r="F32" s="3"/>
      <c r="G32" s="3"/>
      <c r="H32" s="3"/>
      <c r="I32" s="3"/>
      <c r="J32" s="3"/>
      <c r="K32" s="76"/>
    </row>
    <row r="33" spans="1:16" ht="20" customHeight="1">
      <c r="A33" s="72"/>
      <c r="B33" s="73"/>
      <c r="C33" s="10"/>
      <c r="D33" s="10"/>
      <c r="E33" s="10"/>
      <c r="F33" s="10"/>
      <c r="G33" s="10"/>
      <c r="H33" s="10"/>
      <c r="I33" s="10"/>
      <c r="J33" s="10"/>
    </row>
    <row r="34" spans="1:16" s="93" customFormat="1" ht="30" customHeight="1">
      <c r="A34" s="5"/>
      <c r="B34" s="208" t="s">
        <v>105</v>
      </c>
      <c r="C34" s="209" t="s">
        <v>135</v>
      </c>
      <c r="D34" s="209" t="s">
        <v>136</v>
      </c>
      <c r="E34" s="209" t="s">
        <v>137</v>
      </c>
      <c r="F34" s="209" t="s">
        <v>138</v>
      </c>
      <c r="G34" s="209" t="s">
        <v>139</v>
      </c>
      <c r="H34" s="209" t="s">
        <v>140</v>
      </c>
      <c r="I34" s="209" t="s">
        <v>20</v>
      </c>
      <c r="J34" s="323" t="s">
        <v>141</v>
      </c>
      <c r="K34" s="324"/>
      <c r="N34" s="234"/>
      <c r="O34" s="234"/>
      <c r="P34" s="234"/>
    </row>
    <row r="35" spans="1:16" ht="20" customHeight="1">
      <c r="A35" s="1"/>
      <c r="B35" s="95" t="s">
        <v>33</v>
      </c>
      <c r="C35" s="96">
        <f>SUMIFS(RegisterTable[DEBIT],RegisterTable[TYPE],$B35,RegisterTable[DATE],"&lt;="&amp;$D$10,RegisterTable[CLEARED],"Yes")</f>
        <v>0</v>
      </c>
      <c r="D35" s="96">
        <f>SUMIFS(RegisterTable[CREDIT],RegisterTable[TYPE],$B35,RegisterTable[DATE],"&lt;="&amp;$D$10,RegisterTable[CLEARED],"Yes")</f>
        <v>0</v>
      </c>
      <c r="E35" s="96">
        <f>SUMIFS(RegisterTable[DEBIT],RegisterTable[TYPE],$B35,RegisterTable[DATE],"&lt;="&amp;$D$10,RegisterTable[CLEARED],"No")</f>
        <v>0</v>
      </c>
      <c r="F35" s="96">
        <f>SUMIFS(RegisterTable[CREDIT],RegisterTable[TYPE],$B35,RegisterTable[DATE],"&lt;="&amp;$D$10,RegisterTable[CLEARED],"No")</f>
        <v>0</v>
      </c>
      <c r="G35" s="97">
        <f>COUNTIFS(RegisterTable[TYPE],$B35,RegisterTable[DATE],"&lt;="&amp;$D$10)</f>
        <v>0</v>
      </c>
      <c r="H35" s="98" t="str" cm="1">
        <f t="array" ref="H35">IF(E35+F35=0,"",_xlfn.AGGREGATE(15,6,RegisterTable[DATE]/((RegisterTable[TYPE]=$B35)*(RegisterTable[CLEARED]="No")*(RegisterTable[DATE]&lt;=$D$10)),1))</f>
        <v/>
      </c>
      <c r="I35" s="95" t="str">
        <f t="shared" ref="I35:I41" si="0">IF(E35+F35&gt;0,"REVIEW","CLEAR")</f>
        <v>CLEAR</v>
      </c>
      <c r="J35" s="325" t="str">
        <f t="shared" ref="J35:J41" si="1">IF(E35+F35&gt;0,"Verify outstanding item(s)","No action needed")</f>
        <v>No action needed</v>
      </c>
      <c r="K35" s="325"/>
    </row>
    <row r="36" spans="1:16" ht="20" customHeight="1">
      <c r="A36" s="1"/>
      <c r="B36" s="85" t="s">
        <v>36</v>
      </c>
      <c r="C36" s="86">
        <f>SUMIFS(RegisterTable[DEBIT],RegisterTable[TYPE],$B36,RegisterTable[DATE],"&lt;="&amp;$D$10,RegisterTable[CLEARED],"Yes")</f>
        <v>0</v>
      </c>
      <c r="D36" s="86">
        <f>SUMIFS(RegisterTable[CREDIT],RegisterTable[TYPE],$B36,RegisterTable[DATE],"&lt;="&amp;$D$10,RegisterTable[CLEARED],"Yes")</f>
        <v>0</v>
      </c>
      <c r="E36" s="86">
        <f>SUMIFS(RegisterTable[DEBIT],RegisterTable[TYPE],$B36,RegisterTable[DATE],"&lt;="&amp;$D$10,RegisterTable[CLEARED],"No")</f>
        <v>0</v>
      </c>
      <c r="F36" s="86">
        <f>SUMIFS(RegisterTable[CREDIT],RegisterTable[TYPE],$B36,RegisterTable[DATE],"&lt;="&amp;$D$10,RegisterTable[CLEARED],"No")</f>
        <v>0</v>
      </c>
      <c r="G36" s="87">
        <f>COUNTIFS(RegisterTable[TYPE],$B36,RegisterTable[DATE],"&lt;="&amp;$D$10)</f>
        <v>0</v>
      </c>
      <c r="H36" s="88" t="str" cm="1">
        <f t="array" ref="H36">IF(E36+F36=0,"",_xlfn.AGGREGATE(15,6,RegisterTable[DATE]/((RegisterTable[TYPE]=$B36)*(RegisterTable[CLEARED]="No")*(RegisterTable[DATE]&lt;=$D$10)),1))</f>
        <v/>
      </c>
      <c r="I36" s="85" t="str">
        <f t="shared" si="0"/>
        <v>CLEAR</v>
      </c>
      <c r="J36" s="314" t="str">
        <f t="shared" si="1"/>
        <v>No action needed</v>
      </c>
      <c r="K36" s="314"/>
    </row>
    <row r="37" spans="1:16" ht="20" customHeight="1">
      <c r="A37" s="1"/>
      <c r="B37" s="85" t="s">
        <v>39</v>
      </c>
      <c r="C37" s="86">
        <f>SUMIFS(RegisterTable[DEBIT],RegisterTable[TYPE],$B37,RegisterTable[DATE],"&lt;="&amp;$D$10,RegisterTable[CLEARED],"Yes")</f>
        <v>0</v>
      </c>
      <c r="D37" s="86">
        <f>SUMIFS(RegisterTable[CREDIT],RegisterTable[TYPE],$B37,RegisterTable[DATE],"&lt;="&amp;$D$10,RegisterTable[CLEARED],"Yes")</f>
        <v>0</v>
      </c>
      <c r="E37" s="86">
        <f>SUMIFS(RegisterTable[DEBIT],RegisterTable[TYPE],$B37,RegisterTable[DATE],"&lt;="&amp;$D$10,RegisterTable[CLEARED],"No")</f>
        <v>0</v>
      </c>
      <c r="F37" s="86">
        <f>SUMIFS(RegisterTable[CREDIT],RegisterTable[TYPE],$B37,RegisterTable[DATE],"&lt;="&amp;$D$10,RegisterTable[CLEARED],"No")</f>
        <v>0</v>
      </c>
      <c r="G37" s="87">
        <f>COUNTIFS(RegisterTable[TYPE],$B37,RegisterTable[DATE],"&lt;="&amp;$D$10)</f>
        <v>0</v>
      </c>
      <c r="H37" s="88" t="str" cm="1">
        <f t="array" ref="H37">IF(E37+F37=0,"",_xlfn.AGGREGATE(15,6,RegisterTable[DATE]/((RegisterTable[TYPE]=$B37)*(RegisterTable[CLEARED]="No")*(RegisterTable[DATE]&lt;=$D$10)),1))</f>
        <v/>
      </c>
      <c r="I37" s="85" t="str">
        <f t="shared" si="0"/>
        <v>CLEAR</v>
      </c>
      <c r="J37" s="314" t="str">
        <f t="shared" si="1"/>
        <v>No action needed</v>
      </c>
      <c r="K37" s="314"/>
    </row>
    <row r="38" spans="1:16" ht="20" customHeight="1">
      <c r="A38" s="1"/>
      <c r="B38" s="85" t="s">
        <v>42</v>
      </c>
      <c r="C38" s="86">
        <f>SUMIFS(RegisterTable[DEBIT],RegisterTable[TYPE],$B38,RegisterTable[DATE],"&lt;="&amp;$D$10,RegisterTable[CLEARED],"Yes")</f>
        <v>0</v>
      </c>
      <c r="D38" s="86">
        <f>SUMIFS(RegisterTable[CREDIT],RegisterTable[TYPE],$B38,RegisterTable[DATE],"&lt;="&amp;$D$10,RegisterTable[CLEARED],"Yes")</f>
        <v>0</v>
      </c>
      <c r="E38" s="86">
        <f>SUMIFS(RegisterTable[DEBIT],RegisterTable[TYPE],$B38,RegisterTable[DATE],"&lt;="&amp;$D$10,RegisterTable[CLEARED],"No")</f>
        <v>0</v>
      </c>
      <c r="F38" s="86">
        <f>SUMIFS(RegisterTable[CREDIT],RegisterTable[TYPE],$B38,RegisterTable[DATE],"&lt;="&amp;$D$10,RegisterTable[CLEARED],"No")</f>
        <v>0</v>
      </c>
      <c r="G38" s="87">
        <f>COUNTIFS(RegisterTable[TYPE],$B38,RegisterTable[DATE],"&lt;="&amp;$D$10)</f>
        <v>0</v>
      </c>
      <c r="H38" s="88" t="str" cm="1">
        <f t="array" ref="H38">IF(E38+F38=0,"",_xlfn.AGGREGATE(15,6,RegisterTable[DATE]/((RegisterTable[TYPE]=$B38)*(RegisterTable[CLEARED]="No")*(RegisterTable[DATE]&lt;=$D$10)),1))</f>
        <v/>
      </c>
      <c r="I38" s="85" t="str">
        <f t="shared" si="0"/>
        <v>CLEAR</v>
      </c>
      <c r="J38" s="314" t="str">
        <f t="shared" si="1"/>
        <v>No action needed</v>
      </c>
      <c r="K38" s="314"/>
    </row>
    <row r="39" spans="1:16" ht="20" customHeight="1">
      <c r="A39" s="1"/>
      <c r="B39" s="85" t="s">
        <v>45</v>
      </c>
      <c r="C39" s="86">
        <f>SUMIFS(RegisterTable[DEBIT],RegisterTable[TYPE],$B39,RegisterTable[DATE],"&lt;="&amp;$D$10,RegisterTable[CLEARED],"Yes")</f>
        <v>0</v>
      </c>
      <c r="D39" s="86">
        <f>SUMIFS(RegisterTable[CREDIT],RegisterTable[TYPE],$B39,RegisterTable[DATE],"&lt;="&amp;$D$10,RegisterTable[CLEARED],"Yes")</f>
        <v>0</v>
      </c>
      <c r="E39" s="86">
        <f>SUMIFS(RegisterTable[DEBIT],RegisterTable[TYPE],$B39,RegisterTable[DATE],"&lt;="&amp;$D$10,RegisterTable[CLEARED],"No")</f>
        <v>0</v>
      </c>
      <c r="F39" s="86">
        <f>SUMIFS(RegisterTable[CREDIT],RegisterTable[TYPE],$B39,RegisterTable[DATE],"&lt;="&amp;$D$10,RegisterTable[CLEARED],"No")</f>
        <v>0</v>
      </c>
      <c r="G39" s="87">
        <f>COUNTIFS(RegisterTable[TYPE],$B39,RegisterTable[DATE],"&lt;="&amp;$D$10)</f>
        <v>0</v>
      </c>
      <c r="H39" s="88" t="str" cm="1">
        <f t="array" ref="H39">IF(E39+F39=0,"",_xlfn.AGGREGATE(15,6,RegisterTable[DATE]/((RegisterTable[TYPE]=$B39)*(RegisterTable[CLEARED]="No")*(RegisterTable[DATE]&lt;=$D$10)),1))</f>
        <v/>
      </c>
      <c r="I39" s="85" t="str">
        <f t="shared" si="0"/>
        <v>CLEAR</v>
      </c>
      <c r="J39" s="314" t="str">
        <f t="shared" si="1"/>
        <v>No action needed</v>
      </c>
      <c r="K39" s="314"/>
    </row>
    <row r="40" spans="1:16" ht="20" customHeight="1">
      <c r="A40" s="1"/>
      <c r="B40" s="85" t="s">
        <v>48</v>
      </c>
      <c r="C40" s="86">
        <f>SUMIFS(RegisterTable[DEBIT],RegisterTable[TYPE],$B40,RegisterTable[DATE],"&lt;="&amp;$D$10,RegisterTable[CLEARED],"Yes")</f>
        <v>0</v>
      </c>
      <c r="D40" s="86">
        <f>SUMIFS(RegisterTable[CREDIT],RegisterTable[TYPE],$B40,RegisterTable[DATE],"&lt;="&amp;$D$10,RegisterTable[CLEARED],"Yes")</f>
        <v>0</v>
      </c>
      <c r="E40" s="86">
        <f>SUMIFS(RegisterTable[DEBIT],RegisterTable[TYPE],$B40,RegisterTable[DATE],"&lt;="&amp;$D$10,RegisterTable[CLEARED],"No")</f>
        <v>0</v>
      </c>
      <c r="F40" s="86">
        <f>SUMIFS(RegisterTable[CREDIT],RegisterTable[TYPE],$B40,RegisterTable[DATE],"&lt;="&amp;$D$10,RegisterTable[CLEARED],"No")</f>
        <v>0</v>
      </c>
      <c r="G40" s="87">
        <f>COUNTIFS(RegisterTable[TYPE],$B40,RegisterTable[DATE],"&lt;="&amp;$D$10)</f>
        <v>0</v>
      </c>
      <c r="H40" s="88" t="str" cm="1">
        <f t="array" ref="H40">IF(E40+F40=0,"",_xlfn.AGGREGATE(15,6,RegisterTable[DATE]/((RegisterTable[TYPE]=$B40)*(RegisterTable[CLEARED]="No")*(RegisterTable[DATE]&lt;=$D$10)),1))</f>
        <v/>
      </c>
      <c r="I40" s="85" t="str">
        <f t="shared" si="0"/>
        <v>CLEAR</v>
      </c>
      <c r="J40" s="314" t="str">
        <f t="shared" si="1"/>
        <v>No action needed</v>
      </c>
      <c r="K40" s="314"/>
    </row>
    <row r="41" spans="1:16" ht="20" customHeight="1">
      <c r="A41" s="1"/>
      <c r="B41" s="85" t="s">
        <v>52</v>
      </c>
      <c r="C41" s="86">
        <f>SUMIFS(RegisterTable[DEBIT],RegisterTable[TYPE],$B41,RegisterTable[DATE],"&lt;="&amp;$D$10,RegisterTable[CLEARED],"Yes")</f>
        <v>0</v>
      </c>
      <c r="D41" s="86">
        <f>SUMIFS(RegisterTable[CREDIT],RegisterTable[TYPE],$B41,RegisterTable[DATE],"&lt;="&amp;$D$10,RegisterTable[CLEARED],"Yes")</f>
        <v>0</v>
      </c>
      <c r="E41" s="86">
        <f>SUMIFS(RegisterTable[DEBIT],RegisterTable[TYPE],$B41,RegisterTable[DATE],"&lt;="&amp;$D$10,RegisterTable[CLEARED],"No")</f>
        <v>0</v>
      </c>
      <c r="F41" s="86">
        <f>SUMIFS(RegisterTable[CREDIT],RegisterTable[TYPE],$B41,RegisterTable[DATE],"&lt;="&amp;$D$10,RegisterTable[CLEARED],"No")</f>
        <v>0</v>
      </c>
      <c r="G41" s="87">
        <f>COUNTIFS(RegisterTable[TYPE],$B41,RegisterTable[DATE],"&lt;="&amp;$D$10)</f>
        <v>0</v>
      </c>
      <c r="H41" s="88" t="str" cm="1">
        <f t="array" ref="H41">IF(E41+F41=0,"",_xlfn.AGGREGATE(15,6,RegisterTable[DATE]/((RegisterTable[TYPE]=$B41)*(RegisterTable[CLEARED]="No")*(RegisterTable[DATE]&lt;=$D$10)),1))</f>
        <v/>
      </c>
      <c r="I41" s="85" t="str">
        <f t="shared" si="0"/>
        <v>CLEAR</v>
      </c>
      <c r="J41" s="314" t="str">
        <f t="shared" si="1"/>
        <v>No action needed</v>
      </c>
      <c r="K41" s="314"/>
    </row>
    <row r="42" spans="1:16" ht="20" customHeight="1">
      <c r="A42" s="1"/>
      <c r="B42" s="3"/>
      <c r="C42" s="3"/>
      <c r="D42" s="3"/>
      <c r="E42" s="3"/>
      <c r="F42" s="3"/>
      <c r="G42" s="3"/>
      <c r="H42" s="3"/>
      <c r="I42" s="3"/>
      <c r="J42" s="3"/>
      <c r="K42" s="76"/>
      <c r="L42" s="76"/>
      <c r="M42" s="76"/>
      <c r="N42" s="83"/>
      <c r="O42" s="83"/>
      <c r="P42" s="83"/>
    </row>
    <row r="43" spans="1:16" ht="20" customHeight="1">
      <c r="A43" s="1"/>
      <c r="B43" s="90" t="str">
        <f>IFERROR(HYPERLINK("https://dothecalculation.com","Do The Calculation | BalanceFlow Checkbook Register"),"Do The Calculation | BalanceFlow Checkbook Register")</f>
        <v>Do The Calculation | BalanceFlow Checkbook Register</v>
      </c>
      <c r="C43" s="3"/>
      <c r="D43" s="3"/>
      <c r="E43" s="3"/>
      <c r="F43" s="3"/>
      <c r="G43" s="3"/>
      <c r="H43" s="3"/>
      <c r="I43" s="3"/>
      <c r="J43" s="3"/>
      <c r="K43" s="76"/>
      <c r="L43" s="76"/>
      <c r="M43" s="76"/>
      <c r="N43" s="83"/>
      <c r="O43" s="83"/>
      <c r="P43" s="83"/>
    </row>
    <row r="44" spans="1:16" ht="20" customHeight="1">
      <c r="A44" s="1"/>
      <c r="B44" s="3"/>
      <c r="C44" s="3"/>
      <c r="D44" s="3"/>
      <c r="E44" s="3"/>
      <c r="F44" s="3"/>
      <c r="G44" s="3"/>
      <c r="H44" s="3"/>
      <c r="I44" s="3"/>
      <c r="J44" s="3"/>
      <c r="K44" s="76"/>
      <c r="L44" s="76"/>
      <c r="M44" s="76"/>
      <c r="N44" s="83"/>
      <c r="O44" s="83"/>
      <c r="P44" s="83"/>
    </row>
    <row r="45" spans="1:16" ht="20" customHeight="1">
      <c r="A45" s="1"/>
      <c r="B45" s="3"/>
      <c r="C45" s="3"/>
      <c r="D45" s="3"/>
      <c r="E45" s="3"/>
      <c r="F45" s="3"/>
      <c r="G45" s="3"/>
      <c r="H45" s="3"/>
      <c r="I45" s="3"/>
      <c r="J45" s="3"/>
      <c r="K45" s="76"/>
      <c r="L45" s="76"/>
      <c r="M45" s="76"/>
      <c r="N45" s="83"/>
      <c r="O45" s="83"/>
      <c r="P45" s="83"/>
    </row>
    <row r="46" spans="1:16" ht="20" customHeight="1">
      <c r="A46" s="1"/>
      <c r="B46" s="3"/>
      <c r="C46" s="3"/>
      <c r="D46" s="3"/>
      <c r="E46" s="3"/>
      <c r="F46" s="3"/>
      <c r="G46" s="3"/>
      <c r="H46" s="3"/>
      <c r="I46" s="3"/>
      <c r="J46" s="3"/>
      <c r="K46" s="76"/>
      <c r="L46" s="76"/>
      <c r="M46" s="76"/>
      <c r="N46" s="83"/>
      <c r="O46" s="83"/>
      <c r="P46" s="83"/>
    </row>
    <row r="47" spans="1:16" ht="20" customHeight="1">
      <c r="A47" s="1"/>
      <c r="B47" s="91"/>
      <c r="C47" s="3"/>
      <c r="D47" s="3"/>
      <c r="E47" s="3"/>
      <c r="F47" s="3"/>
      <c r="G47" s="3"/>
      <c r="H47" s="3"/>
      <c r="I47" s="3"/>
      <c r="J47" s="3"/>
      <c r="K47" s="76"/>
      <c r="L47" s="76"/>
      <c r="M47" s="76"/>
      <c r="N47" s="83"/>
      <c r="O47" s="83"/>
      <c r="P47" s="83"/>
    </row>
    <row r="48" spans="1:16" ht="20" customHeight="1">
      <c r="A48" s="1"/>
      <c r="B48" s="3"/>
      <c r="C48" s="3"/>
      <c r="D48" s="3"/>
      <c r="E48" s="3"/>
      <c r="F48" s="3"/>
      <c r="G48" s="3"/>
      <c r="H48" s="3"/>
      <c r="I48" s="3"/>
      <c r="J48" s="3"/>
      <c r="K48" s="76"/>
      <c r="L48" s="76"/>
      <c r="M48" s="76"/>
      <c r="N48" s="83"/>
      <c r="O48" s="83"/>
      <c r="P48" s="83"/>
    </row>
    <row r="49" spans="1:16" ht="20" customHeight="1">
      <c r="A49" s="1"/>
      <c r="B49" s="3"/>
      <c r="C49" s="3"/>
      <c r="D49" s="3"/>
      <c r="E49" s="3"/>
      <c r="F49" s="3"/>
      <c r="G49" s="3"/>
      <c r="H49" s="3"/>
      <c r="I49" s="3"/>
      <c r="J49" s="3"/>
      <c r="K49" s="76"/>
      <c r="L49" s="76"/>
      <c r="M49" s="76"/>
      <c r="N49" s="83"/>
      <c r="O49" s="83"/>
      <c r="P49" s="83"/>
    </row>
    <row r="50" spans="1:16" ht="20" customHeight="1">
      <c r="A50" s="1"/>
      <c r="B50" s="3"/>
      <c r="C50" s="3"/>
      <c r="D50" s="3"/>
      <c r="E50" s="3"/>
      <c r="F50" s="3"/>
      <c r="G50" s="3"/>
      <c r="H50" s="3"/>
      <c r="I50" s="3"/>
      <c r="J50" s="3"/>
      <c r="K50" s="76"/>
      <c r="L50" s="76"/>
      <c r="M50" s="76"/>
      <c r="N50" s="83"/>
      <c r="O50" s="83"/>
      <c r="P50" s="83"/>
    </row>
    <row r="51" spans="1:16" ht="20" customHeight="1">
      <c r="A51" s="1"/>
      <c r="B51" s="3"/>
      <c r="C51" s="3"/>
      <c r="D51" s="3"/>
      <c r="E51" s="3"/>
      <c r="F51" s="3"/>
      <c r="G51" s="3"/>
      <c r="H51" s="3"/>
      <c r="I51" s="3"/>
      <c r="J51" s="3"/>
      <c r="K51" s="76"/>
      <c r="L51" s="76"/>
      <c r="M51" s="76"/>
      <c r="N51" s="83"/>
      <c r="O51" s="83"/>
      <c r="P51" s="83"/>
    </row>
    <row r="52" spans="1:16" ht="20" customHeight="1">
      <c r="A52" s="1"/>
      <c r="B52" s="3"/>
      <c r="C52" s="3"/>
      <c r="D52" s="3"/>
      <c r="E52" s="3"/>
      <c r="F52" s="3"/>
      <c r="G52" s="3"/>
      <c r="H52" s="3"/>
      <c r="I52" s="3"/>
      <c r="J52" s="3"/>
      <c r="K52" s="76"/>
      <c r="L52" s="76"/>
      <c r="M52" s="76"/>
      <c r="N52" s="83"/>
      <c r="O52" s="83"/>
      <c r="P52" s="83"/>
    </row>
    <row r="53" spans="1:16" ht="20" customHeight="1">
      <c r="A53" s="1"/>
      <c r="B53" s="3"/>
      <c r="C53" s="3"/>
      <c r="D53" s="3"/>
      <c r="E53" s="3"/>
      <c r="F53" s="3"/>
      <c r="G53" s="3"/>
      <c r="H53" s="3"/>
      <c r="I53" s="3"/>
      <c r="J53" s="3"/>
      <c r="K53" s="76"/>
      <c r="L53" s="76"/>
      <c r="M53" s="76"/>
      <c r="N53" s="83"/>
      <c r="O53" s="83"/>
      <c r="P53" s="83"/>
    </row>
    <row r="54" spans="1:16" ht="20" customHeight="1">
      <c r="A54" s="1"/>
      <c r="B54" s="3"/>
      <c r="C54" s="3"/>
      <c r="D54" s="3"/>
      <c r="E54" s="3"/>
      <c r="F54" s="3"/>
      <c r="G54" s="3"/>
      <c r="H54" s="3"/>
      <c r="I54" s="3"/>
      <c r="J54" s="3"/>
      <c r="K54" s="76"/>
      <c r="L54" s="76"/>
      <c r="M54" s="76"/>
      <c r="N54" s="83"/>
      <c r="O54" s="83"/>
      <c r="P54" s="83"/>
    </row>
    <row r="55" spans="1:16" ht="20" customHeight="1">
      <c r="A55" s="1"/>
      <c r="B55" s="3"/>
      <c r="C55" s="3"/>
      <c r="D55" s="3"/>
      <c r="E55" s="3"/>
      <c r="F55" s="3"/>
      <c r="G55" s="3"/>
      <c r="H55" s="3"/>
      <c r="I55" s="3"/>
      <c r="J55" s="3"/>
      <c r="K55" s="76"/>
      <c r="L55" s="76"/>
      <c r="M55" s="76"/>
      <c r="N55" s="83"/>
      <c r="O55" s="83"/>
      <c r="P55" s="83"/>
    </row>
    <row r="56" spans="1:16" ht="20" customHeight="1">
      <c r="A56" s="1"/>
      <c r="B56" s="3"/>
      <c r="C56" s="3"/>
      <c r="D56" s="3"/>
      <c r="E56" s="3"/>
      <c r="F56" s="3"/>
      <c r="G56" s="3"/>
      <c r="H56" s="3"/>
      <c r="I56" s="3"/>
      <c r="J56" s="3"/>
      <c r="K56" s="76"/>
      <c r="L56" s="76"/>
      <c r="M56" s="76"/>
      <c r="N56" s="83"/>
      <c r="O56" s="83"/>
      <c r="P56" s="83"/>
    </row>
    <row r="57" spans="1:16" ht="20" customHeight="1">
      <c r="A57" s="1"/>
      <c r="B57" s="3"/>
      <c r="C57" s="3"/>
      <c r="D57" s="3"/>
      <c r="E57" s="3"/>
      <c r="F57" s="3"/>
      <c r="G57" s="3"/>
      <c r="H57" s="3"/>
      <c r="I57" s="3"/>
      <c r="J57" s="3"/>
      <c r="K57" s="76"/>
      <c r="L57" s="76"/>
      <c r="M57" s="76"/>
      <c r="N57" s="83"/>
      <c r="O57" s="83"/>
      <c r="P57" s="83"/>
    </row>
    <row r="58" spans="1:16" ht="20" customHeight="1">
      <c r="A58" s="1"/>
      <c r="B58" s="3"/>
      <c r="C58" s="3"/>
      <c r="D58" s="3"/>
      <c r="E58" s="3"/>
      <c r="F58" s="3"/>
      <c r="G58" s="3"/>
      <c r="H58" s="3"/>
      <c r="I58" s="3"/>
      <c r="J58" s="3"/>
      <c r="K58" s="76"/>
      <c r="L58" s="76"/>
      <c r="M58" s="76"/>
      <c r="N58" s="83"/>
      <c r="O58" s="83"/>
      <c r="P58" s="83"/>
    </row>
    <row r="59" spans="1:16" ht="20" customHeight="1">
      <c r="A59" s="1"/>
      <c r="B59" s="3"/>
      <c r="C59" s="3"/>
      <c r="D59" s="3"/>
      <c r="E59" s="3"/>
      <c r="F59" s="3"/>
      <c r="G59" s="3"/>
      <c r="H59" s="3"/>
      <c r="I59" s="3"/>
      <c r="J59" s="3"/>
      <c r="K59" s="76"/>
      <c r="L59" s="76"/>
      <c r="M59" s="76"/>
      <c r="N59" s="83"/>
      <c r="O59" s="83"/>
      <c r="P59" s="83"/>
    </row>
    <row r="60" spans="1:16" ht="20" customHeight="1">
      <c r="A60" s="1"/>
      <c r="B60" s="3"/>
      <c r="C60" s="3"/>
      <c r="D60" s="3"/>
      <c r="E60" s="3"/>
      <c r="F60" s="3"/>
      <c r="G60" s="3"/>
      <c r="H60" s="3"/>
      <c r="I60" s="3"/>
      <c r="J60" s="3"/>
      <c r="K60" s="76"/>
      <c r="L60" s="76"/>
      <c r="M60" s="76"/>
      <c r="N60" s="83"/>
      <c r="O60" s="83"/>
      <c r="P60" s="83"/>
    </row>
    <row r="61" spans="1:16" ht="20" customHeight="1">
      <c r="A61" s="1"/>
      <c r="B61" s="3"/>
      <c r="C61" s="3"/>
      <c r="D61" s="3"/>
      <c r="E61" s="3"/>
      <c r="F61" s="3"/>
      <c r="G61" s="3"/>
      <c r="H61" s="3"/>
      <c r="I61" s="3"/>
      <c r="J61" s="3"/>
      <c r="K61" s="76"/>
      <c r="L61" s="76"/>
      <c r="M61" s="76"/>
      <c r="N61" s="83"/>
      <c r="O61" s="83"/>
      <c r="P61" s="83"/>
    </row>
    <row r="62" spans="1:16" ht="20" customHeight="1">
      <c r="A62" s="1"/>
      <c r="B62" s="3"/>
      <c r="C62" s="3"/>
      <c r="D62" s="3"/>
      <c r="E62" s="3"/>
      <c r="F62" s="3"/>
      <c r="G62" s="3"/>
      <c r="H62" s="3"/>
      <c r="I62" s="3"/>
      <c r="J62" s="3"/>
      <c r="K62" s="76"/>
      <c r="L62" s="76"/>
      <c r="M62" s="76"/>
      <c r="N62" s="83"/>
      <c r="O62" s="83"/>
      <c r="P62" s="83"/>
    </row>
    <row r="63" spans="1:16" ht="20" customHeight="1">
      <c r="A63" s="1"/>
      <c r="B63" s="3"/>
      <c r="C63" s="3"/>
      <c r="D63" s="3"/>
      <c r="E63" s="3"/>
      <c r="F63" s="3"/>
      <c r="G63" s="3"/>
      <c r="H63" s="3"/>
      <c r="I63" s="3"/>
      <c r="J63" s="3"/>
      <c r="K63" s="76"/>
      <c r="L63" s="76"/>
      <c r="M63" s="76"/>
      <c r="N63" s="83"/>
      <c r="O63" s="83"/>
      <c r="P63" s="83"/>
    </row>
    <row r="64" spans="1:16" ht="20" customHeight="1">
      <c r="A64" s="1"/>
      <c r="B64" s="3"/>
      <c r="C64" s="3"/>
      <c r="D64" s="3"/>
      <c r="E64" s="3"/>
      <c r="F64" s="3"/>
      <c r="G64" s="3"/>
      <c r="H64" s="3"/>
      <c r="I64" s="3"/>
      <c r="J64" s="3"/>
      <c r="K64" s="76"/>
      <c r="L64" s="76"/>
      <c r="M64" s="76"/>
      <c r="N64" s="83"/>
      <c r="O64" s="83"/>
      <c r="P64" s="83"/>
    </row>
    <row r="65" spans="1:16" ht="20" customHeight="1">
      <c r="A65" s="1"/>
      <c r="B65" s="3"/>
      <c r="C65" s="3"/>
      <c r="D65" s="3"/>
      <c r="E65" s="3"/>
      <c r="F65" s="3"/>
      <c r="G65" s="3"/>
      <c r="H65" s="3"/>
      <c r="I65" s="3"/>
      <c r="J65" s="3"/>
      <c r="K65" s="76"/>
      <c r="L65" s="76"/>
      <c r="M65" s="76"/>
      <c r="N65" s="83"/>
      <c r="O65" s="83"/>
      <c r="P65" s="83"/>
    </row>
    <row r="66" spans="1:16" ht="20" customHeight="1">
      <c r="A66" s="1"/>
      <c r="B66" s="3"/>
      <c r="C66" s="3"/>
      <c r="D66" s="3"/>
      <c r="E66" s="3"/>
      <c r="F66" s="3"/>
      <c r="G66" s="3"/>
      <c r="H66" s="3"/>
      <c r="I66" s="3"/>
      <c r="J66" s="3"/>
      <c r="K66" s="76"/>
      <c r="L66" s="76"/>
      <c r="M66" s="76"/>
      <c r="N66" s="83"/>
      <c r="O66" s="83"/>
      <c r="P66" s="83"/>
    </row>
    <row r="67" spans="1:16" ht="20" customHeight="1">
      <c r="A67" s="1"/>
      <c r="B67" s="3"/>
      <c r="C67" s="3"/>
      <c r="D67" s="3"/>
      <c r="E67" s="3"/>
      <c r="F67" s="3"/>
      <c r="G67" s="3"/>
      <c r="H67" s="3"/>
      <c r="I67" s="3"/>
      <c r="J67" s="3"/>
      <c r="K67" s="76"/>
      <c r="L67" s="76"/>
      <c r="M67" s="76"/>
      <c r="N67" s="83"/>
      <c r="O67" s="83"/>
      <c r="P67" s="83"/>
    </row>
    <row r="68" spans="1:16" ht="20" customHeight="1">
      <c r="A68" s="1"/>
      <c r="B68" s="3"/>
      <c r="C68" s="3"/>
      <c r="D68" s="3"/>
      <c r="E68" s="3"/>
      <c r="F68" s="3"/>
      <c r="G68" s="3"/>
      <c r="H68" s="3"/>
      <c r="I68" s="3"/>
      <c r="J68" s="3"/>
      <c r="K68" s="76"/>
      <c r="L68" s="76"/>
      <c r="M68" s="76"/>
      <c r="N68" s="83"/>
      <c r="O68" s="83"/>
      <c r="P68" s="83"/>
    </row>
    <row r="69" spans="1:16" ht="20" customHeight="1">
      <c r="A69" s="1"/>
      <c r="B69" s="3"/>
      <c r="C69" s="3"/>
      <c r="D69" s="3"/>
      <c r="E69" s="3"/>
      <c r="F69" s="3"/>
      <c r="G69" s="3"/>
      <c r="H69" s="3"/>
      <c r="I69" s="3"/>
      <c r="J69" s="3"/>
      <c r="K69" s="76"/>
      <c r="L69" s="76"/>
      <c r="M69" s="76"/>
      <c r="N69" s="83"/>
      <c r="O69" s="83"/>
      <c r="P69" s="83"/>
    </row>
    <row r="70" spans="1:16" ht="20" customHeight="1">
      <c r="A70" s="1"/>
      <c r="B70" s="3"/>
      <c r="C70" s="3"/>
      <c r="D70" s="3"/>
      <c r="E70" s="3"/>
      <c r="F70" s="3"/>
      <c r="G70" s="3"/>
      <c r="H70" s="3"/>
      <c r="I70" s="3"/>
      <c r="J70" s="3"/>
      <c r="K70" s="76"/>
      <c r="L70" s="76"/>
      <c r="M70" s="76"/>
      <c r="N70" s="83"/>
      <c r="O70" s="83"/>
      <c r="P70" s="83"/>
    </row>
    <row r="71" spans="1:16" ht="20" customHeight="1">
      <c r="A71" s="1"/>
      <c r="B71" s="3"/>
      <c r="C71" s="3"/>
      <c r="D71" s="3"/>
      <c r="E71" s="3"/>
      <c r="F71" s="3"/>
      <c r="G71" s="3"/>
      <c r="H71" s="3"/>
      <c r="I71" s="3"/>
      <c r="J71" s="3"/>
      <c r="K71" s="76"/>
      <c r="L71" s="76"/>
      <c r="M71" s="76"/>
      <c r="N71" s="83"/>
      <c r="O71" s="83"/>
      <c r="P71" s="83"/>
    </row>
    <row r="72" spans="1:16" ht="20" customHeight="1">
      <c r="A72" s="1"/>
      <c r="B72" s="3"/>
      <c r="C72" s="3"/>
      <c r="D72" s="3"/>
      <c r="E72" s="3"/>
      <c r="F72" s="3"/>
      <c r="G72" s="3"/>
      <c r="H72" s="3"/>
      <c r="I72" s="3"/>
      <c r="J72" s="3"/>
      <c r="K72" s="76"/>
      <c r="L72" s="76"/>
      <c r="M72" s="76"/>
      <c r="N72" s="83"/>
      <c r="O72" s="83"/>
      <c r="P72" s="83"/>
    </row>
    <row r="73" spans="1:16" ht="20" customHeight="1">
      <c r="A73" s="1"/>
      <c r="B73" s="3"/>
      <c r="C73" s="3"/>
      <c r="D73" s="3"/>
      <c r="E73" s="3"/>
      <c r="F73" s="3"/>
      <c r="G73" s="3"/>
      <c r="H73" s="3"/>
      <c r="I73" s="3"/>
      <c r="J73" s="3"/>
      <c r="K73" s="76"/>
      <c r="L73" s="76"/>
      <c r="M73" s="76"/>
      <c r="N73" s="83"/>
      <c r="O73" s="83"/>
      <c r="P73" s="83"/>
    </row>
    <row r="74" spans="1:16" ht="20" customHeight="1">
      <c r="A74" s="1"/>
      <c r="B74" s="3"/>
      <c r="C74" s="3"/>
      <c r="D74" s="3"/>
      <c r="E74" s="3"/>
      <c r="F74" s="3"/>
      <c r="G74" s="3"/>
      <c r="H74" s="3"/>
      <c r="I74" s="3"/>
      <c r="J74" s="3"/>
      <c r="K74" s="76"/>
      <c r="L74" s="76"/>
      <c r="M74" s="76"/>
      <c r="N74" s="83"/>
      <c r="O74" s="83"/>
      <c r="P74" s="83"/>
    </row>
    <row r="75" spans="1:16" ht="20" customHeight="1">
      <c r="A75" s="1"/>
      <c r="B75" s="3"/>
      <c r="C75" s="3"/>
      <c r="D75" s="3"/>
      <c r="E75" s="3"/>
      <c r="F75" s="3"/>
      <c r="G75" s="3"/>
      <c r="H75" s="3"/>
      <c r="I75" s="3"/>
      <c r="J75" s="3"/>
      <c r="K75" s="76"/>
      <c r="L75" s="76"/>
      <c r="M75" s="76"/>
      <c r="N75" s="83"/>
      <c r="O75" s="83"/>
      <c r="P75" s="83"/>
    </row>
    <row r="76" spans="1:16" ht="20" customHeight="1">
      <c r="A76" s="1"/>
      <c r="B76" s="3"/>
      <c r="C76" s="3"/>
      <c r="D76" s="3"/>
      <c r="E76" s="3"/>
      <c r="F76" s="3"/>
      <c r="G76" s="3"/>
      <c r="H76" s="3"/>
      <c r="I76" s="3"/>
      <c r="J76" s="3"/>
      <c r="K76" s="76"/>
      <c r="L76" s="76"/>
      <c r="M76" s="76"/>
      <c r="N76" s="83"/>
      <c r="O76" s="83"/>
      <c r="P76" s="83"/>
    </row>
    <row r="77" spans="1:16" ht="20" customHeight="1">
      <c r="A77" s="1"/>
      <c r="B77" s="3"/>
      <c r="C77" s="3"/>
      <c r="D77" s="3"/>
      <c r="E77" s="3"/>
      <c r="F77" s="3"/>
      <c r="G77" s="3"/>
      <c r="H77" s="3"/>
      <c r="I77" s="3"/>
      <c r="J77" s="3"/>
      <c r="K77" s="76"/>
      <c r="L77" s="76"/>
      <c r="M77" s="76"/>
      <c r="N77" s="83"/>
      <c r="O77" s="83"/>
      <c r="P77" s="83"/>
    </row>
    <row r="78" spans="1:16" ht="20" customHeight="1">
      <c r="A78" s="1"/>
      <c r="B78" s="3"/>
      <c r="C78" s="3"/>
      <c r="D78" s="3"/>
      <c r="E78" s="3"/>
      <c r="F78" s="3"/>
      <c r="G78" s="3"/>
      <c r="H78" s="3"/>
      <c r="I78" s="3"/>
      <c r="J78" s="3"/>
      <c r="K78" s="76"/>
      <c r="L78" s="76"/>
      <c r="M78" s="76"/>
      <c r="N78" s="83"/>
      <c r="O78" s="83"/>
      <c r="P78" s="83"/>
    </row>
    <row r="79" spans="1:16" ht="20" customHeight="1">
      <c r="A79" s="1"/>
      <c r="B79" s="3"/>
      <c r="C79" s="3"/>
      <c r="D79" s="3"/>
      <c r="E79" s="3"/>
      <c r="F79" s="3"/>
      <c r="G79" s="3"/>
      <c r="H79" s="3"/>
      <c r="I79" s="3"/>
      <c r="J79" s="3"/>
      <c r="K79" s="76"/>
      <c r="L79" s="76"/>
      <c r="M79" s="76"/>
      <c r="N79" s="83"/>
      <c r="O79" s="83"/>
      <c r="P79" s="83"/>
    </row>
    <row r="80" spans="1:16" ht="20" customHeight="1">
      <c r="A80" s="1"/>
      <c r="B80" s="3"/>
      <c r="C80" s="3"/>
      <c r="D80" s="3"/>
      <c r="E80" s="3"/>
      <c r="F80" s="3"/>
      <c r="G80" s="3"/>
      <c r="H80" s="3"/>
      <c r="I80" s="3"/>
      <c r="J80" s="3"/>
      <c r="K80" s="76"/>
      <c r="L80" s="76"/>
      <c r="M80" s="76"/>
      <c r="N80" s="83"/>
      <c r="O80" s="83"/>
      <c r="P80" s="83"/>
    </row>
    <row r="81" spans="1:16" ht="20" customHeight="1">
      <c r="A81" s="1"/>
      <c r="B81" s="3"/>
      <c r="C81" s="3"/>
      <c r="D81" s="3"/>
      <c r="E81" s="3"/>
      <c r="F81" s="3"/>
      <c r="G81" s="3"/>
      <c r="H81" s="3"/>
      <c r="I81" s="3"/>
      <c r="J81" s="3"/>
      <c r="K81" s="76"/>
      <c r="L81" s="76"/>
      <c r="M81" s="76"/>
      <c r="N81" s="83"/>
      <c r="O81" s="83"/>
      <c r="P81" s="83"/>
    </row>
    <row r="82" spans="1:16" ht="20" customHeight="1">
      <c r="A82" s="1"/>
      <c r="B82" s="3"/>
      <c r="C82" s="3"/>
      <c r="D82" s="3"/>
      <c r="E82" s="3"/>
      <c r="F82" s="3"/>
      <c r="G82" s="3"/>
      <c r="H82" s="3"/>
      <c r="I82" s="3"/>
      <c r="J82" s="3"/>
      <c r="K82" s="76"/>
      <c r="L82" s="76"/>
      <c r="M82" s="76"/>
      <c r="N82" s="83"/>
      <c r="O82" s="83"/>
      <c r="P82" s="83"/>
    </row>
    <row r="83" spans="1:16" ht="20" customHeight="1">
      <c r="A83" s="1"/>
      <c r="B83" s="3"/>
      <c r="C83" s="3"/>
      <c r="D83" s="3"/>
      <c r="E83" s="3"/>
      <c r="F83" s="3"/>
      <c r="G83" s="3"/>
      <c r="H83" s="3"/>
      <c r="I83" s="3"/>
      <c r="J83" s="3"/>
      <c r="K83" s="76"/>
      <c r="L83" s="76"/>
      <c r="M83" s="76"/>
      <c r="N83" s="83"/>
      <c r="O83" s="83"/>
      <c r="P83" s="83"/>
    </row>
    <row r="84" spans="1:16" ht="20" customHeight="1">
      <c r="A84" s="1"/>
      <c r="B84" s="3"/>
      <c r="C84" s="3"/>
      <c r="D84" s="3"/>
      <c r="E84" s="3"/>
      <c r="F84" s="3"/>
      <c r="G84" s="3"/>
      <c r="H84" s="3"/>
      <c r="I84" s="3"/>
      <c r="J84" s="3"/>
      <c r="K84" s="76"/>
      <c r="L84" s="76"/>
      <c r="M84" s="76"/>
      <c r="N84" s="83"/>
      <c r="O84" s="83"/>
      <c r="P84" s="83"/>
    </row>
    <row r="85" spans="1:16" ht="20" customHeight="1">
      <c r="A85" s="1"/>
      <c r="B85" s="3"/>
      <c r="C85" s="3"/>
      <c r="D85" s="3"/>
      <c r="E85" s="3"/>
      <c r="F85" s="3"/>
      <c r="G85" s="3"/>
      <c r="H85" s="3"/>
      <c r="I85" s="3"/>
      <c r="J85" s="3"/>
      <c r="K85" s="76"/>
      <c r="L85" s="76"/>
      <c r="M85" s="76"/>
      <c r="N85" s="83"/>
      <c r="O85" s="83"/>
      <c r="P85" s="83"/>
    </row>
    <row r="86" spans="1:16" ht="20" customHeight="1">
      <c r="A86" s="1"/>
      <c r="B86" s="3"/>
      <c r="C86" s="3"/>
      <c r="D86" s="3"/>
      <c r="E86" s="3"/>
      <c r="F86" s="3"/>
      <c r="G86" s="3"/>
      <c r="H86" s="3"/>
      <c r="I86" s="3"/>
      <c r="J86" s="3"/>
      <c r="K86" s="76"/>
      <c r="L86" s="76"/>
      <c r="M86" s="76"/>
      <c r="N86" s="83"/>
      <c r="O86" s="83"/>
      <c r="P86" s="83"/>
    </row>
    <row r="87" spans="1:16" ht="20" customHeight="1">
      <c r="A87" s="1"/>
      <c r="B87" s="3"/>
      <c r="C87" s="3"/>
      <c r="D87" s="3"/>
      <c r="E87" s="3"/>
      <c r="F87" s="3"/>
      <c r="G87" s="3"/>
      <c r="H87" s="3"/>
      <c r="I87" s="3"/>
      <c r="J87" s="3"/>
      <c r="K87" s="76"/>
      <c r="L87" s="76"/>
      <c r="M87" s="76"/>
      <c r="N87" s="83"/>
      <c r="O87" s="83"/>
      <c r="P87" s="83"/>
    </row>
    <row r="88" spans="1:16" ht="20" customHeight="1">
      <c r="A88" s="1"/>
      <c r="B88" s="3"/>
      <c r="C88" s="3"/>
      <c r="D88" s="3"/>
      <c r="E88" s="3"/>
      <c r="F88" s="3"/>
      <c r="G88" s="3"/>
      <c r="H88" s="3"/>
      <c r="I88" s="3"/>
      <c r="J88" s="3"/>
      <c r="K88" s="76"/>
      <c r="L88" s="76"/>
      <c r="M88" s="76"/>
      <c r="N88" s="83"/>
      <c r="O88" s="83"/>
      <c r="P88" s="83"/>
    </row>
    <row r="89" spans="1:16" ht="20" customHeight="1">
      <c r="A89" s="1"/>
      <c r="B89" s="3"/>
      <c r="C89" s="3"/>
      <c r="D89" s="3"/>
      <c r="E89" s="3"/>
      <c r="F89" s="3"/>
      <c r="G89" s="3"/>
      <c r="H89" s="3"/>
      <c r="I89" s="3"/>
      <c r="J89" s="3"/>
      <c r="K89" s="76"/>
      <c r="L89" s="76"/>
      <c r="M89" s="76"/>
      <c r="N89" s="83"/>
      <c r="O89" s="83"/>
      <c r="P89" s="83"/>
    </row>
    <row r="90" spans="1:16" ht="20" customHeight="1">
      <c r="A90" s="1"/>
      <c r="B90" s="3"/>
      <c r="C90" s="3"/>
      <c r="D90" s="3"/>
      <c r="E90" s="3"/>
      <c r="F90" s="3"/>
      <c r="G90" s="3"/>
      <c r="H90" s="3"/>
      <c r="I90" s="3"/>
      <c r="J90" s="3"/>
      <c r="K90" s="76"/>
      <c r="L90" s="76"/>
      <c r="M90" s="76"/>
      <c r="N90" s="83"/>
      <c r="O90" s="83"/>
      <c r="P90" s="83"/>
    </row>
    <row r="91" spans="1:16" ht="20" customHeight="1">
      <c r="A91" s="1"/>
      <c r="B91" s="3"/>
      <c r="C91" s="3"/>
      <c r="D91" s="3"/>
      <c r="E91" s="3"/>
      <c r="F91" s="3"/>
      <c r="G91" s="3"/>
      <c r="H91" s="3"/>
      <c r="I91" s="3"/>
      <c r="J91" s="3"/>
      <c r="K91" s="76"/>
      <c r="L91" s="76"/>
      <c r="M91" s="76"/>
      <c r="N91" s="83"/>
      <c r="O91" s="83"/>
      <c r="P91" s="83"/>
    </row>
    <row r="92" spans="1:16" ht="20" customHeight="1">
      <c r="A92" s="1"/>
      <c r="B92" s="3"/>
      <c r="C92" s="3"/>
      <c r="D92" s="3"/>
      <c r="E92" s="3"/>
      <c r="F92" s="3"/>
      <c r="G92" s="3"/>
      <c r="H92" s="3"/>
      <c r="I92" s="3"/>
      <c r="J92" s="3"/>
      <c r="K92" s="76"/>
      <c r="L92" s="76"/>
      <c r="M92" s="76"/>
      <c r="N92" s="83"/>
      <c r="O92" s="83"/>
      <c r="P92" s="83"/>
    </row>
    <row r="93" spans="1:16" ht="20" customHeight="1">
      <c r="A93" s="1"/>
      <c r="B93" s="3"/>
      <c r="C93" s="3"/>
      <c r="D93" s="3"/>
      <c r="E93" s="3"/>
      <c r="F93" s="3"/>
      <c r="G93" s="3"/>
      <c r="H93" s="3"/>
      <c r="I93" s="3"/>
      <c r="J93" s="3"/>
      <c r="K93" s="76"/>
      <c r="L93" s="76"/>
      <c r="M93" s="76"/>
      <c r="N93" s="83"/>
      <c r="O93" s="83"/>
      <c r="P93" s="83"/>
    </row>
    <row r="94" spans="1:16" ht="20" customHeight="1">
      <c r="A94" s="1"/>
      <c r="B94" s="3"/>
      <c r="C94" s="3"/>
      <c r="D94" s="3"/>
      <c r="E94" s="3"/>
      <c r="F94" s="3"/>
      <c r="G94" s="3"/>
      <c r="H94" s="3"/>
      <c r="I94" s="3"/>
      <c r="J94" s="3"/>
      <c r="K94" s="76"/>
      <c r="L94" s="76"/>
      <c r="M94" s="76"/>
      <c r="N94" s="83"/>
      <c r="O94" s="83"/>
      <c r="P94" s="83"/>
    </row>
    <row r="95" spans="1:16" ht="20" customHeight="1">
      <c r="A95" s="1"/>
      <c r="B95" s="3"/>
      <c r="C95" s="3"/>
      <c r="D95" s="3"/>
      <c r="E95" s="3"/>
      <c r="F95" s="3"/>
      <c r="G95" s="3"/>
      <c r="H95" s="3"/>
      <c r="I95" s="3"/>
      <c r="J95" s="3"/>
      <c r="K95" s="76"/>
      <c r="L95" s="76"/>
      <c r="M95" s="76"/>
      <c r="N95" s="83"/>
      <c r="O95" s="83"/>
      <c r="P95" s="83"/>
    </row>
    <row r="96" spans="1:16" ht="20" customHeight="1">
      <c r="A96" s="1"/>
      <c r="B96" s="3"/>
      <c r="C96" s="3"/>
      <c r="D96" s="3"/>
      <c r="E96" s="3"/>
      <c r="F96" s="3"/>
      <c r="G96" s="3"/>
      <c r="H96" s="3"/>
      <c r="I96" s="3"/>
      <c r="J96" s="3"/>
      <c r="K96" s="76"/>
      <c r="L96" s="76"/>
      <c r="M96" s="76"/>
      <c r="N96" s="83"/>
      <c r="O96" s="83"/>
      <c r="P96" s="83"/>
    </row>
  </sheetData>
  <mergeCells count="59">
    <mergeCell ref="B7:C7"/>
    <mergeCell ref="B10:C10"/>
    <mergeCell ref="H31:J31"/>
    <mergeCell ref="D28:E28"/>
    <mergeCell ref="B29:C30"/>
    <mergeCell ref="B28:C28"/>
    <mergeCell ref="B25:C26"/>
    <mergeCell ref="B24:C24"/>
    <mergeCell ref="D7:E7"/>
    <mergeCell ref="D19:E19"/>
    <mergeCell ref="D20:E20"/>
    <mergeCell ref="B19:C19"/>
    <mergeCell ref="B20:C20"/>
    <mergeCell ref="J14:K14"/>
    <mergeCell ref="J7:K7"/>
    <mergeCell ref="D8:E8"/>
    <mergeCell ref="D9:E9"/>
    <mergeCell ref="J9:K9"/>
    <mergeCell ref="H11:K11"/>
    <mergeCell ref="D14:E14"/>
    <mergeCell ref="D15:E15"/>
    <mergeCell ref="B14:C14"/>
    <mergeCell ref="B15:C15"/>
    <mergeCell ref="J19:K19"/>
    <mergeCell ref="J15:K15"/>
    <mergeCell ref="H14:I14"/>
    <mergeCell ref="H15:I15"/>
    <mergeCell ref="F14:G14"/>
    <mergeCell ref="F15:G15"/>
    <mergeCell ref="D29:E30"/>
    <mergeCell ref="H26:J26"/>
    <mergeCell ref="J20:K20"/>
    <mergeCell ref="H19:I19"/>
    <mergeCell ref="H20:I20"/>
    <mergeCell ref="F19:G19"/>
    <mergeCell ref="F20:G20"/>
    <mergeCell ref="J41:K41"/>
    <mergeCell ref="D10:E10"/>
    <mergeCell ref="B8:C8"/>
    <mergeCell ref="B9:C9"/>
    <mergeCell ref="H9:I9"/>
    <mergeCell ref="J38:K38"/>
    <mergeCell ref="J39:K39"/>
    <mergeCell ref="J40:K40"/>
    <mergeCell ref="D24:E24"/>
    <mergeCell ref="J34:K34"/>
    <mergeCell ref="J35:K35"/>
    <mergeCell ref="H27:J27"/>
    <mergeCell ref="H28:J28"/>
    <mergeCell ref="H29:J29"/>
    <mergeCell ref="H30:J30"/>
    <mergeCell ref="D25:E26"/>
    <mergeCell ref="H7:I7"/>
    <mergeCell ref="H8:I8"/>
    <mergeCell ref="J8:K8"/>
    <mergeCell ref="J36:K36"/>
    <mergeCell ref="J37:K37"/>
    <mergeCell ref="H24:J24"/>
    <mergeCell ref="H25:J25"/>
  </mergeCells>
  <phoneticPr fontId="38" type="noConversion"/>
  <conditionalFormatting sqref="I35:I41">
    <cfRule type="expression" dxfId="28" priority="23">
      <formula>$I35="REVIEW"</formula>
    </cfRule>
    <cfRule type="expression" dxfId="27" priority="24">
      <formula>$I35="CLEAR"</formula>
    </cfRule>
  </conditionalFormatting>
  <conditionalFormatting sqref="K25:K31">
    <cfRule type="expression" dxfId="26" priority="36">
      <formula>$K25="Done"</formula>
    </cfRule>
    <cfRule type="expression" dxfId="25" priority="37">
      <formula>$K25="Review"</formula>
    </cfRule>
    <cfRule type="expression" dxfId="24" priority="38">
      <formula>$K25="Not Started"</formula>
    </cfRule>
  </conditionalFormatting>
  <dataValidations count="4">
    <dataValidation type="whole" showInputMessage="1" showErrorMessage="1" errorTitle="Invalid number" error="Enter a whole number from 1900 to 9999." promptTitle="Statement year" prompt="Enter the four-digit bank statement year." sqref="D7" xr:uid="{00000000-0002-0000-0400-000001000000}">
      <formula1>1900</formula1>
      <formula2>9999</formula2>
    </dataValidation>
    <dataValidation type="list" sqref="K25:K28 K29:K31" xr:uid="{00000000-0002-0000-0400-000002000000}">
      <formula1>"Done,Review,Not Started"</formula1>
    </dataValidation>
    <dataValidation type="decimal" operator="greaterThanOrEqual" allowBlank="1" showInputMessage="1" showErrorMessage="1" errorTitle="Invalid amount" error="Enter a number greater than or equal to 0." promptTitle="Opening register balance" prompt="Enter the register balance at the statement period start." sqref="J8" xr:uid="{4B425548-1384-47B1-8300-EEB787376CDA}">
      <formula1>0</formula1>
    </dataValidation>
    <dataValidation type="decimal" operator="greaterThanOrEqual" allowBlank="1" showInputMessage="1" showErrorMessage="1" errorTitle="Invalid amount" error="Enter a number greater than or equal to 0." promptTitle="Statement ending balance" prompt="Enter the ending balance exactly as shown by the bank." sqref="J9" xr:uid="{6527F44A-2977-4D35-ADA4-184B37ACFB83}">
      <formula1>0</formula1>
    </dataValidation>
  </dataValidations>
  <hyperlinks>
    <hyperlink ref="K2" r:id="rId1" display="https://dothecalculation.com/disclaimer" xr:uid="{CAEE0F0E-B0D4-49F1-AB4E-03C23A5FF219}"/>
  </hyperlinks>
  <pageMargins left="0.25" right="0.25" top="0.25" bottom="0.25" header="0" footer="0"/>
  <pageSetup scale="58" fitToHeight="0" orientation="landscape" r:id="rId2"/>
  <legacyDrawing r:id="rId3"/>
  <extLst>
    <ext xmlns:x14="http://schemas.microsoft.com/office/spreadsheetml/2009/9/main" uri="{CCE6A557-97BC-4b89-ADB6-D9C93CAAB3DF}">
      <x14:dataValidations xmlns:xm="http://schemas.microsoft.com/office/excel/2006/main" count="1">
        <x14:dataValidation type="list" xr:uid="{00000000-0002-0000-0400-000000000000}">
          <x14:formula1>
            <xm:f>Settings!$H$7:$H$18</xm:f>
          </x14:formula1>
          <xm:sqref>D8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101"/>
  <sheetViews>
    <sheetView showGridLines="0" zoomScale="80" zoomScaleNormal="80" workbookViewId="0">
      <selection activeCell="J12" sqref="J12"/>
    </sheetView>
  </sheetViews>
  <sheetFormatPr defaultColWidth="20.58203125" defaultRowHeight="20" customHeight="1"/>
  <cols>
    <col min="1" max="1" width="2.58203125" style="8" customWidth="1"/>
    <col min="2" max="10" width="18.58203125" style="8" customWidth="1"/>
    <col min="11" max="11" width="18.58203125" style="143" customWidth="1"/>
    <col min="12" max="12" width="2.58203125" style="18" customWidth="1"/>
    <col min="13" max="16384" width="20.58203125" style="18"/>
  </cols>
  <sheetData>
    <row r="1" spans="1:18" ht="10" customHeight="1">
      <c r="A1" s="20"/>
      <c r="B1" s="20"/>
      <c r="C1" s="20"/>
      <c r="D1" s="20"/>
      <c r="E1" s="20"/>
      <c r="F1" s="20"/>
      <c r="G1" s="20"/>
      <c r="H1" s="20"/>
      <c r="I1" s="20"/>
      <c r="J1" s="20"/>
      <c r="K1" s="20"/>
      <c r="L1" s="20"/>
      <c r="M1" s="20"/>
      <c r="N1" s="20"/>
      <c r="O1" s="20"/>
      <c r="P1" s="20"/>
    </row>
    <row r="2" spans="1:18" ht="50" customHeight="1">
      <c r="A2" s="20"/>
      <c r="B2" s="216" t="s">
        <v>307</v>
      </c>
      <c r="C2" s="17"/>
      <c r="D2" s="17"/>
      <c r="E2" s="17"/>
      <c r="F2" s="17"/>
      <c r="G2" s="17"/>
      <c r="H2" s="17"/>
      <c r="I2" s="17"/>
      <c r="J2" s="17"/>
      <c r="K2" s="175" t="e" vm="1">
        <v>#VALUE!</v>
      </c>
      <c r="L2" s="17"/>
      <c r="M2" s="17"/>
      <c r="N2" s="17"/>
      <c r="O2" s="20"/>
      <c r="P2" s="20"/>
    </row>
    <row r="3" spans="1:18" ht="20" customHeight="1">
      <c r="A3" s="20"/>
      <c r="B3" s="161" t="s">
        <v>157</v>
      </c>
      <c r="C3" s="17"/>
      <c r="D3" s="17"/>
      <c r="E3" s="17"/>
      <c r="F3" s="17"/>
      <c r="G3" s="17"/>
      <c r="H3" s="17"/>
      <c r="I3" s="17"/>
      <c r="J3" s="17"/>
      <c r="K3" s="17"/>
      <c r="L3" s="17"/>
      <c r="M3" s="17"/>
      <c r="N3" s="17"/>
      <c r="O3" s="20"/>
      <c r="P3" s="20"/>
    </row>
    <row r="4" spans="1:18" ht="20" customHeight="1">
      <c r="A4" s="20"/>
      <c r="B4" s="24"/>
      <c r="C4" s="17"/>
      <c r="D4" s="17"/>
      <c r="E4" s="17"/>
      <c r="F4" s="17"/>
      <c r="G4" s="17"/>
      <c r="H4" s="17"/>
      <c r="I4" s="17"/>
      <c r="J4" s="17"/>
      <c r="K4" s="17"/>
      <c r="L4" s="17"/>
      <c r="M4" s="17"/>
      <c r="N4" s="17"/>
      <c r="O4" s="20"/>
      <c r="P4" s="20"/>
    </row>
    <row r="5" spans="1:18" s="116" customFormat="1" ht="35" customHeight="1">
      <c r="A5" s="115"/>
      <c r="B5" s="142" t="s">
        <v>244</v>
      </c>
      <c r="C5" s="57"/>
      <c r="D5" s="126"/>
      <c r="G5" s="127"/>
      <c r="H5" s="127"/>
      <c r="I5" s="127"/>
      <c r="J5" s="77"/>
      <c r="K5" s="77"/>
    </row>
    <row r="6" spans="1:18" ht="20" customHeight="1">
      <c r="A6" s="20"/>
      <c r="B6" s="20"/>
      <c r="C6" s="17"/>
      <c r="D6" s="17"/>
      <c r="E6" s="17"/>
      <c r="F6" s="17"/>
      <c r="G6" s="17"/>
      <c r="H6" s="17"/>
      <c r="I6" s="17"/>
      <c r="J6" s="17"/>
      <c r="K6" s="17"/>
      <c r="L6" s="17"/>
      <c r="M6" s="17"/>
      <c r="N6" s="17"/>
      <c r="O6" s="58"/>
      <c r="P6" s="58"/>
    </row>
    <row r="7" spans="1:18" ht="30" customHeight="1">
      <c r="A7" s="23"/>
      <c r="B7" s="357" t="s">
        <v>118</v>
      </c>
      <c r="C7" s="358"/>
      <c r="D7" s="359">
        <f>Dashboard!$D$8</f>
        <v>0</v>
      </c>
      <c r="E7" s="360"/>
      <c r="F7" s="99"/>
      <c r="G7" s="23"/>
      <c r="H7" s="18"/>
      <c r="I7" s="17"/>
      <c r="J7" s="17"/>
      <c r="K7" s="17"/>
      <c r="L7" s="17"/>
      <c r="M7" s="17"/>
      <c r="N7" s="17"/>
      <c r="O7" s="17"/>
      <c r="P7" s="17"/>
      <c r="Q7" s="17"/>
      <c r="R7" s="17"/>
    </row>
    <row r="8" spans="1:18" ht="20" customHeight="1">
      <c r="A8" s="23"/>
      <c r="B8" s="57"/>
      <c r="C8" s="57"/>
      <c r="D8" s="151"/>
      <c r="E8" s="151"/>
      <c r="F8" s="99"/>
      <c r="G8" s="23"/>
      <c r="H8" s="24"/>
      <c r="I8" s="17"/>
      <c r="J8" s="17"/>
      <c r="K8" s="17"/>
      <c r="L8" s="17"/>
      <c r="M8" s="17"/>
      <c r="N8" s="17"/>
      <c r="O8" s="17"/>
      <c r="P8" s="17"/>
      <c r="Q8" s="17"/>
      <c r="R8" s="17"/>
    </row>
    <row r="9" spans="1:18" ht="30" customHeight="1">
      <c r="A9" s="23"/>
      <c r="B9" s="355" t="s">
        <v>158</v>
      </c>
      <c r="C9" s="356"/>
      <c r="D9" s="356"/>
      <c r="E9" s="356"/>
      <c r="F9" s="356"/>
      <c r="G9" s="356"/>
      <c r="H9" s="356"/>
      <c r="I9" s="356"/>
      <c r="J9" s="356"/>
      <c r="K9" s="356"/>
      <c r="L9" s="17"/>
      <c r="M9" s="17"/>
      <c r="N9" s="17"/>
      <c r="O9" s="17"/>
      <c r="P9" s="17"/>
      <c r="Q9" s="17"/>
      <c r="R9" s="17"/>
    </row>
    <row r="10" spans="1:18" ht="20" customHeight="1">
      <c r="A10" s="9"/>
      <c r="B10" s="63"/>
      <c r="C10" s="10"/>
      <c r="D10" s="10"/>
      <c r="E10" s="99"/>
      <c r="F10" s="99"/>
      <c r="G10" s="9"/>
      <c r="H10" s="24"/>
      <c r="I10" s="10"/>
      <c r="J10" s="10"/>
      <c r="K10" s="17"/>
      <c r="L10" s="17"/>
      <c r="M10" s="17"/>
      <c r="N10" s="17"/>
      <c r="O10" s="17"/>
      <c r="P10" s="17"/>
      <c r="Q10" s="17"/>
      <c r="R10" s="17"/>
    </row>
    <row r="11" spans="1:18" s="116" customFormat="1" ht="35" customHeight="1">
      <c r="A11" s="115"/>
      <c r="B11" s="142" t="s">
        <v>245</v>
      </c>
      <c r="C11" s="57"/>
      <c r="D11" s="126"/>
      <c r="G11" s="127"/>
      <c r="H11" s="127"/>
      <c r="I11" s="127"/>
      <c r="J11" s="77"/>
      <c r="K11" s="77"/>
    </row>
    <row r="12" spans="1:18" ht="20" customHeight="1">
      <c r="A12" s="9"/>
      <c r="B12" s="9"/>
      <c r="C12" s="9"/>
      <c r="D12" s="9"/>
      <c r="E12" s="10"/>
      <c r="F12" s="9"/>
      <c r="G12" s="9"/>
      <c r="H12" s="10"/>
      <c r="I12" s="9"/>
      <c r="J12" s="9"/>
      <c r="K12" s="20"/>
      <c r="L12" s="20"/>
      <c r="M12" s="20"/>
      <c r="N12" s="20"/>
      <c r="O12" s="20"/>
      <c r="P12" s="20"/>
    </row>
    <row r="13" spans="1:18" s="150" customFormat="1" ht="25" customHeight="1" thickBot="1">
      <c r="A13" s="146"/>
      <c r="B13" s="368" t="s">
        <v>159</v>
      </c>
      <c r="C13" s="362"/>
      <c r="D13" s="362" t="s">
        <v>160</v>
      </c>
      <c r="E13" s="362"/>
      <c r="F13" s="362" t="s">
        <v>163</v>
      </c>
      <c r="G13" s="362"/>
      <c r="H13" s="362" t="s">
        <v>161</v>
      </c>
      <c r="I13" s="362"/>
      <c r="J13" s="362" t="s">
        <v>162</v>
      </c>
      <c r="K13" s="365"/>
      <c r="L13" s="149"/>
      <c r="M13" s="149"/>
      <c r="P13" s="149"/>
    </row>
    <row r="14" spans="1:18" s="148" customFormat="1" ht="40" customHeight="1" thickTop="1">
      <c r="A14" s="145"/>
      <c r="B14" s="367">
        <f>SUM(C33:C44)</f>
        <v>0</v>
      </c>
      <c r="C14" s="366"/>
      <c r="D14" s="366">
        <f>SUM(D33:D44)</f>
        <v>0</v>
      </c>
      <c r="E14" s="366"/>
      <c r="F14" s="361" t="str">
        <f>IF(MAX(C49:C68)=0,"No data",INDEX(B49:B68,MATCH(MAX(C49:C68),C49:C68,0)))</f>
        <v>No data</v>
      </c>
      <c r="G14" s="361"/>
      <c r="H14" s="363">
        <f>SUM(E33:E44)</f>
        <v>0</v>
      </c>
      <c r="I14" s="363"/>
      <c r="J14" s="363">
        <f>F44</f>
        <v>0</v>
      </c>
      <c r="K14" s="364"/>
      <c r="L14" s="147"/>
      <c r="P14" s="11"/>
    </row>
    <row r="15" spans="1:18" ht="20" customHeight="1">
      <c r="A15" s="20"/>
      <c r="B15" s="62"/>
      <c r="C15" s="62"/>
      <c r="D15" s="62"/>
      <c r="E15" s="62"/>
      <c r="F15" s="62"/>
      <c r="G15" s="62"/>
      <c r="H15" s="144"/>
      <c r="I15" s="17"/>
      <c r="J15" s="17"/>
      <c r="K15" s="144"/>
      <c r="L15" s="17"/>
      <c r="M15" s="17"/>
      <c r="N15" s="63"/>
      <c r="O15" s="17"/>
      <c r="P15" s="17"/>
    </row>
    <row r="16" spans="1:18" s="153" customFormat="1" ht="35" customHeight="1">
      <c r="A16" s="152"/>
      <c r="B16" s="142" t="s">
        <v>284</v>
      </c>
      <c r="G16" s="142" t="s">
        <v>246</v>
      </c>
      <c r="M16" s="152"/>
      <c r="N16" s="152"/>
      <c r="O16" s="152"/>
      <c r="P16" s="152"/>
    </row>
    <row r="17" spans="1:16" s="17" customFormat="1" ht="20" customHeight="1">
      <c r="A17" s="10"/>
      <c r="B17" s="10"/>
      <c r="C17" s="10"/>
      <c r="D17" s="10"/>
      <c r="E17" s="10"/>
      <c r="F17" s="10"/>
      <c r="G17" s="10"/>
      <c r="H17" s="10"/>
      <c r="I17" s="10"/>
      <c r="J17" s="10"/>
    </row>
    <row r="18" spans="1:16" ht="20" customHeight="1">
      <c r="A18" s="6"/>
      <c r="B18" s="239"/>
      <c r="C18" s="239"/>
      <c r="D18" s="239"/>
      <c r="E18" s="239"/>
      <c r="F18" s="239"/>
      <c r="G18" s="239"/>
      <c r="H18" s="239"/>
      <c r="I18" s="239"/>
      <c r="J18" s="239"/>
      <c r="K18" s="239"/>
      <c r="M18" s="20"/>
      <c r="N18" s="20"/>
      <c r="O18" s="20"/>
      <c r="P18" s="20"/>
    </row>
    <row r="19" spans="1:16" ht="20" customHeight="1">
      <c r="A19" s="6"/>
      <c r="B19" s="239"/>
      <c r="C19" s="239"/>
      <c r="D19" s="239"/>
      <c r="E19" s="239"/>
      <c r="F19" s="239"/>
      <c r="G19" s="239"/>
      <c r="H19" s="239"/>
      <c r="I19" s="239"/>
      <c r="J19" s="239"/>
      <c r="K19" s="239"/>
      <c r="M19" s="20"/>
      <c r="N19" s="20"/>
      <c r="O19" s="20"/>
      <c r="P19" s="20"/>
    </row>
    <row r="20" spans="1:16" ht="20" customHeight="1">
      <c r="A20" s="6"/>
      <c r="B20" s="239"/>
      <c r="C20" s="239"/>
      <c r="D20" s="239"/>
      <c r="E20" s="239"/>
      <c r="F20" s="239"/>
      <c r="G20" s="239"/>
      <c r="H20" s="239"/>
      <c r="I20" s="239"/>
      <c r="J20" s="239"/>
      <c r="K20" s="239"/>
      <c r="M20" s="20"/>
      <c r="N20" s="20"/>
      <c r="O20" s="20"/>
      <c r="P20" s="20"/>
    </row>
    <row r="21" spans="1:16" ht="20" customHeight="1">
      <c r="A21" s="6"/>
      <c r="B21" s="239"/>
      <c r="C21" s="239"/>
      <c r="D21" s="239"/>
      <c r="E21" s="239"/>
      <c r="F21" s="239"/>
      <c r="G21" s="239"/>
      <c r="H21" s="239"/>
      <c r="I21" s="239"/>
      <c r="J21" s="239"/>
      <c r="K21" s="239"/>
      <c r="M21" s="20"/>
      <c r="N21" s="20"/>
      <c r="O21" s="20"/>
      <c r="P21" s="20"/>
    </row>
    <row r="22" spans="1:16" ht="20" customHeight="1">
      <c r="A22" s="6"/>
      <c r="B22" s="239"/>
      <c r="C22" s="239"/>
      <c r="D22" s="239"/>
      <c r="E22" s="239"/>
      <c r="F22" s="239"/>
      <c r="G22" s="239"/>
      <c r="H22" s="239"/>
      <c r="I22" s="239"/>
      <c r="J22" s="239"/>
      <c r="K22" s="239"/>
      <c r="M22" s="20"/>
      <c r="N22" s="20"/>
      <c r="O22" s="20"/>
      <c r="P22" s="20"/>
    </row>
    <row r="23" spans="1:16" ht="20" customHeight="1">
      <c r="A23" s="6"/>
      <c r="B23" s="239"/>
      <c r="C23" s="239"/>
      <c r="D23" s="239"/>
      <c r="E23" s="239"/>
      <c r="F23" s="239"/>
      <c r="G23" s="239"/>
      <c r="H23" s="239"/>
      <c r="I23" s="239"/>
      <c r="J23" s="239"/>
      <c r="K23" s="239"/>
      <c r="M23" s="20"/>
      <c r="N23" s="20"/>
      <c r="O23" s="20"/>
      <c r="P23" s="20"/>
    </row>
    <row r="24" spans="1:16" ht="20" customHeight="1">
      <c r="A24" s="6"/>
      <c r="B24" s="239"/>
      <c r="C24" s="239"/>
      <c r="D24" s="239"/>
      <c r="E24" s="239"/>
      <c r="F24" s="239"/>
      <c r="G24" s="239"/>
      <c r="H24" s="239"/>
      <c r="I24" s="239"/>
      <c r="J24" s="239"/>
      <c r="K24" s="239"/>
      <c r="M24" s="20"/>
      <c r="N24" s="20"/>
      <c r="O24" s="20"/>
      <c r="P24" s="20"/>
    </row>
    <row r="25" spans="1:16" ht="20" customHeight="1">
      <c r="A25" s="6"/>
      <c r="B25" s="239"/>
      <c r="C25" s="239"/>
      <c r="D25" s="239"/>
      <c r="E25" s="239"/>
      <c r="F25" s="239"/>
      <c r="G25" s="239"/>
      <c r="H25" s="239"/>
      <c r="I25" s="239"/>
      <c r="J25" s="239"/>
      <c r="K25" s="239"/>
      <c r="M25" s="20"/>
      <c r="N25" s="20"/>
      <c r="O25" s="20"/>
      <c r="P25" s="20"/>
    </row>
    <row r="26" spans="1:16" ht="20" customHeight="1">
      <c r="A26" s="6"/>
      <c r="B26" s="239"/>
      <c r="C26" s="239"/>
      <c r="D26" s="239"/>
      <c r="E26" s="239"/>
      <c r="F26" s="239"/>
      <c r="G26" s="239"/>
      <c r="H26" s="239"/>
      <c r="I26" s="239"/>
      <c r="J26" s="239"/>
      <c r="K26" s="239"/>
      <c r="M26" s="20"/>
      <c r="N26" s="20"/>
      <c r="O26" s="20"/>
      <c r="P26" s="20"/>
    </row>
    <row r="27" spans="1:16" ht="20" customHeight="1">
      <c r="A27" s="6"/>
      <c r="B27" s="239"/>
      <c r="C27" s="239"/>
      <c r="D27" s="239"/>
      <c r="E27" s="239"/>
      <c r="F27" s="239"/>
      <c r="G27" s="239"/>
      <c r="H27" s="239"/>
      <c r="I27" s="239"/>
      <c r="J27" s="239"/>
      <c r="K27" s="239"/>
      <c r="M27" s="20"/>
      <c r="N27" s="20"/>
      <c r="O27" s="20"/>
      <c r="P27" s="20"/>
    </row>
    <row r="28" spans="1:16" ht="20" customHeight="1">
      <c r="A28" s="6"/>
      <c r="B28" s="239"/>
      <c r="C28" s="239"/>
      <c r="D28" s="239"/>
      <c r="E28" s="239"/>
      <c r="F28" s="239"/>
      <c r="G28" s="239"/>
      <c r="H28" s="239"/>
      <c r="I28" s="239"/>
      <c r="J28" s="239"/>
      <c r="K28" s="239"/>
      <c r="M28" s="20"/>
      <c r="N28" s="20"/>
      <c r="O28" s="20"/>
      <c r="P28" s="20"/>
    </row>
    <row r="29" spans="1:16" s="17" customFormat="1" ht="20" customHeight="1">
      <c r="A29" s="10"/>
      <c r="B29" s="10"/>
      <c r="C29" s="10"/>
      <c r="D29" s="10"/>
      <c r="E29" s="10"/>
      <c r="F29" s="10"/>
      <c r="G29" s="10"/>
      <c r="H29" s="10"/>
      <c r="I29" s="10"/>
      <c r="J29" s="10"/>
    </row>
    <row r="30" spans="1:16" s="116" customFormat="1" ht="35" customHeight="1">
      <c r="A30" s="115"/>
      <c r="B30" s="142" t="s">
        <v>247</v>
      </c>
      <c r="C30" s="57"/>
      <c r="D30" s="126"/>
      <c r="G30" s="127"/>
      <c r="H30" s="127"/>
      <c r="I30" s="127"/>
      <c r="J30" s="77"/>
      <c r="K30" s="77"/>
    </row>
    <row r="31" spans="1:16" ht="20" customHeight="1">
      <c r="A31" s="6"/>
      <c r="B31" s="10"/>
      <c r="C31" s="10"/>
      <c r="D31" s="10"/>
      <c r="E31" s="10"/>
      <c r="F31" s="10"/>
      <c r="G31" s="10"/>
      <c r="H31" s="10"/>
      <c r="I31" s="10"/>
      <c r="J31" s="10"/>
      <c r="K31" s="17"/>
      <c r="L31" s="17"/>
      <c r="M31" s="20"/>
      <c r="N31" s="20"/>
      <c r="O31" s="20"/>
      <c r="P31" s="20"/>
    </row>
    <row r="32" spans="1:16" s="214" customFormat="1" ht="30" customHeight="1">
      <c r="A32" s="114"/>
      <c r="B32" s="210" t="s">
        <v>104</v>
      </c>
      <c r="C32" s="211" t="s">
        <v>164</v>
      </c>
      <c r="D32" s="211" t="s">
        <v>165</v>
      </c>
      <c r="E32" s="211" t="s">
        <v>166</v>
      </c>
      <c r="F32" s="211" t="s">
        <v>167</v>
      </c>
      <c r="G32" s="211" t="s">
        <v>168</v>
      </c>
      <c r="H32" s="211" t="s">
        <v>169</v>
      </c>
      <c r="I32" s="211" t="s">
        <v>170</v>
      </c>
      <c r="J32" s="211" t="s">
        <v>171</v>
      </c>
      <c r="K32" s="212" t="s">
        <v>144</v>
      </c>
      <c r="L32" s="213"/>
      <c r="M32" s="213"/>
      <c r="N32" s="213"/>
      <c r="O32" s="213"/>
      <c r="P32" s="213"/>
    </row>
    <row r="33" spans="1:16" ht="20" customHeight="1">
      <c r="A33" s="6"/>
      <c r="B33" s="95" t="s">
        <v>69</v>
      </c>
      <c r="C33" s="158">
        <f>SUMIFS(RegisterTable[CREDIT],RegisterTable[DATE],"&gt;="&amp;DATE($D$7,1,1),RegisterTable[DATE],"&lt;="&amp;EOMONTH(DATE($D$7,1,1),0))</f>
        <v>0</v>
      </c>
      <c r="D33" s="158">
        <f>SUMIFS(RegisterTable[DEBIT],RegisterTable[DATE],"&gt;="&amp;DATE($D$7,1,1),RegisterTable[DATE],"&lt;="&amp;EOMONTH(DATE($D$7,1,1),0))</f>
        <v>0</v>
      </c>
      <c r="E33" s="158">
        <f t="shared" ref="E33:E44" si="0">C33-D33</f>
        <v>0</v>
      </c>
      <c r="F33" s="158">
        <f>Settings!$D$10+SUMIFS(RegisterTable[CREDIT],RegisterTable[DATE],"&lt;="&amp;EOMONTH(DATE($D$7,1,1),0))-SUMIFS(RegisterTable[DEBIT],RegisterTable[DATE],"&lt;="&amp;EOMONTH(DATE($D$7,1,1),0))</f>
        <v>0</v>
      </c>
      <c r="G33" s="95">
        <f>COUNTIFS(RegisterTable[DATE],"&gt;="&amp;DATE($D$7,1,1),RegisterTable[DATE],"&lt;="&amp;EOMONTH(DATE($D$7,1,1),0))</f>
        <v>0</v>
      </c>
      <c r="H33" s="156">
        <f>IFERROR(COUNTIFS(RegisterTable[DATE],"&gt;="&amp;DATE($D$7,1,1),RegisterTable[DATE],"&lt;="&amp;EOMONTH(DATE($D$7,1,1),0),RegisterTable[CLEARED],"Yes")/G33,0)</f>
        <v>0</v>
      </c>
      <c r="I33" s="95">
        <f>COUNTIFS(RegisterTable[DATE],"&gt;="&amp;DATE($D$7,1,1),RegisterTable[DATE],"&lt;="&amp;EOMONTH(DATE($D$7,1,1),0),RegisterTable[TYPE],"Check")</f>
        <v>0</v>
      </c>
      <c r="J33" s="96">
        <f>SUMIFS(RegisterTable[DEBIT],RegisterTable[DATE],"&gt;="&amp;DATE($D$7,1,1),RegisterTable[DATE],"&lt;="&amp;EOMONTH(DATE($D$7,1,1),0),RegisterTable[CLEARED],"No")+SUMIFS(RegisterTable[CREDIT],RegisterTable[DATE],"&gt;="&amp;DATE($D$7,1,1),RegisterTable[DATE],"&lt;="&amp;EOMONTH(DATE($D$7,1,1),0),RegisterTable[CLEARED],"No")</f>
        <v>0</v>
      </c>
      <c r="K33" s="95" t="str">
        <f t="shared" ref="K33:K44" si="1">IF(G33=0,"NO DATA",IF(H33=1,"CLEARED",IF(H33&gt;=0.9,"REVIEW","ATTENTION")))</f>
        <v>NO DATA</v>
      </c>
      <c r="L33" s="20"/>
      <c r="M33" s="20"/>
      <c r="N33" s="20"/>
      <c r="O33" s="20"/>
      <c r="P33" s="20"/>
    </row>
    <row r="34" spans="1:16" ht="20" customHeight="1">
      <c r="A34" s="6"/>
      <c r="B34" s="85" t="s">
        <v>72</v>
      </c>
      <c r="C34" s="157">
        <f>SUMIFS(RegisterTable[CREDIT],RegisterTable[DATE],"&gt;="&amp;DATE($D$7,2,1),RegisterTable[DATE],"&lt;="&amp;EOMONTH(DATE($D$7,2,1),0))</f>
        <v>0</v>
      </c>
      <c r="D34" s="157">
        <f>SUMIFS(RegisterTable[DEBIT],RegisterTable[DATE],"&gt;="&amp;DATE($D$7,2,1),RegisterTable[DATE],"&lt;="&amp;EOMONTH(DATE($D$7,2,1),0))</f>
        <v>0</v>
      </c>
      <c r="E34" s="157">
        <f t="shared" si="0"/>
        <v>0</v>
      </c>
      <c r="F34" s="157">
        <f>Settings!$D$10+SUMIFS(RegisterTable[CREDIT],RegisterTable[DATE],"&lt;="&amp;EOMONTH(DATE($D$7,2,1),0))-SUMIFS(RegisterTable[DEBIT],RegisterTable[DATE],"&lt;="&amp;EOMONTH(DATE($D$7,2,1),0))</f>
        <v>0</v>
      </c>
      <c r="G34" s="85">
        <f>COUNTIFS(RegisterTable[DATE],"&gt;="&amp;DATE($D$7,2,1),RegisterTable[DATE],"&lt;="&amp;EOMONTH(DATE($D$7,2,1),0))</f>
        <v>0</v>
      </c>
      <c r="H34" s="155">
        <f>IFERROR(COUNTIFS(RegisterTable[DATE],"&gt;="&amp;DATE($D$7,2,1),RegisterTable[DATE],"&lt;="&amp;EOMONTH(DATE($D$7,2,1),0),RegisterTable[CLEARED],"Yes")/G34,0)</f>
        <v>0</v>
      </c>
      <c r="I34" s="85">
        <f>COUNTIFS(RegisterTable[DATE],"&gt;="&amp;DATE($D$7,2,1),RegisterTable[DATE],"&lt;="&amp;EOMONTH(DATE($D$7,2,1),0),RegisterTable[TYPE],"Check")</f>
        <v>0</v>
      </c>
      <c r="J34" s="86">
        <f>SUMIFS(RegisterTable[DEBIT],RegisterTable[DATE],"&gt;="&amp;DATE($D$7,2,1),RegisterTable[DATE],"&lt;="&amp;EOMONTH(DATE($D$7,2,1),0),RegisterTable[CLEARED],"No")+SUMIFS(RegisterTable[CREDIT],RegisterTable[DATE],"&gt;="&amp;DATE($D$7,2,1),RegisterTable[DATE],"&lt;="&amp;EOMONTH(DATE($D$7,2,1),0),RegisterTable[CLEARED],"No")</f>
        <v>0</v>
      </c>
      <c r="K34" s="85" t="str">
        <f t="shared" si="1"/>
        <v>NO DATA</v>
      </c>
      <c r="L34" s="20"/>
      <c r="M34" s="20"/>
      <c r="N34" s="20"/>
      <c r="O34" s="20"/>
      <c r="P34" s="20"/>
    </row>
    <row r="35" spans="1:16" ht="20" customHeight="1">
      <c r="A35" s="6"/>
      <c r="B35" s="85" t="s">
        <v>74</v>
      </c>
      <c r="C35" s="157">
        <f>SUMIFS(RegisterTable[CREDIT],RegisterTable[DATE],"&gt;="&amp;DATE($D$7,3,1),RegisterTable[DATE],"&lt;="&amp;EOMONTH(DATE($D$7,3,1),0))</f>
        <v>0</v>
      </c>
      <c r="D35" s="157">
        <f>SUMIFS(RegisterTable[DEBIT],RegisterTable[DATE],"&gt;="&amp;DATE($D$7,3,1),RegisterTable[DATE],"&lt;="&amp;EOMONTH(DATE($D$7,3,1),0))</f>
        <v>0</v>
      </c>
      <c r="E35" s="157">
        <f t="shared" si="0"/>
        <v>0</v>
      </c>
      <c r="F35" s="157">
        <f>Settings!$D$10+SUMIFS(RegisterTable[CREDIT],RegisterTable[DATE],"&lt;="&amp;EOMONTH(DATE($D$7,3,1),0))-SUMIFS(RegisterTable[DEBIT],RegisterTable[DATE],"&lt;="&amp;EOMONTH(DATE($D$7,3,1),0))</f>
        <v>0</v>
      </c>
      <c r="G35" s="85">
        <f>COUNTIFS(RegisterTable[DATE],"&gt;="&amp;DATE($D$7,3,1),RegisterTable[DATE],"&lt;="&amp;EOMONTH(DATE($D$7,3,1),0))</f>
        <v>0</v>
      </c>
      <c r="H35" s="155">
        <f>IFERROR(COUNTIFS(RegisterTable[DATE],"&gt;="&amp;DATE($D$7,3,1),RegisterTable[DATE],"&lt;="&amp;EOMONTH(DATE($D$7,3,1),0),RegisterTable[CLEARED],"Yes")/G35,0)</f>
        <v>0</v>
      </c>
      <c r="I35" s="85">
        <f>COUNTIFS(RegisterTable[DATE],"&gt;="&amp;DATE($D$7,3,1),RegisterTable[DATE],"&lt;="&amp;EOMONTH(DATE($D$7,3,1),0),RegisterTable[TYPE],"Check")</f>
        <v>0</v>
      </c>
      <c r="J35" s="86">
        <f>SUMIFS(RegisterTable[DEBIT],RegisterTable[DATE],"&gt;="&amp;DATE($D$7,3,1),RegisterTable[DATE],"&lt;="&amp;EOMONTH(DATE($D$7,3,1),0),RegisterTable[CLEARED],"No")+SUMIFS(RegisterTable[CREDIT],RegisterTable[DATE],"&gt;="&amp;DATE($D$7,3,1),RegisterTable[DATE],"&lt;="&amp;EOMONTH(DATE($D$7,3,1),0),RegisterTable[CLEARED],"No")</f>
        <v>0</v>
      </c>
      <c r="K35" s="85" t="str">
        <f t="shared" si="1"/>
        <v>NO DATA</v>
      </c>
      <c r="L35" s="20"/>
      <c r="M35" s="20"/>
      <c r="N35" s="20"/>
      <c r="O35" s="20"/>
      <c r="P35" s="20"/>
    </row>
    <row r="36" spans="1:16" ht="20" customHeight="1">
      <c r="A36" s="6"/>
      <c r="B36" s="85" t="s">
        <v>77</v>
      </c>
      <c r="C36" s="157">
        <f>SUMIFS(RegisterTable[CREDIT],RegisterTable[DATE],"&gt;="&amp;DATE($D$7,4,1),RegisterTable[DATE],"&lt;="&amp;EOMONTH(DATE($D$7,4,1),0))</f>
        <v>0</v>
      </c>
      <c r="D36" s="157">
        <f>SUMIFS(RegisterTable[DEBIT],RegisterTable[DATE],"&gt;="&amp;DATE($D$7,4,1),RegisterTable[DATE],"&lt;="&amp;EOMONTH(DATE($D$7,4,1),0))</f>
        <v>0</v>
      </c>
      <c r="E36" s="157">
        <f t="shared" si="0"/>
        <v>0</v>
      </c>
      <c r="F36" s="157">
        <f>Settings!$D$10+SUMIFS(RegisterTable[CREDIT],RegisterTable[DATE],"&lt;="&amp;EOMONTH(DATE($D$7,4,1),0))-SUMIFS(RegisterTable[DEBIT],RegisterTable[DATE],"&lt;="&amp;EOMONTH(DATE($D$7,4,1),0))</f>
        <v>0</v>
      </c>
      <c r="G36" s="85">
        <f>COUNTIFS(RegisterTable[DATE],"&gt;="&amp;DATE($D$7,4,1),RegisterTable[DATE],"&lt;="&amp;EOMONTH(DATE($D$7,4,1),0))</f>
        <v>0</v>
      </c>
      <c r="H36" s="155">
        <f>IFERROR(COUNTIFS(RegisterTable[DATE],"&gt;="&amp;DATE($D$7,4,1),RegisterTable[DATE],"&lt;="&amp;EOMONTH(DATE($D$7,4,1),0),RegisterTable[CLEARED],"Yes")/G36,0)</f>
        <v>0</v>
      </c>
      <c r="I36" s="85">
        <f>COUNTIFS(RegisterTable[DATE],"&gt;="&amp;DATE($D$7,4,1),RegisterTable[DATE],"&lt;="&amp;EOMONTH(DATE($D$7,4,1),0),RegisterTable[TYPE],"Check")</f>
        <v>0</v>
      </c>
      <c r="J36" s="86">
        <f>SUMIFS(RegisterTable[DEBIT],RegisterTable[DATE],"&gt;="&amp;DATE($D$7,4,1),RegisterTable[DATE],"&lt;="&amp;EOMONTH(DATE($D$7,4,1),0),RegisterTable[CLEARED],"No")+SUMIFS(RegisterTable[CREDIT],RegisterTable[DATE],"&gt;="&amp;DATE($D$7,4,1),RegisterTable[DATE],"&lt;="&amp;EOMONTH(DATE($D$7,4,1),0),RegisterTable[CLEARED],"No")</f>
        <v>0</v>
      </c>
      <c r="K36" s="85" t="str">
        <f t="shared" si="1"/>
        <v>NO DATA</v>
      </c>
      <c r="L36" s="20"/>
      <c r="M36" s="20"/>
      <c r="N36" s="20"/>
      <c r="O36" s="20"/>
      <c r="P36" s="20"/>
    </row>
    <row r="37" spans="1:16" ht="20" customHeight="1">
      <c r="A37" s="6"/>
      <c r="B37" s="85" t="s">
        <v>79</v>
      </c>
      <c r="C37" s="157">
        <f>SUMIFS(RegisterTable[CREDIT],RegisterTable[DATE],"&gt;="&amp;DATE($D$7,5,1),RegisterTable[DATE],"&lt;="&amp;EOMONTH(DATE($D$7,5,1),0))</f>
        <v>0</v>
      </c>
      <c r="D37" s="157">
        <f>SUMIFS(RegisterTable[DEBIT],RegisterTable[DATE],"&gt;="&amp;DATE($D$7,5,1),RegisterTable[DATE],"&lt;="&amp;EOMONTH(DATE($D$7,5,1),0))</f>
        <v>0</v>
      </c>
      <c r="E37" s="157">
        <f t="shared" si="0"/>
        <v>0</v>
      </c>
      <c r="F37" s="157">
        <f>Settings!$D$10+SUMIFS(RegisterTable[CREDIT],RegisterTable[DATE],"&lt;="&amp;EOMONTH(DATE($D$7,5,1),0))-SUMIFS(RegisterTable[DEBIT],RegisterTable[DATE],"&lt;="&amp;EOMONTH(DATE($D$7,5,1),0))</f>
        <v>0</v>
      </c>
      <c r="G37" s="85">
        <f>COUNTIFS(RegisterTable[DATE],"&gt;="&amp;DATE($D$7,5,1),RegisterTable[DATE],"&lt;="&amp;EOMONTH(DATE($D$7,5,1),0))</f>
        <v>0</v>
      </c>
      <c r="H37" s="155">
        <f>IFERROR(COUNTIFS(RegisterTable[DATE],"&gt;="&amp;DATE($D$7,5,1),RegisterTable[DATE],"&lt;="&amp;EOMONTH(DATE($D$7,5,1),0),RegisterTable[CLEARED],"Yes")/G37,0)</f>
        <v>0</v>
      </c>
      <c r="I37" s="85">
        <f>COUNTIFS(RegisterTable[DATE],"&gt;="&amp;DATE($D$7,5,1),RegisterTable[DATE],"&lt;="&amp;EOMONTH(DATE($D$7,5,1),0),RegisterTable[TYPE],"Check")</f>
        <v>0</v>
      </c>
      <c r="J37" s="86">
        <f>SUMIFS(RegisterTable[DEBIT],RegisterTable[DATE],"&gt;="&amp;DATE($D$7,5,1),RegisterTable[DATE],"&lt;="&amp;EOMONTH(DATE($D$7,5,1),0),RegisterTable[CLEARED],"No")+SUMIFS(RegisterTable[CREDIT],RegisterTable[DATE],"&gt;="&amp;DATE($D$7,5,1),RegisterTable[DATE],"&lt;="&amp;EOMONTH(DATE($D$7,5,1),0),RegisterTable[CLEARED],"No")</f>
        <v>0</v>
      </c>
      <c r="K37" s="85" t="str">
        <f t="shared" si="1"/>
        <v>NO DATA</v>
      </c>
      <c r="L37" s="20"/>
      <c r="M37" s="20"/>
      <c r="N37" s="20"/>
      <c r="O37" s="20"/>
      <c r="P37" s="20"/>
    </row>
    <row r="38" spans="1:16" ht="20" customHeight="1">
      <c r="A38" s="6"/>
      <c r="B38" s="85" t="s">
        <v>51</v>
      </c>
      <c r="C38" s="157">
        <f>SUMIFS(RegisterTable[CREDIT],RegisterTable[DATE],"&gt;="&amp;DATE($D$7,6,1),RegisterTable[DATE],"&lt;="&amp;EOMONTH(DATE($D$7,6,1),0))</f>
        <v>0</v>
      </c>
      <c r="D38" s="157">
        <f>SUMIFS(RegisterTable[DEBIT],RegisterTable[DATE],"&gt;="&amp;DATE($D$7,6,1),RegisterTable[DATE],"&lt;="&amp;EOMONTH(DATE($D$7,6,1),0))</f>
        <v>0</v>
      </c>
      <c r="E38" s="157">
        <f t="shared" si="0"/>
        <v>0</v>
      </c>
      <c r="F38" s="157">
        <f>Settings!$D$10+SUMIFS(RegisterTable[CREDIT],RegisterTable[DATE],"&lt;="&amp;EOMONTH(DATE($D$7,6,1),0))-SUMIFS(RegisterTable[DEBIT],RegisterTable[DATE],"&lt;="&amp;EOMONTH(DATE($D$7,6,1),0))</f>
        <v>0</v>
      </c>
      <c r="G38" s="85">
        <f>COUNTIFS(RegisterTable[DATE],"&gt;="&amp;DATE($D$7,6,1),RegisterTable[DATE],"&lt;="&amp;EOMONTH(DATE($D$7,6,1),0))</f>
        <v>0</v>
      </c>
      <c r="H38" s="155">
        <f>IFERROR(COUNTIFS(RegisterTable[DATE],"&gt;="&amp;DATE($D$7,6,1),RegisterTable[DATE],"&lt;="&amp;EOMONTH(DATE($D$7,6,1),0),RegisterTable[CLEARED],"Yes")/G38,0)</f>
        <v>0</v>
      </c>
      <c r="I38" s="85">
        <f>COUNTIFS(RegisterTable[DATE],"&gt;="&amp;DATE($D$7,6,1),RegisterTable[DATE],"&lt;="&amp;EOMONTH(DATE($D$7,6,1),0),RegisterTable[TYPE],"Check")</f>
        <v>0</v>
      </c>
      <c r="J38" s="86">
        <f>SUMIFS(RegisterTable[DEBIT],RegisterTable[DATE],"&gt;="&amp;DATE($D$7,6,1),RegisterTable[DATE],"&lt;="&amp;EOMONTH(DATE($D$7,6,1),0),RegisterTable[CLEARED],"No")+SUMIFS(RegisterTable[CREDIT],RegisterTable[DATE],"&gt;="&amp;DATE($D$7,6,1),RegisterTable[DATE],"&lt;="&amp;EOMONTH(DATE($D$7,6,1),0),RegisterTable[CLEARED],"No")</f>
        <v>0</v>
      </c>
      <c r="K38" s="85" t="str">
        <f t="shared" si="1"/>
        <v>NO DATA</v>
      </c>
      <c r="L38" s="20"/>
      <c r="M38" s="20"/>
      <c r="N38" s="20"/>
      <c r="O38" s="20"/>
      <c r="P38" s="20"/>
    </row>
    <row r="39" spans="1:16" ht="20" customHeight="1">
      <c r="A39" s="6"/>
      <c r="B39" s="85" t="s">
        <v>82</v>
      </c>
      <c r="C39" s="157">
        <f>SUMIFS(RegisterTable[CREDIT],RegisterTable[DATE],"&gt;="&amp;DATE($D$7,7,1),RegisterTable[DATE],"&lt;="&amp;EOMONTH(DATE($D$7,7,1),0))</f>
        <v>0</v>
      </c>
      <c r="D39" s="157">
        <f>SUMIFS(RegisterTable[DEBIT],RegisterTable[DATE],"&gt;="&amp;DATE($D$7,7,1),RegisterTable[DATE],"&lt;="&amp;EOMONTH(DATE($D$7,7,1),0))</f>
        <v>0</v>
      </c>
      <c r="E39" s="157">
        <f t="shared" si="0"/>
        <v>0</v>
      </c>
      <c r="F39" s="157">
        <f>Settings!$D$10+SUMIFS(RegisterTable[CREDIT],RegisterTable[DATE],"&lt;="&amp;EOMONTH(DATE($D$7,7,1),0))-SUMIFS(RegisterTable[DEBIT],RegisterTable[DATE],"&lt;="&amp;EOMONTH(DATE($D$7,7,1),0))</f>
        <v>0</v>
      </c>
      <c r="G39" s="85">
        <f>COUNTIFS(RegisterTable[DATE],"&gt;="&amp;DATE($D$7,7,1),RegisterTable[DATE],"&lt;="&amp;EOMONTH(DATE($D$7,7,1),0))</f>
        <v>0</v>
      </c>
      <c r="H39" s="155">
        <f>IFERROR(COUNTIFS(RegisterTable[DATE],"&gt;="&amp;DATE($D$7,7,1),RegisterTable[DATE],"&lt;="&amp;EOMONTH(DATE($D$7,7,1),0),RegisterTable[CLEARED],"Yes")/G39,0)</f>
        <v>0</v>
      </c>
      <c r="I39" s="85">
        <f>COUNTIFS(RegisterTable[DATE],"&gt;="&amp;DATE($D$7,7,1),RegisterTable[DATE],"&lt;="&amp;EOMONTH(DATE($D$7,7,1),0),RegisterTable[TYPE],"Check")</f>
        <v>0</v>
      </c>
      <c r="J39" s="86">
        <f>SUMIFS(RegisterTable[DEBIT],RegisterTable[DATE],"&gt;="&amp;DATE($D$7,7,1),RegisterTable[DATE],"&lt;="&amp;EOMONTH(DATE($D$7,7,1),0),RegisterTable[CLEARED],"No")+SUMIFS(RegisterTable[CREDIT],RegisterTable[DATE],"&gt;="&amp;DATE($D$7,7,1),RegisterTable[DATE],"&lt;="&amp;EOMONTH(DATE($D$7,7,1),0),RegisterTable[CLEARED],"No")</f>
        <v>0</v>
      </c>
      <c r="K39" s="85" t="str">
        <f t="shared" si="1"/>
        <v>NO DATA</v>
      </c>
      <c r="L39" s="20"/>
      <c r="M39" s="20"/>
      <c r="N39" s="20"/>
      <c r="O39" s="20"/>
      <c r="P39" s="20"/>
    </row>
    <row r="40" spans="1:16" ht="20" customHeight="1">
      <c r="A40" s="6"/>
      <c r="B40" s="85" t="s">
        <v>83</v>
      </c>
      <c r="C40" s="157">
        <f>SUMIFS(RegisterTable[CREDIT],RegisterTable[DATE],"&gt;="&amp;DATE($D$7,8,1),RegisterTable[DATE],"&lt;="&amp;EOMONTH(DATE($D$7,8,1),0))</f>
        <v>0</v>
      </c>
      <c r="D40" s="157">
        <f>SUMIFS(RegisterTable[DEBIT],RegisterTable[DATE],"&gt;="&amp;DATE($D$7,8,1),RegisterTable[DATE],"&lt;="&amp;EOMONTH(DATE($D$7,8,1),0))</f>
        <v>0</v>
      </c>
      <c r="E40" s="157">
        <f t="shared" si="0"/>
        <v>0</v>
      </c>
      <c r="F40" s="157">
        <f>Settings!$D$10+SUMIFS(RegisterTable[CREDIT],RegisterTable[DATE],"&lt;="&amp;EOMONTH(DATE($D$7,8,1),0))-SUMIFS(RegisterTable[DEBIT],RegisterTable[DATE],"&lt;="&amp;EOMONTH(DATE($D$7,8,1),0))</f>
        <v>0</v>
      </c>
      <c r="G40" s="85">
        <f>COUNTIFS(RegisterTable[DATE],"&gt;="&amp;DATE($D$7,8,1),RegisterTable[DATE],"&lt;="&amp;EOMONTH(DATE($D$7,8,1),0))</f>
        <v>0</v>
      </c>
      <c r="H40" s="155">
        <f>IFERROR(COUNTIFS(RegisterTable[DATE],"&gt;="&amp;DATE($D$7,8,1),RegisterTable[DATE],"&lt;="&amp;EOMONTH(DATE($D$7,8,1),0),RegisterTable[CLEARED],"Yes")/G40,0)</f>
        <v>0</v>
      </c>
      <c r="I40" s="85">
        <f>COUNTIFS(RegisterTable[DATE],"&gt;="&amp;DATE($D$7,8,1),RegisterTable[DATE],"&lt;="&amp;EOMONTH(DATE($D$7,8,1),0),RegisterTable[TYPE],"Check")</f>
        <v>0</v>
      </c>
      <c r="J40" s="86">
        <f>SUMIFS(RegisterTable[DEBIT],RegisterTable[DATE],"&gt;="&amp;DATE($D$7,8,1),RegisterTable[DATE],"&lt;="&amp;EOMONTH(DATE($D$7,8,1),0),RegisterTable[CLEARED],"No")+SUMIFS(RegisterTable[CREDIT],RegisterTable[DATE],"&gt;="&amp;DATE($D$7,8,1),RegisterTable[DATE],"&lt;="&amp;EOMONTH(DATE($D$7,8,1),0),RegisterTable[CLEARED],"No")</f>
        <v>0</v>
      </c>
      <c r="K40" s="85" t="str">
        <f t="shared" si="1"/>
        <v>NO DATA</v>
      </c>
      <c r="L40" s="20"/>
      <c r="M40" s="20"/>
      <c r="N40" s="20"/>
      <c r="O40" s="20"/>
      <c r="P40" s="20"/>
    </row>
    <row r="41" spans="1:16" ht="20" customHeight="1">
      <c r="A41" s="6"/>
      <c r="B41" s="85" t="s">
        <v>84</v>
      </c>
      <c r="C41" s="157">
        <f>SUMIFS(RegisterTable[CREDIT],RegisterTable[DATE],"&gt;="&amp;DATE($D$7,9,1),RegisterTable[DATE],"&lt;="&amp;EOMONTH(DATE($D$7,9,1),0))</f>
        <v>0</v>
      </c>
      <c r="D41" s="157">
        <f>SUMIFS(RegisterTable[DEBIT],RegisterTable[DATE],"&gt;="&amp;DATE($D$7,9,1),RegisterTable[DATE],"&lt;="&amp;EOMONTH(DATE($D$7,9,1),0))</f>
        <v>0</v>
      </c>
      <c r="E41" s="157">
        <f t="shared" si="0"/>
        <v>0</v>
      </c>
      <c r="F41" s="157">
        <f>Settings!$D$10+SUMIFS(RegisterTable[CREDIT],RegisterTable[DATE],"&lt;="&amp;EOMONTH(DATE($D$7,9,1),0))-SUMIFS(RegisterTable[DEBIT],RegisterTable[DATE],"&lt;="&amp;EOMONTH(DATE($D$7,9,1),0))</f>
        <v>0</v>
      </c>
      <c r="G41" s="85">
        <f>COUNTIFS(RegisterTable[DATE],"&gt;="&amp;DATE($D$7,9,1),RegisterTable[DATE],"&lt;="&amp;EOMONTH(DATE($D$7,9,1),0))</f>
        <v>0</v>
      </c>
      <c r="H41" s="155">
        <f>IFERROR(COUNTIFS(RegisterTable[DATE],"&gt;="&amp;DATE($D$7,9,1),RegisterTable[DATE],"&lt;="&amp;EOMONTH(DATE($D$7,9,1),0),RegisterTable[CLEARED],"Yes")/G41,0)</f>
        <v>0</v>
      </c>
      <c r="I41" s="85">
        <f>COUNTIFS(RegisterTable[DATE],"&gt;="&amp;DATE($D$7,9,1),RegisterTable[DATE],"&lt;="&amp;EOMONTH(DATE($D$7,9,1),0),RegisterTable[TYPE],"Check")</f>
        <v>0</v>
      </c>
      <c r="J41" s="86">
        <f>SUMIFS(RegisterTable[DEBIT],RegisterTable[DATE],"&gt;="&amp;DATE($D$7,9,1),RegisterTable[DATE],"&lt;="&amp;EOMONTH(DATE($D$7,9,1),0),RegisterTable[CLEARED],"No")+SUMIFS(RegisterTable[CREDIT],RegisterTable[DATE],"&gt;="&amp;DATE($D$7,9,1),RegisterTable[DATE],"&lt;="&amp;EOMONTH(DATE($D$7,9,1),0),RegisterTable[CLEARED],"No")</f>
        <v>0</v>
      </c>
      <c r="K41" s="85" t="str">
        <f t="shared" si="1"/>
        <v>NO DATA</v>
      </c>
      <c r="L41" s="20"/>
      <c r="M41" s="20"/>
      <c r="N41" s="20"/>
      <c r="O41" s="20"/>
      <c r="P41" s="20"/>
    </row>
    <row r="42" spans="1:16" ht="20" customHeight="1">
      <c r="A42" s="6"/>
      <c r="B42" s="85" t="s">
        <v>86</v>
      </c>
      <c r="C42" s="157">
        <f>SUMIFS(RegisterTable[CREDIT],RegisterTable[DATE],"&gt;="&amp;DATE($D$7,10,1),RegisterTable[DATE],"&lt;="&amp;EOMONTH(DATE($D$7,10,1),0))</f>
        <v>0</v>
      </c>
      <c r="D42" s="157">
        <f>SUMIFS(RegisterTable[DEBIT],RegisterTable[DATE],"&gt;="&amp;DATE($D$7,10,1),RegisterTable[DATE],"&lt;="&amp;EOMONTH(DATE($D$7,10,1),0))</f>
        <v>0</v>
      </c>
      <c r="E42" s="157">
        <f t="shared" si="0"/>
        <v>0</v>
      </c>
      <c r="F42" s="157">
        <f>Settings!$D$10+SUMIFS(RegisterTable[CREDIT],RegisterTable[DATE],"&lt;="&amp;EOMONTH(DATE($D$7,10,1),0))-SUMIFS(RegisterTable[DEBIT],RegisterTable[DATE],"&lt;="&amp;EOMONTH(DATE($D$7,10,1),0))</f>
        <v>0</v>
      </c>
      <c r="G42" s="85">
        <f>COUNTIFS(RegisterTable[DATE],"&gt;="&amp;DATE($D$7,10,1),RegisterTable[DATE],"&lt;="&amp;EOMONTH(DATE($D$7,10,1),0))</f>
        <v>0</v>
      </c>
      <c r="H42" s="155">
        <f>IFERROR(COUNTIFS(RegisterTable[DATE],"&gt;="&amp;DATE($D$7,10,1),RegisterTable[DATE],"&lt;="&amp;EOMONTH(DATE($D$7,10,1),0),RegisterTable[CLEARED],"Yes")/G42,0)</f>
        <v>0</v>
      </c>
      <c r="I42" s="85">
        <f>COUNTIFS(RegisterTable[DATE],"&gt;="&amp;DATE($D$7,10,1),RegisterTable[DATE],"&lt;="&amp;EOMONTH(DATE($D$7,10,1),0),RegisterTable[TYPE],"Check")</f>
        <v>0</v>
      </c>
      <c r="J42" s="86">
        <f>SUMIFS(RegisterTable[DEBIT],RegisterTable[DATE],"&gt;="&amp;DATE($D$7,10,1),RegisterTable[DATE],"&lt;="&amp;EOMONTH(DATE($D$7,10,1),0),RegisterTable[CLEARED],"No")+SUMIFS(RegisterTable[CREDIT],RegisterTable[DATE],"&gt;="&amp;DATE($D$7,10,1),RegisterTable[DATE],"&lt;="&amp;EOMONTH(DATE($D$7,10,1),0),RegisterTable[CLEARED],"No")</f>
        <v>0</v>
      </c>
      <c r="K42" s="85" t="str">
        <f t="shared" si="1"/>
        <v>NO DATA</v>
      </c>
      <c r="L42" s="20"/>
      <c r="M42" s="20"/>
      <c r="N42" s="20"/>
      <c r="O42" s="20"/>
      <c r="P42" s="20"/>
    </row>
    <row r="43" spans="1:16" ht="20" customHeight="1">
      <c r="A43" s="6"/>
      <c r="B43" s="85" t="s">
        <v>88</v>
      </c>
      <c r="C43" s="157">
        <f>SUMIFS(RegisterTable[CREDIT],RegisterTable[DATE],"&gt;="&amp;DATE($D$7,11,1),RegisterTable[DATE],"&lt;="&amp;EOMONTH(DATE($D$7,11,1),0))</f>
        <v>0</v>
      </c>
      <c r="D43" s="157">
        <f>SUMIFS(RegisterTable[DEBIT],RegisterTable[DATE],"&gt;="&amp;DATE($D$7,11,1),RegisterTable[DATE],"&lt;="&amp;EOMONTH(DATE($D$7,11,1),0))</f>
        <v>0</v>
      </c>
      <c r="E43" s="157">
        <f t="shared" si="0"/>
        <v>0</v>
      </c>
      <c r="F43" s="157">
        <f>Settings!$D$10+SUMIFS(RegisterTable[CREDIT],RegisterTable[DATE],"&lt;="&amp;EOMONTH(DATE($D$7,11,1),0))-SUMIFS(RegisterTable[DEBIT],RegisterTable[DATE],"&lt;="&amp;EOMONTH(DATE($D$7,11,1),0))</f>
        <v>0</v>
      </c>
      <c r="G43" s="85">
        <f>COUNTIFS(RegisterTable[DATE],"&gt;="&amp;DATE($D$7,11,1),RegisterTable[DATE],"&lt;="&amp;EOMONTH(DATE($D$7,11,1),0))</f>
        <v>0</v>
      </c>
      <c r="H43" s="155">
        <f>IFERROR(COUNTIFS(RegisterTable[DATE],"&gt;="&amp;DATE($D$7,11,1),RegisterTable[DATE],"&lt;="&amp;EOMONTH(DATE($D$7,11,1),0),RegisterTable[CLEARED],"Yes")/G43,0)</f>
        <v>0</v>
      </c>
      <c r="I43" s="85">
        <f>COUNTIFS(RegisterTable[DATE],"&gt;="&amp;DATE($D$7,11,1),RegisterTable[DATE],"&lt;="&amp;EOMONTH(DATE($D$7,11,1),0),RegisterTable[TYPE],"Check")</f>
        <v>0</v>
      </c>
      <c r="J43" s="86">
        <f>SUMIFS(RegisterTable[DEBIT],RegisterTable[DATE],"&gt;="&amp;DATE($D$7,11,1),RegisterTable[DATE],"&lt;="&amp;EOMONTH(DATE($D$7,11,1),0),RegisterTable[CLEARED],"No")+SUMIFS(RegisterTable[CREDIT],RegisterTable[DATE],"&gt;="&amp;DATE($D$7,11,1),RegisterTable[DATE],"&lt;="&amp;EOMONTH(DATE($D$7,11,1),0),RegisterTable[CLEARED],"No")</f>
        <v>0</v>
      </c>
      <c r="K43" s="85" t="str">
        <f t="shared" si="1"/>
        <v>NO DATA</v>
      </c>
      <c r="L43" s="20"/>
      <c r="M43" s="20"/>
      <c r="N43" s="20"/>
      <c r="O43" s="20"/>
      <c r="P43" s="20"/>
    </row>
    <row r="44" spans="1:16" ht="20" customHeight="1">
      <c r="A44" s="6"/>
      <c r="B44" s="85" t="s">
        <v>90</v>
      </c>
      <c r="C44" s="157">
        <f>SUMIFS(RegisterTable[CREDIT],RegisterTable[DATE],"&gt;="&amp;DATE($D$7,12,1),RegisterTable[DATE],"&lt;="&amp;EOMONTH(DATE($D$7,12,1),0))</f>
        <v>0</v>
      </c>
      <c r="D44" s="157">
        <f>SUMIFS(RegisterTable[DEBIT],RegisterTable[DATE],"&gt;="&amp;DATE($D$7,12,1),RegisterTable[DATE],"&lt;="&amp;EOMONTH(DATE($D$7,12,1),0))</f>
        <v>0</v>
      </c>
      <c r="E44" s="157">
        <f t="shared" si="0"/>
        <v>0</v>
      </c>
      <c r="F44" s="157">
        <f>Settings!$D$10+SUMIFS(RegisterTable[CREDIT],RegisterTable[DATE],"&lt;="&amp;EOMONTH(DATE($D$7,12,1),0))-SUMIFS(RegisterTable[DEBIT],RegisterTable[DATE],"&lt;="&amp;EOMONTH(DATE($D$7,12,1),0))</f>
        <v>0</v>
      </c>
      <c r="G44" s="85">
        <f>COUNTIFS(RegisterTable[DATE],"&gt;="&amp;DATE($D$7,12,1),RegisterTable[DATE],"&lt;="&amp;EOMONTH(DATE($D$7,12,1),0))</f>
        <v>0</v>
      </c>
      <c r="H44" s="155">
        <f>IFERROR(COUNTIFS(RegisterTable[DATE],"&gt;="&amp;DATE($D$7,12,1),RegisterTable[DATE],"&lt;="&amp;EOMONTH(DATE($D$7,12,1),0),RegisterTable[CLEARED],"Yes")/G44,0)</f>
        <v>0</v>
      </c>
      <c r="I44" s="85">
        <f>COUNTIFS(RegisterTable[DATE],"&gt;="&amp;DATE($D$7,12,1),RegisterTable[DATE],"&lt;="&amp;EOMONTH(DATE($D$7,12,1),0),RegisterTable[TYPE],"Check")</f>
        <v>0</v>
      </c>
      <c r="J44" s="86">
        <f>SUMIFS(RegisterTable[DEBIT],RegisterTable[DATE],"&gt;="&amp;DATE($D$7,12,1),RegisterTable[DATE],"&lt;="&amp;EOMONTH(DATE($D$7,12,1),0),RegisterTable[CLEARED],"No")+SUMIFS(RegisterTable[CREDIT],RegisterTable[DATE],"&gt;="&amp;DATE($D$7,12,1),RegisterTable[DATE],"&lt;="&amp;EOMONTH(DATE($D$7,12,1),0),RegisterTable[CLEARED],"No")</f>
        <v>0</v>
      </c>
      <c r="K44" s="85" t="str">
        <f t="shared" si="1"/>
        <v>NO DATA</v>
      </c>
      <c r="L44" s="20"/>
      <c r="M44" s="20"/>
      <c r="N44" s="20"/>
      <c r="O44" s="20"/>
      <c r="P44" s="20"/>
    </row>
    <row r="45" spans="1:16" ht="20" customHeight="1">
      <c r="A45" s="6"/>
      <c r="B45" s="12"/>
      <c r="C45" s="6"/>
      <c r="D45" s="6"/>
      <c r="E45" s="6"/>
      <c r="F45" s="6"/>
      <c r="G45" s="6"/>
      <c r="H45" s="6"/>
      <c r="I45" s="6"/>
      <c r="J45" s="6"/>
      <c r="K45" s="23"/>
      <c r="L45" s="20"/>
      <c r="M45" s="20"/>
      <c r="N45" s="20"/>
      <c r="O45" s="20"/>
      <c r="P45" s="20"/>
    </row>
    <row r="46" spans="1:16" s="116" customFormat="1" ht="35" customHeight="1">
      <c r="A46" s="115"/>
      <c r="B46" s="142" t="s">
        <v>248</v>
      </c>
      <c r="C46" s="57"/>
      <c r="D46" s="126"/>
      <c r="G46" s="127"/>
      <c r="H46" s="127"/>
      <c r="I46" s="127"/>
      <c r="J46" s="77"/>
      <c r="K46" s="77"/>
    </row>
    <row r="47" spans="1:16" s="17" customFormat="1" ht="20" customHeight="1">
      <c r="A47" s="10"/>
      <c r="B47" s="10"/>
      <c r="C47" s="10"/>
      <c r="D47" s="10"/>
      <c r="E47" s="10"/>
      <c r="F47" s="10"/>
      <c r="G47" s="10"/>
      <c r="H47" s="10"/>
      <c r="I47" s="10"/>
      <c r="J47" s="10"/>
    </row>
    <row r="48" spans="1:16" s="214" customFormat="1" ht="30" customHeight="1">
      <c r="A48" s="114"/>
      <c r="B48" s="210" t="s">
        <v>108</v>
      </c>
      <c r="C48" s="211" t="s">
        <v>172</v>
      </c>
      <c r="D48" s="211" t="s">
        <v>168</v>
      </c>
      <c r="E48" s="211" t="s">
        <v>173</v>
      </c>
      <c r="F48" s="211" t="s">
        <v>174</v>
      </c>
      <c r="G48" s="211" t="s">
        <v>175</v>
      </c>
      <c r="H48" s="211" t="s">
        <v>176</v>
      </c>
      <c r="I48" s="211" t="s">
        <v>249</v>
      </c>
      <c r="J48" s="211" t="s">
        <v>250</v>
      </c>
      <c r="K48" s="212" t="s">
        <v>169</v>
      </c>
      <c r="L48" s="213"/>
      <c r="M48" s="213"/>
      <c r="N48" s="213"/>
      <c r="O48" s="213"/>
      <c r="P48" s="213"/>
    </row>
    <row r="49" spans="1:16" ht="20" customHeight="1">
      <c r="A49" s="6"/>
      <c r="B49" s="162" t="s">
        <v>34</v>
      </c>
      <c r="C49" s="96">
        <f>SUMIFS(RegisterTable[DEBIT],RegisterTable[CATEGORY],$B49,RegisterTable[DATE],"&gt;="&amp;DATE($D$7,1,1),RegisterTable[DATE],"&lt;="&amp;DATE($D$7,12,31))</f>
        <v>0</v>
      </c>
      <c r="D49" s="95">
        <f>COUNTIFS(RegisterTable[CATEGORY],$B49,RegisterTable[DEBIT],"&gt;0",RegisterTable[DATE],"&gt;="&amp;DATE($D$7,1,1),RegisterTable[DATE],"&lt;="&amp;DATE($D$7,12,31))</f>
        <v>0</v>
      </c>
      <c r="E49" s="96">
        <f t="shared" ref="E49:E68" si="2">IFERROR(C49/D49,0)</f>
        <v>0</v>
      </c>
      <c r="F49" s="156">
        <f t="shared" ref="F49:F68" si="3">IFERROR(C49/SUM($C$49:$C$68),0)</f>
        <v>0</v>
      </c>
      <c r="G49" s="96">
        <f>IFERROR(_xlfn.SINGLE(_xlfn.MAXIFS(RegisterTable[DEBIT],RegisterTable[CATEGORY],$B49,RegisterTable[DATE],"&gt;="&amp;DATE($D$7,1,1),RegisterTable[DATE],"&lt;="&amp;DATE($D$7,12,31))),0)</f>
        <v>0</v>
      </c>
      <c r="H49" s="98" t="str">
        <f>IF(D49=0,"",_xlfn.MAXIFS(RegisterTable[DATE],RegisterTable[CATEGORY],$B49,RegisterTable[DEBIT],"&gt;0",RegisterTable[DATE],"&gt;="&amp;DATE($D$7,1,1),RegisterTable[DATE],"&lt;="&amp;DATE($D$7,12,31)))</f>
        <v/>
      </c>
      <c r="I49" s="97">
        <f>COUNTIFS(RegisterTable[CATEGORY],$B49,RegisterTable[DEBIT],"&gt;0",RegisterTable[DATE],"&gt;="&amp;DATE($D$7,1,1),RegisterTable[DATE],"&lt;="&amp;DATE($D$7,12,31),RegisterTable[CLEARED],"Yes")</f>
        <v>0</v>
      </c>
      <c r="J49" s="158">
        <f>SUMIFS(RegisterTable[DEBIT],RegisterTable[CATEGORY],$B49,RegisterTable[DATE],"&gt;="&amp;DATE($D$7,1,1),RegisterTable[DATE],"&lt;="&amp;DATE($D$7,12,31),RegisterTable[CLEARED],"No")</f>
        <v>0</v>
      </c>
      <c r="K49" s="156">
        <f>IFERROR(I49/D49,0)</f>
        <v>0</v>
      </c>
      <c r="L49" s="20"/>
      <c r="M49" s="20"/>
      <c r="N49" s="20"/>
      <c r="O49" s="20"/>
      <c r="P49" s="20"/>
    </row>
    <row r="50" spans="1:16" ht="20" customHeight="1">
      <c r="A50" s="6"/>
      <c r="B50" s="163" t="s">
        <v>37</v>
      </c>
      <c r="C50" s="86">
        <f>SUMIFS(RegisterTable[DEBIT],RegisterTable[CATEGORY],$B50,RegisterTable[DATE],"&gt;="&amp;DATE($D$7,1,1),RegisterTable[DATE],"&lt;="&amp;DATE($D$7,12,31))</f>
        <v>0</v>
      </c>
      <c r="D50" s="85">
        <f>COUNTIFS(RegisterTable[CATEGORY],$B50,RegisterTable[DEBIT],"&gt;0",RegisterTable[DATE],"&gt;="&amp;DATE($D$7,1,1),RegisterTable[DATE],"&lt;="&amp;DATE($D$7,12,31))</f>
        <v>0</v>
      </c>
      <c r="E50" s="86">
        <f t="shared" si="2"/>
        <v>0</v>
      </c>
      <c r="F50" s="155">
        <f t="shared" si="3"/>
        <v>0</v>
      </c>
      <c r="G50" s="86">
        <f>IFERROR(_xlfn.SINGLE(_xlfn.MAXIFS(RegisterTable[DEBIT],RegisterTable[CATEGORY],$B50,RegisterTable[DATE],"&gt;="&amp;DATE($D$7,1,1),RegisterTable[DATE],"&lt;="&amp;DATE($D$7,12,31))),0)</f>
        <v>0</v>
      </c>
      <c r="H50" s="88" t="str">
        <f>IF(D50=0,"",_xlfn.MAXIFS(RegisterTable[DATE],RegisterTable[CATEGORY],$B50,RegisterTable[DEBIT],"&gt;0",RegisterTable[DATE],"&gt;="&amp;DATE($D$7,1,1),RegisterTable[DATE],"&lt;="&amp;DATE($D$7,12,31)))</f>
        <v/>
      </c>
      <c r="I50" s="97">
        <f>COUNTIFS(RegisterTable[CATEGORY],$B50,RegisterTable[DEBIT],"&gt;0",RegisterTable[DATE],"&gt;="&amp;DATE($D$7,1,1),RegisterTable[DATE],"&lt;="&amp;DATE($D$7,12,31),RegisterTable[CLEARED],"Yes")</f>
        <v>0</v>
      </c>
      <c r="J50" s="158">
        <f>SUMIFS(RegisterTable[DEBIT],RegisterTable[CATEGORY],$B50,RegisterTable[DATE],"&gt;="&amp;DATE($D$7,1,1),RegisterTable[DATE],"&lt;="&amp;DATE($D$7,12,31),RegisterTable[CLEARED],"No")</f>
        <v>0</v>
      </c>
      <c r="K50" s="156">
        <f t="shared" ref="K50:K68" si="4">IFERROR(I50/D50,0)</f>
        <v>0</v>
      </c>
      <c r="L50" s="20"/>
      <c r="M50" s="20"/>
      <c r="N50" s="20"/>
      <c r="O50" s="20"/>
      <c r="P50" s="20"/>
    </row>
    <row r="51" spans="1:16" ht="20" customHeight="1">
      <c r="A51" s="6"/>
      <c r="B51" s="163" t="s">
        <v>40</v>
      </c>
      <c r="C51" s="86">
        <f>SUMIFS(RegisterTable[DEBIT],RegisterTable[CATEGORY],$B51,RegisterTable[DATE],"&gt;="&amp;DATE($D$7,1,1),RegisterTable[DATE],"&lt;="&amp;DATE($D$7,12,31))</f>
        <v>0</v>
      </c>
      <c r="D51" s="85">
        <f>COUNTIFS(RegisterTable[CATEGORY],$B51,RegisterTable[DEBIT],"&gt;0",RegisterTable[DATE],"&gt;="&amp;DATE($D$7,1,1),RegisterTable[DATE],"&lt;="&amp;DATE($D$7,12,31))</f>
        <v>0</v>
      </c>
      <c r="E51" s="86">
        <f t="shared" si="2"/>
        <v>0</v>
      </c>
      <c r="F51" s="155">
        <f t="shared" si="3"/>
        <v>0</v>
      </c>
      <c r="G51" s="86">
        <f>IFERROR(_xlfn.SINGLE(_xlfn.MAXIFS(RegisterTable[DEBIT],RegisterTable[CATEGORY],$B51,RegisterTable[DATE],"&gt;="&amp;DATE($D$7,1,1),RegisterTable[DATE],"&lt;="&amp;DATE($D$7,12,31))),0)</f>
        <v>0</v>
      </c>
      <c r="H51" s="88" t="str">
        <f>IF(D51=0,"",_xlfn.MAXIFS(RegisterTable[DATE],RegisterTable[CATEGORY],$B51,RegisterTable[DEBIT],"&gt;0",RegisterTable[DATE],"&gt;="&amp;DATE($D$7,1,1),RegisterTable[DATE],"&lt;="&amp;DATE($D$7,12,31)))</f>
        <v/>
      </c>
      <c r="I51" s="97">
        <f>COUNTIFS(RegisterTable[CATEGORY],$B51,RegisterTable[DEBIT],"&gt;0",RegisterTable[DATE],"&gt;="&amp;DATE($D$7,1,1),RegisterTable[DATE],"&lt;="&amp;DATE($D$7,12,31),RegisterTable[CLEARED],"Yes")</f>
        <v>0</v>
      </c>
      <c r="J51" s="158">
        <f>SUMIFS(RegisterTable[DEBIT],RegisterTable[CATEGORY],$B51,RegisterTable[DATE],"&gt;="&amp;DATE($D$7,1,1),RegisterTable[DATE],"&lt;="&amp;DATE($D$7,12,31),RegisterTable[CLEARED],"No")</f>
        <v>0</v>
      </c>
      <c r="K51" s="156">
        <f t="shared" si="4"/>
        <v>0</v>
      </c>
      <c r="L51" s="20"/>
      <c r="M51" s="20"/>
      <c r="N51" s="20"/>
      <c r="O51" s="20"/>
      <c r="P51" s="20"/>
    </row>
    <row r="52" spans="1:16" ht="20" customHeight="1">
      <c r="A52" s="6"/>
      <c r="B52" s="163" t="s">
        <v>43</v>
      </c>
      <c r="C52" s="86">
        <f>SUMIFS(RegisterTable[DEBIT],RegisterTable[CATEGORY],$B52,RegisterTable[DATE],"&gt;="&amp;DATE($D$7,1,1),RegisterTable[DATE],"&lt;="&amp;DATE($D$7,12,31))</f>
        <v>0</v>
      </c>
      <c r="D52" s="85">
        <f>COUNTIFS(RegisterTable[CATEGORY],$B52,RegisterTable[DEBIT],"&gt;0",RegisterTable[DATE],"&gt;="&amp;DATE($D$7,1,1),RegisterTable[DATE],"&lt;="&amp;DATE($D$7,12,31))</f>
        <v>0</v>
      </c>
      <c r="E52" s="86">
        <f t="shared" si="2"/>
        <v>0</v>
      </c>
      <c r="F52" s="155">
        <f t="shared" si="3"/>
        <v>0</v>
      </c>
      <c r="G52" s="86">
        <f>IFERROR(_xlfn.SINGLE(_xlfn.MAXIFS(RegisterTable[DEBIT],RegisterTable[CATEGORY],$B52,RegisterTable[DATE],"&gt;="&amp;DATE($D$7,1,1),RegisterTable[DATE],"&lt;="&amp;DATE($D$7,12,31))),0)</f>
        <v>0</v>
      </c>
      <c r="H52" s="88" t="str">
        <f>IF(D52=0,"",_xlfn.MAXIFS(RegisterTable[DATE],RegisterTable[CATEGORY],$B52,RegisterTable[DEBIT],"&gt;0",RegisterTable[DATE],"&gt;="&amp;DATE($D$7,1,1),RegisterTable[DATE],"&lt;="&amp;DATE($D$7,12,31)))</f>
        <v/>
      </c>
      <c r="I52" s="97">
        <f>COUNTIFS(RegisterTable[CATEGORY],$B52,RegisterTable[DEBIT],"&gt;0",RegisterTable[DATE],"&gt;="&amp;DATE($D$7,1,1),RegisterTable[DATE],"&lt;="&amp;DATE($D$7,12,31),RegisterTable[CLEARED],"Yes")</f>
        <v>0</v>
      </c>
      <c r="J52" s="158">
        <f>SUMIFS(RegisterTable[DEBIT],RegisterTable[CATEGORY],$B52,RegisterTable[DATE],"&gt;="&amp;DATE($D$7,1,1),RegisterTable[DATE],"&lt;="&amp;DATE($D$7,12,31),RegisterTable[CLEARED],"No")</f>
        <v>0</v>
      </c>
      <c r="K52" s="156">
        <f t="shared" si="4"/>
        <v>0</v>
      </c>
      <c r="L52" s="20"/>
      <c r="M52" s="20"/>
      <c r="N52" s="20"/>
      <c r="O52" s="20"/>
      <c r="P52" s="20"/>
    </row>
    <row r="53" spans="1:16" ht="20" customHeight="1">
      <c r="A53" s="6"/>
      <c r="B53" s="163" t="s">
        <v>46</v>
      </c>
      <c r="C53" s="86">
        <f>SUMIFS(RegisterTable[DEBIT],RegisterTable[CATEGORY],$B53,RegisterTable[DATE],"&gt;="&amp;DATE($D$7,1,1),RegisterTable[DATE],"&lt;="&amp;DATE($D$7,12,31))</f>
        <v>0</v>
      </c>
      <c r="D53" s="85">
        <f>COUNTIFS(RegisterTable[CATEGORY],$B53,RegisterTable[DEBIT],"&gt;0",RegisterTable[DATE],"&gt;="&amp;DATE($D$7,1,1),RegisterTable[DATE],"&lt;="&amp;DATE($D$7,12,31))</f>
        <v>0</v>
      </c>
      <c r="E53" s="86">
        <f t="shared" si="2"/>
        <v>0</v>
      </c>
      <c r="F53" s="155">
        <f t="shared" si="3"/>
        <v>0</v>
      </c>
      <c r="G53" s="86">
        <f>IFERROR(_xlfn.SINGLE(_xlfn.MAXIFS(RegisterTable[DEBIT],RegisterTable[CATEGORY],$B53,RegisterTable[DATE],"&gt;="&amp;DATE($D$7,1,1),RegisterTable[DATE],"&lt;="&amp;DATE($D$7,12,31))),0)</f>
        <v>0</v>
      </c>
      <c r="H53" s="88" t="str">
        <f>IF(D53=0,"",_xlfn.MAXIFS(RegisterTable[DATE],RegisterTable[CATEGORY],$B53,RegisterTable[DEBIT],"&gt;0",RegisterTable[DATE],"&gt;="&amp;DATE($D$7,1,1),RegisterTable[DATE],"&lt;="&amp;DATE($D$7,12,31)))</f>
        <v/>
      </c>
      <c r="I53" s="97">
        <f>COUNTIFS(RegisterTable[CATEGORY],$B53,RegisterTable[DEBIT],"&gt;0",RegisterTable[DATE],"&gt;="&amp;DATE($D$7,1,1),RegisterTable[DATE],"&lt;="&amp;DATE($D$7,12,31),RegisterTable[CLEARED],"Yes")</f>
        <v>0</v>
      </c>
      <c r="J53" s="158">
        <f>SUMIFS(RegisterTable[DEBIT],RegisterTable[CATEGORY],$B53,RegisterTable[DATE],"&gt;="&amp;DATE($D$7,1,1),RegisterTable[DATE],"&lt;="&amp;DATE($D$7,12,31),RegisterTable[CLEARED],"No")</f>
        <v>0</v>
      </c>
      <c r="K53" s="156">
        <f t="shared" si="4"/>
        <v>0</v>
      </c>
      <c r="L53" s="20"/>
      <c r="M53" s="20"/>
      <c r="N53" s="20"/>
      <c r="O53" s="20"/>
      <c r="P53" s="20"/>
    </row>
    <row r="54" spans="1:16" ht="20" customHeight="1">
      <c r="A54" s="6"/>
      <c r="B54" s="163" t="s">
        <v>49</v>
      </c>
      <c r="C54" s="86">
        <f>SUMIFS(RegisterTable[DEBIT],RegisterTable[CATEGORY],$B54,RegisterTable[DATE],"&gt;="&amp;DATE($D$7,1,1),RegisterTable[DATE],"&lt;="&amp;DATE($D$7,12,31))</f>
        <v>0</v>
      </c>
      <c r="D54" s="85">
        <f>COUNTIFS(RegisterTable[CATEGORY],$B54,RegisterTable[DEBIT],"&gt;0",RegisterTable[DATE],"&gt;="&amp;DATE($D$7,1,1),RegisterTable[DATE],"&lt;="&amp;DATE($D$7,12,31))</f>
        <v>0</v>
      </c>
      <c r="E54" s="86">
        <f t="shared" si="2"/>
        <v>0</v>
      </c>
      <c r="F54" s="155">
        <f t="shared" si="3"/>
        <v>0</v>
      </c>
      <c r="G54" s="86">
        <f>IFERROR(_xlfn.SINGLE(_xlfn.MAXIFS(RegisterTable[DEBIT],RegisterTable[CATEGORY],$B54,RegisterTable[DATE],"&gt;="&amp;DATE($D$7,1,1),RegisterTable[DATE],"&lt;="&amp;DATE($D$7,12,31))),0)</f>
        <v>0</v>
      </c>
      <c r="H54" s="88" t="str">
        <f>IF(D54=0,"",_xlfn.MAXIFS(RegisterTable[DATE],RegisterTable[CATEGORY],$B54,RegisterTable[DEBIT],"&gt;0",RegisterTable[DATE],"&gt;="&amp;DATE($D$7,1,1),RegisterTable[DATE],"&lt;="&amp;DATE($D$7,12,31)))</f>
        <v/>
      </c>
      <c r="I54" s="97">
        <f>COUNTIFS(RegisterTable[CATEGORY],$B54,RegisterTable[DEBIT],"&gt;0",RegisterTable[DATE],"&gt;="&amp;DATE($D$7,1,1),RegisterTable[DATE],"&lt;="&amp;DATE($D$7,12,31),RegisterTable[CLEARED],"Yes")</f>
        <v>0</v>
      </c>
      <c r="J54" s="158">
        <f>SUMIFS(RegisterTable[DEBIT],RegisterTable[CATEGORY],$B54,RegisterTable[DATE],"&gt;="&amp;DATE($D$7,1,1),RegisterTable[DATE],"&lt;="&amp;DATE($D$7,12,31),RegisterTable[CLEARED],"No")</f>
        <v>0</v>
      </c>
      <c r="K54" s="156">
        <f t="shared" si="4"/>
        <v>0</v>
      </c>
      <c r="L54" s="20"/>
      <c r="M54" s="20"/>
      <c r="N54" s="20"/>
      <c r="O54" s="20"/>
      <c r="P54" s="20"/>
    </row>
    <row r="55" spans="1:16" ht="20" customHeight="1">
      <c r="A55" s="6"/>
      <c r="B55" s="163" t="s">
        <v>53</v>
      </c>
      <c r="C55" s="86">
        <f>SUMIFS(RegisterTable[DEBIT],RegisterTable[CATEGORY],$B55,RegisterTable[DATE],"&gt;="&amp;DATE($D$7,1,1),RegisterTable[DATE],"&lt;="&amp;DATE($D$7,12,31))</f>
        <v>0</v>
      </c>
      <c r="D55" s="85">
        <f>COUNTIFS(RegisterTable[CATEGORY],$B55,RegisterTable[DEBIT],"&gt;0",RegisterTable[DATE],"&gt;="&amp;DATE($D$7,1,1),RegisterTable[DATE],"&lt;="&amp;DATE($D$7,12,31))</f>
        <v>0</v>
      </c>
      <c r="E55" s="86">
        <f t="shared" si="2"/>
        <v>0</v>
      </c>
      <c r="F55" s="155">
        <f t="shared" si="3"/>
        <v>0</v>
      </c>
      <c r="G55" s="86">
        <f>IFERROR(_xlfn.SINGLE(_xlfn.MAXIFS(RegisterTable[DEBIT],RegisterTable[CATEGORY],$B55,RegisterTable[DATE],"&gt;="&amp;DATE($D$7,1,1),RegisterTable[DATE],"&lt;="&amp;DATE($D$7,12,31))),0)</f>
        <v>0</v>
      </c>
      <c r="H55" s="88" t="str">
        <f>IF(D55=0,"",_xlfn.MAXIFS(RegisterTable[DATE],RegisterTable[CATEGORY],$B55,RegisterTable[DEBIT],"&gt;0",RegisterTable[DATE],"&gt;="&amp;DATE($D$7,1,1),RegisterTable[DATE],"&lt;="&amp;DATE($D$7,12,31)))</f>
        <v/>
      </c>
      <c r="I55" s="97">
        <f>COUNTIFS(RegisterTable[CATEGORY],$B55,RegisterTable[DEBIT],"&gt;0",RegisterTable[DATE],"&gt;="&amp;DATE($D$7,1,1),RegisterTable[DATE],"&lt;="&amp;DATE($D$7,12,31),RegisterTable[CLEARED],"Yes")</f>
        <v>0</v>
      </c>
      <c r="J55" s="158">
        <f>SUMIFS(RegisterTable[DEBIT],RegisterTable[CATEGORY],$B55,RegisterTable[DATE],"&gt;="&amp;DATE($D$7,1,1),RegisterTable[DATE],"&lt;="&amp;DATE($D$7,12,31),RegisterTable[CLEARED],"No")</f>
        <v>0</v>
      </c>
      <c r="K55" s="156">
        <f t="shared" si="4"/>
        <v>0</v>
      </c>
      <c r="L55" s="20"/>
      <c r="M55" s="20"/>
      <c r="N55" s="20"/>
      <c r="O55" s="20"/>
      <c r="P55" s="20"/>
    </row>
    <row r="56" spans="1:16" ht="20" customHeight="1">
      <c r="A56" s="6"/>
      <c r="B56" s="163" t="s">
        <v>55</v>
      </c>
      <c r="C56" s="86">
        <f>SUMIFS(RegisterTable[DEBIT],RegisterTable[CATEGORY],$B56,RegisterTable[DATE],"&gt;="&amp;DATE($D$7,1,1),RegisterTable[DATE],"&lt;="&amp;DATE($D$7,12,31))</f>
        <v>0</v>
      </c>
      <c r="D56" s="85">
        <f>COUNTIFS(RegisterTable[CATEGORY],$B56,RegisterTable[DEBIT],"&gt;0",RegisterTable[DATE],"&gt;="&amp;DATE($D$7,1,1),RegisterTable[DATE],"&lt;="&amp;DATE($D$7,12,31))</f>
        <v>0</v>
      </c>
      <c r="E56" s="86">
        <f t="shared" si="2"/>
        <v>0</v>
      </c>
      <c r="F56" s="155">
        <f t="shared" si="3"/>
        <v>0</v>
      </c>
      <c r="G56" s="86">
        <f>IFERROR(_xlfn.SINGLE(_xlfn.MAXIFS(RegisterTable[DEBIT],RegisterTable[CATEGORY],$B56,RegisterTable[DATE],"&gt;="&amp;DATE($D$7,1,1),RegisterTable[DATE],"&lt;="&amp;DATE($D$7,12,31))),0)</f>
        <v>0</v>
      </c>
      <c r="H56" s="88" t="str">
        <f>IF(D56=0,"",_xlfn.MAXIFS(RegisterTable[DATE],RegisterTable[CATEGORY],$B56,RegisterTable[DEBIT],"&gt;0",RegisterTable[DATE],"&gt;="&amp;DATE($D$7,1,1),RegisterTable[DATE],"&lt;="&amp;DATE($D$7,12,31)))</f>
        <v/>
      </c>
      <c r="I56" s="97">
        <f>COUNTIFS(RegisterTable[CATEGORY],$B56,RegisterTable[DEBIT],"&gt;0",RegisterTable[DATE],"&gt;="&amp;DATE($D$7,1,1),RegisterTable[DATE],"&lt;="&amp;DATE($D$7,12,31),RegisterTable[CLEARED],"Yes")</f>
        <v>0</v>
      </c>
      <c r="J56" s="158">
        <f>SUMIFS(RegisterTable[DEBIT],RegisterTable[CATEGORY],$B56,RegisterTable[DATE],"&gt;="&amp;DATE($D$7,1,1),RegisterTable[DATE],"&lt;="&amp;DATE($D$7,12,31),RegisterTable[CLEARED],"No")</f>
        <v>0</v>
      </c>
      <c r="K56" s="156">
        <f t="shared" si="4"/>
        <v>0</v>
      </c>
      <c r="L56" s="20"/>
      <c r="M56" s="20"/>
      <c r="N56" s="20"/>
      <c r="O56" s="20"/>
      <c r="P56" s="20"/>
    </row>
    <row r="57" spans="1:16" ht="20" customHeight="1">
      <c r="A57" s="6"/>
      <c r="B57" s="163" t="s">
        <v>57</v>
      </c>
      <c r="C57" s="86">
        <f>SUMIFS(RegisterTable[DEBIT],RegisterTable[CATEGORY],$B57,RegisterTable[DATE],"&gt;="&amp;DATE($D$7,1,1),RegisterTable[DATE],"&lt;="&amp;DATE($D$7,12,31))</f>
        <v>0</v>
      </c>
      <c r="D57" s="85">
        <f>COUNTIFS(RegisterTable[CATEGORY],$B57,RegisterTable[DEBIT],"&gt;0",RegisterTable[DATE],"&gt;="&amp;DATE($D$7,1,1),RegisterTable[DATE],"&lt;="&amp;DATE($D$7,12,31))</f>
        <v>0</v>
      </c>
      <c r="E57" s="86">
        <f t="shared" si="2"/>
        <v>0</v>
      </c>
      <c r="F57" s="155">
        <f t="shared" si="3"/>
        <v>0</v>
      </c>
      <c r="G57" s="86">
        <f>IFERROR(_xlfn.SINGLE(_xlfn.MAXIFS(RegisterTable[DEBIT],RegisterTable[CATEGORY],$B57,RegisterTable[DATE],"&gt;="&amp;DATE($D$7,1,1),RegisterTable[DATE],"&lt;="&amp;DATE($D$7,12,31))),0)</f>
        <v>0</v>
      </c>
      <c r="H57" s="88" t="str">
        <f>IF(D57=0,"",_xlfn.MAXIFS(RegisterTable[DATE],RegisterTable[CATEGORY],$B57,RegisterTable[DEBIT],"&gt;0",RegisterTable[DATE],"&gt;="&amp;DATE($D$7,1,1),RegisterTable[DATE],"&lt;="&amp;DATE($D$7,12,31)))</f>
        <v/>
      </c>
      <c r="I57" s="97">
        <f>COUNTIFS(RegisterTable[CATEGORY],$B57,RegisterTable[DEBIT],"&gt;0",RegisterTable[DATE],"&gt;="&amp;DATE($D$7,1,1),RegisterTable[DATE],"&lt;="&amp;DATE($D$7,12,31),RegisterTable[CLEARED],"Yes")</f>
        <v>0</v>
      </c>
      <c r="J57" s="158">
        <f>SUMIFS(RegisterTable[DEBIT],RegisterTable[CATEGORY],$B57,RegisterTable[DATE],"&gt;="&amp;DATE($D$7,1,1),RegisterTable[DATE],"&lt;="&amp;DATE($D$7,12,31),RegisterTable[CLEARED],"No")</f>
        <v>0</v>
      </c>
      <c r="K57" s="156">
        <f t="shared" si="4"/>
        <v>0</v>
      </c>
      <c r="L57" s="20"/>
      <c r="M57" s="20"/>
      <c r="N57" s="20"/>
      <c r="O57" s="20"/>
      <c r="P57" s="20"/>
    </row>
    <row r="58" spans="1:16" ht="20" customHeight="1">
      <c r="A58" s="6"/>
      <c r="B58" s="163" t="s">
        <v>59</v>
      </c>
      <c r="C58" s="86">
        <f>SUMIFS(RegisterTable[DEBIT],RegisterTable[CATEGORY],$B58,RegisterTable[DATE],"&gt;="&amp;DATE($D$7,1,1),RegisterTable[DATE],"&lt;="&amp;DATE($D$7,12,31))</f>
        <v>0</v>
      </c>
      <c r="D58" s="85">
        <f>COUNTIFS(RegisterTable[CATEGORY],$B58,RegisterTable[DEBIT],"&gt;0",RegisterTable[DATE],"&gt;="&amp;DATE($D$7,1,1),RegisterTable[DATE],"&lt;="&amp;DATE($D$7,12,31))</f>
        <v>0</v>
      </c>
      <c r="E58" s="86">
        <f t="shared" si="2"/>
        <v>0</v>
      </c>
      <c r="F58" s="155">
        <f t="shared" si="3"/>
        <v>0</v>
      </c>
      <c r="G58" s="86">
        <f>IFERROR(_xlfn.SINGLE(_xlfn.MAXIFS(RegisterTable[DEBIT],RegisterTable[CATEGORY],$B58,RegisterTable[DATE],"&gt;="&amp;DATE($D$7,1,1),RegisterTable[DATE],"&lt;="&amp;DATE($D$7,12,31))),0)</f>
        <v>0</v>
      </c>
      <c r="H58" s="88" t="str">
        <f>IF(D58=0,"",_xlfn.MAXIFS(RegisterTable[DATE],RegisterTable[CATEGORY],$B58,RegisterTable[DEBIT],"&gt;0",RegisterTable[DATE],"&gt;="&amp;DATE($D$7,1,1),RegisterTable[DATE],"&lt;="&amp;DATE($D$7,12,31)))</f>
        <v/>
      </c>
      <c r="I58" s="97">
        <f>COUNTIFS(RegisterTable[CATEGORY],$B58,RegisterTable[DEBIT],"&gt;0",RegisterTable[DATE],"&gt;="&amp;DATE($D$7,1,1),RegisterTable[DATE],"&lt;="&amp;DATE($D$7,12,31),RegisterTable[CLEARED],"Yes")</f>
        <v>0</v>
      </c>
      <c r="J58" s="158">
        <f>SUMIFS(RegisterTable[DEBIT],RegisterTable[CATEGORY],$B58,RegisterTable[DATE],"&gt;="&amp;DATE($D$7,1,1),RegisterTable[DATE],"&lt;="&amp;DATE($D$7,12,31),RegisterTable[CLEARED],"No")</f>
        <v>0</v>
      </c>
      <c r="K58" s="156">
        <f t="shared" si="4"/>
        <v>0</v>
      </c>
      <c r="L58" s="20"/>
      <c r="M58" s="20"/>
      <c r="N58" s="20"/>
      <c r="O58" s="20"/>
      <c r="P58" s="20"/>
    </row>
    <row r="59" spans="1:16" ht="20" customHeight="1">
      <c r="A59" s="6"/>
      <c r="B59" s="163" t="s">
        <v>61</v>
      </c>
      <c r="C59" s="86">
        <f>SUMIFS(RegisterTable[DEBIT],RegisterTable[CATEGORY],$B59,RegisterTable[DATE],"&gt;="&amp;DATE($D$7,1,1),RegisterTable[DATE],"&lt;="&amp;DATE($D$7,12,31))</f>
        <v>0</v>
      </c>
      <c r="D59" s="85">
        <f>COUNTIFS(RegisterTable[CATEGORY],$B59,RegisterTable[DEBIT],"&gt;0",RegisterTable[DATE],"&gt;="&amp;DATE($D$7,1,1),RegisterTable[DATE],"&lt;="&amp;DATE($D$7,12,31))</f>
        <v>0</v>
      </c>
      <c r="E59" s="86">
        <f t="shared" si="2"/>
        <v>0</v>
      </c>
      <c r="F59" s="155">
        <f t="shared" si="3"/>
        <v>0</v>
      </c>
      <c r="G59" s="86">
        <f>IFERROR(_xlfn.SINGLE(_xlfn.MAXIFS(RegisterTable[DEBIT],RegisterTable[CATEGORY],$B59,RegisterTable[DATE],"&gt;="&amp;DATE($D$7,1,1),RegisterTable[DATE],"&lt;="&amp;DATE($D$7,12,31))),0)</f>
        <v>0</v>
      </c>
      <c r="H59" s="88" t="str">
        <f>IF(D59=0,"",_xlfn.MAXIFS(RegisterTable[DATE],RegisterTable[CATEGORY],$B59,RegisterTable[DEBIT],"&gt;0",RegisterTable[DATE],"&gt;="&amp;DATE($D$7,1,1),RegisterTable[DATE],"&lt;="&amp;DATE($D$7,12,31)))</f>
        <v/>
      </c>
      <c r="I59" s="97">
        <f>COUNTIFS(RegisterTable[CATEGORY],$B59,RegisterTable[DEBIT],"&gt;0",RegisterTable[DATE],"&gt;="&amp;DATE($D$7,1,1),RegisterTable[DATE],"&lt;="&amp;DATE($D$7,12,31),RegisterTable[CLEARED],"Yes")</f>
        <v>0</v>
      </c>
      <c r="J59" s="158">
        <f>SUMIFS(RegisterTable[DEBIT],RegisterTable[CATEGORY],$B59,RegisterTable[DATE],"&gt;="&amp;DATE($D$7,1,1),RegisterTable[DATE],"&lt;="&amp;DATE($D$7,12,31),RegisterTable[CLEARED],"No")</f>
        <v>0</v>
      </c>
      <c r="K59" s="156">
        <f t="shared" si="4"/>
        <v>0</v>
      </c>
      <c r="L59" s="20"/>
      <c r="M59" s="20"/>
      <c r="N59" s="20"/>
      <c r="O59" s="20"/>
      <c r="P59" s="20"/>
    </row>
    <row r="60" spans="1:16" ht="20" customHeight="1">
      <c r="A60" s="6"/>
      <c r="B60" s="163" t="s">
        <v>62</v>
      </c>
      <c r="C60" s="86">
        <f>SUMIFS(RegisterTable[DEBIT],RegisterTable[CATEGORY],$B60,RegisterTable[DATE],"&gt;="&amp;DATE($D$7,1,1),RegisterTable[DATE],"&lt;="&amp;DATE($D$7,12,31))</f>
        <v>0</v>
      </c>
      <c r="D60" s="85">
        <f>COUNTIFS(RegisterTable[CATEGORY],$B60,RegisterTable[DEBIT],"&gt;0",RegisterTable[DATE],"&gt;="&amp;DATE($D$7,1,1),RegisterTable[DATE],"&lt;="&amp;DATE($D$7,12,31))</f>
        <v>0</v>
      </c>
      <c r="E60" s="86">
        <f t="shared" si="2"/>
        <v>0</v>
      </c>
      <c r="F60" s="155">
        <f t="shared" si="3"/>
        <v>0</v>
      </c>
      <c r="G60" s="86">
        <f>IFERROR(_xlfn.SINGLE(_xlfn.MAXIFS(RegisterTable[DEBIT],RegisterTable[CATEGORY],$B60,RegisterTable[DATE],"&gt;="&amp;DATE($D$7,1,1),RegisterTable[DATE],"&lt;="&amp;DATE($D$7,12,31))),0)</f>
        <v>0</v>
      </c>
      <c r="H60" s="88" t="str">
        <f>IF(D60=0,"",_xlfn.MAXIFS(RegisterTable[DATE],RegisterTable[CATEGORY],$B60,RegisterTable[DEBIT],"&gt;0",RegisterTable[DATE],"&gt;="&amp;DATE($D$7,1,1),RegisterTable[DATE],"&lt;="&amp;DATE($D$7,12,31)))</f>
        <v/>
      </c>
      <c r="I60" s="97">
        <f>COUNTIFS(RegisterTable[CATEGORY],$B60,RegisterTable[DEBIT],"&gt;0",RegisterTable[DATE],"&gt;="&amp;DATE($D$7,1,1),RegisterTable[DATE],"&lt;="&amp;DATE($D$7,12,31),RegisterTable[CLEARED],"Yes")</f>
        <v>0</v>
      </c>
      <c r="J60" s="158">
        <f>SUMIFS(RegisterTable[DEBIT],RegisterTable[CATEGORY],$B60,RegisterTable[DATE],"&gt;="&amp;DATE($D$7,1,1),RegisterTable[DATE],"&lt;="&amp;DATE($D$7,12,31),RegisterTable[CLEARED],"No")</f>
        <v>0</v>
      </c>
      <c r="K60" s="156">
        <f t="shared" si="4"/>
        <v>0</v>
      </c>
      <c r="L60" s="20"/>
      <c r="M60" s="20"/>
      <c r="N60" s="20"/>
      <c r="O60" s="20"/>
      <c r="P60" s="20"/>
    </row>
    <row r="61" spans="1:16" ht="20" customHeight="1">
      <c r="A61" s="6"/>
      <c r="B61" s="163" t="s">
        <v>63</v>
      </c>
      <c r="C61" s="86">
        <f>SUMIFS(RegisterTable[DEBIT],RegisterTable[CATEGORY],$B61,RegisterTable[DATE],"&gt;="&amp;DATE($D$7,1,1),RegisterTable[DATE],"&lt;="&amp;DATE($D$7,12,31))</f>
        <v>0</v>
      </c>
      <c r="D61" s="85">
        <f>COUNTIFS(RegisterTable[CATEGORY],$B61,RegisterTable[DEBIT],"&gt;0",RegisterTable[DATE],"&gt;="&amp;DATE($D$7,1,1),RegisterTable[DATE],"&lt;="&amp;DATE($D$7,12,31))</f>
        <v>0</v>
      </c>
      <c r="E61" s="86">
        <f t="shared" si="2"/>
        <v>0</v>
      </c>
      <c r="F61" s="155">
        <f t="shared" si="3"/>
        <v>0</v>
      </c>
      <c r="G61" s="86">
        <f>IFERROR(_xlfn.SINGLE(_xlfn.MAXIFS(RegisterTable[DEBIT],RegisterTable[CATEGORY],$B61,RegisterTable[DATE],"&gt;="&amp;DATE($D$7,1,1),RegisterTable[DATE],"&lt;="&amp;DATE($D$7,12,31))),0)</f>
        <v>0</v>
      </c>
      <c r="H61" s="88" t="str">
        <f>IF(D61=0,"",_xlfn.MAXIFS(RegisterTable[DATE],RegisterTable[CATEGORY],$B61,RegisterTable[DEBIT],"&gt;0",RegisterTable[DATE],"&gt;="&amp;DATE($D$7,1,1),RegisterTable[DATE],"&lt;="&amp;DATE($D$7,12,31)))</f>
        <v/>
      </c>
      <c r="I61" s="97">
        <f>COUNTIFS(RegisterTable[CATEGORY],$B61,RegisterTable[DEBIT],"&gt;0",RegisterTable[DATE],"&gt;="&amp;DATE($D$7,1,1),RegisterTable[DATE],"&lt;="&amp;DATE($D$7,12,31),RegisterTable[CLEARED],"Yes")</f>
        <v>0</v>
      </c>
      <c r="J61" s="158">
        <f>SUMIFS(RegisterTable[DEBIT],RegisterTable[CATEGORY],$B61,RegisterTable[DATE],"&gt;="&amp;DATE($D$7,1,1),RegisterTable[DATE],"&lt;="&amp;DATE($D$7,12,31),RegisterTable[CLEARED],"No")</f>
        <v>0</v>
      </c>
      <c r="K61" s="156">
        <f t="shared" si="4"/>
        <v>0</v>
      </c>
      <c r="L61" s="20"/>
      <c r="M61" s="20"/>
      <c r="N61" s="20"/>
      <c r="O61" s="20"/>
      <c r="P61" s="20"/>
    </row>
    <row r="62" spans="1:16" ht="20" customHeight="1">
      <c r="A62" s="6"/>
      <c r="B62" s="163" t="s">
        <v>64</v>
      </c>
      <c r="C62" s="86">
        <f>SUMIFS(RegisterTable[DEBIT],RegisterTable[CATEGORY],$B62,RegisterTable[DATE],"&gt;="&amp;DATE($D$7,1,1),RegisterTable[DATE],"&lt;="&amp;DATE($D$7,12,31))</f>
        <v>0</v>
      </c>
      <c r="D62" s="85">
        <f>COUNTIFS(RegisterTable[CATEGORY],$B62,RegisterTable[DEBIT],"&gt;0",RegisterTable[DATE],"&gt;="&amp;DATE($D$7,1,1),RegisterTable[DATE],"&lt;="&amp;DATE($D$7,12,31))</f>
        <v>0</v>
      </c>
      <c r="E62" s="86">
        <f t="shared" si="2"/>
        <v>0</v>
      </c>
      <c r="F62" s="155">
        <f t="shared" si="3"/>
        <v>0</v>
      </c>
      <c r="G62" s="86">
        <f>IFERROR(_xlfn.SINGLE(_xlfn.MAXIFS(RegisterTable[DEBIT],RegisterTable[CATEGORY],$B62,RegisterTable[DATE],"&gt;="&amp;DATE($D$7,1,1),RegisterTable[DATE],"&lt;="&amp;DATE($D$7,12,31))),0)</f>
        <v>0</v>
      </c>
      <c r="H62" s="88" t="str">
        <f>IF(D62=0,"",_xlfn.MAXIFS(RegisterTable[DATE],RegisterTable[CATEGORY],$B62,RegisterTable[DEBIT],"&gt;0",RegisterTable[DATE],"&gt;="&amp;DATE($D$7,1,1),RegisterTable[DATE],"&lt;="&amp;DATE($D$7,12,31)))</f>
        <v/>
      </c>
      <c r="I62" s="97">
        <f>COUNTIFS(RegisterTable[CATEGORY],$B62,RegisterTable[DEBIT],"&gt;0",RegisterTable[DATE],"&gt;="&amp;DATE($D$7,1,1),RegisterTable[DATE],"&lt;="&amp;DATE($D$7,12,31),RegisterTable[CLEARED],"Yes")</f>
        <v>0</v>
      </c>
      <c r="J62" s="158">
        <f>SUMIFS(RegisterTable[DEBIT],RegisterTable[CATEGORY],$B62,RegisterTable[DATE],"&gt;="&amp;DATE($D$7,1,1),RegisterTable[DATE],"&lt;="&amp;DATE($D$7,12,31),RegisterTable[CLEARED],"No")</f>
        <v>0</v>
      </c>
      <c r="K62" s="156">
        <f t="shared" si="4"/>
        <v>0</v>
      </c>
      <c r="L62" s="20"/>
      <c r="M62" s="20"/>
      <c r="N62" s="20"/>
      <c r="O62" s="20"/>
      <c r="P62" s="20"/>
    </row>
    <row r="63" spans="1:16" ht="20" customHeight="1">
      <c r="A63" s="6"/>
      <c r="B63" s="163" t="s">
        <v>66</v>
      </c>
      <c r="C63" s="86">
        <f>SUMIFS(RegisterTable[DEBIT],RegisterTable[CATEGORY],$B63,RegisterTable[DATE],"&gt;="&amp;DATE($D$7,1,1),RegisterTable[DATE],"&lt;="&amp;DATE($D$7,12,31))</f>
        <v>0</v>
      </c>
      <c r="D63" s="85">
        <f>COUNTIFS(RegisterTable[CATEGORY],$B63,RegisterTable[DEBIT],"&gt;0",RegisterTable[DATE],"&gt;="&amp;DATE($D$7,1,1),RegisterTable[DATE],"&lt;="&amp;DATE($D$7,12,31))</f>
        <v>0</v>
      </c>
      <c r="E63" s="86">
        <f t="shared" si="2"/>
        <v>0</v>
      </c>
      <c r="F63" s="155">
        <f t="shared" si="3"/>
        <v>0</v>
      </c>
      <c r="G63" s="86">
        <f>IFERROR(_xlfn.SINGLE(_xlfn.MAXIFS(RegisterTable[DEBIT],RegisterTable[CATEGORY],$B63,RegisterTable[DATE],"&gt;="&amp;DATE($D$7,1,1),RegisterTable[DATE],"&lt;="&amp;DATE($D$7,12,31))),0)</f>
        <v>0</v>
      </c>
      <c r="H63" s="88" t="str">
        <f>IF(D63=0,"",_xlfn.MAXIFS(RegisterTable[DATE],RegisterTable[CATEGORY],$B63,RegisterTable[DEBIT],"&gt;0",RegisterTable[DATE],"&gt;="&amp;DATE($D$7,1,1),RegisterTable[DATE],"&lt;="&amp;DATE($D$7,12,31)))</f>
        <v/>
      </c>
      <c r="I63" s="97">
        <f>COUNTIFS(RegisterTable[CATEGORY],$B63,RegisterTable[DEBIT],"&gt;0",RegisterTable[DATE],"&gt;="&amp;DATE($D$7,1,1),RegisterTable[DATE],"&lt;="&amp;DATE($D$7,12,31),RegisterTable[CLEARED],"Yes")</f>
        <v>0</v>
      </c>
      <c r="J63" s="158">
        <f>SUMIFS(RegisterTable[DEBIT],RegisterTable[CATEGORY],$B63,RegisterTable[DATE],"&gt;="&amp;DATE($D$7,1,1),RegisterTable[DATE],"&lt;="&amp;DATE($D$7,12,31),RegisterTable[CLEARED],"No")</f>
        <v>0</v>
      </c>
      <c r="K63" s="156">
        <f t="shared" si="4"/>
        <v>0</v>
      </c>
      <c r="L63" s="20"/>
      <c r="M63" s="20"/>
      <c r="N63" s="20"/>
      <c r="O63" s="20"/>
      <c r="P63" s="20"/>
    </row>
    <row r="64" spans="1:16" ht="20" customHeight="1">
      <c r="A64" s="6"/>
      <c r="B64" s="163" t="s">
        <v>70</v>
      </c>
      <c r="C64" s="86">
        <f>SUMIFS(RegisterTable[DEBIT],RegisterTable[CATEGORY],$B64,RegisterTable[DATE],"&gt;="&amp;DATE($D$7,1,1),RegisterTable[DATE],"&lt;="&amp;DATE($D$7,12,31))</f>
        <v>0</v>
      </c>
      <c r="D64" s="85">
        <f>COUNTIFS(RegisterTable[CATEGORY],$B64,RegisterTable[DEBIT],"&gt;0",RegisterTable[DATE],"&gt;="&amp;DATE($D$7,1,1),RegisterTable[DATE],"&lt;="&amp;DATE($D$7,12,31))</f>
        <v>0</v>
      </c>
      <c r="E64" s="86">
        <f t="shared" si="2"/>
        <v>0</v>
      </c>
      <c r="F64" s="155">
        <f t="shared" si="3"/>
        <v>0</v>
      </c>
      <c r="G64" s="86">
        <f>IFERROR(_xlfn.SINGLE(_xlfn.MAXIFS(RegisterTable[DEBIT],RegisterTable[CATEGORY],$B64,RegisterTable[DATE],"&gt;="&amp;DATE($D$7,1,1),RegisterTable[DATE],"&lt;="&amp;DATE($D$7,12,31))),0)</f>
        <v>0</v>
      </c>
      <c r="H64" s="88" t="str">
        <f>IF(D64=0,"",_xlfn.MAXIFS(RegisterTable[DATE],RegisterTable[CATEGORY],$B64,RegisterTable[DEBIT],"&gt;0",RegisterTable[DATE],"&gt;="&amp;DATE($D$7,1,1),RegisterTable[DATE],"&lt;="&amp;DATE($D$7,12,31)))</f>
        <v/>
      </c>
      <c r="I64" s="97">
        <f>COUNTIFS(RegisterTable[CATEGORY],$B64,RegisterTable[DEBIT],"&gt;0",RegisterTable[DATE],"&gt;="&amp;DATE($D$7,1,1),RegisterTable[DATE],"&lt;="&amp;DATE($D$7,12,31),RegisterTable[CLEARED],"Yes")</f>
        <v>0</v>
      </c>
      <c r="J64" s="158">
        <f>SUMIFS(RegisterTable[DEBIT],RegisterTable[CATEGORY],$B64,RegisterTable[DATE],"&gt;="&amp;DATE($D$7,1,1),RegisterTable[DATE],"&lt;="&amp;DATE($D$7,12,31),RegisterTable[CLEARED],"No")</f>
        <v>0</v>
      </c>
      <c r="K64" s="156">
        <f t="shared" si="4"/>
        <v>0</v>
      </c>
      <c r="L64" s="20"/>
      <c r="M64" s="20"/>
      <c r="N64" s="20"/>
      <c r="O64" s="20"/>
      <c r="P64" s="20"/>
    </row>
    <row r="65" spans="1:16" ht="20" customHeight="1">
      <c r="A65" s="6"/>
      <c r="B65" s="163" t="s">
        <v>73</v>
      </c>
      <c r="C65" s="86">
        <f>SUMIFS(RegisterTable[DEBIT],RegisterTable[CATEGORY],$B65,RegisterTable[DATE],"&gt;="&amp;DATE($D$7,1,1),RegisterTable[DATE],"&lt;="&amp;DATE($D$7,12,31))</f>
        <v>0</v>
      </c>
      <c r="D65" s="85">
        <f>COUNTIFS(RegisterTable[CATEGORY],$B65,RegisterTable[DEBIT],"&gt;0",RegisterTable[DATE],"&gt;="&amp;DATE($D$7,1,1),RegisterTable[DATE],"&lt;="&amp;DATE($D$7,12,31))</f>
        <v>0</v>
      </c>
      <c r="E65" s="86">
        <f t="shared" si="2"/>
        <v>0</v>
      </c>
      <c r="F65" s="155">
        <f t="shared" si="3"/>
        <v>0</v>
      </c>
      <c r="G65" s="86">
        <f>IFERROR(_xlfn.SINGLE(_xlfn.MAXIFS(RegisterTable[DEBIT],RegisterTable[CATEGORY],$B65,RegisterTable[DATE],"&gt;="&amp;DATE($D$7,1,1),RegisterTable[DATE],"&lt;="&amp;DATE($D$7,12,31))),0)</f>
        <v>0</v>
      </c>
      <c r="H65" s="88" t="str">
        <f>IF(D65=0,"",_xlfn.MAXIFS(RegisterTable[DATE],RegisterTable[CATEGORY],$B65,RegisterTable[DEBIT],"&gt;0",RegisterTable[DATE],"&gt;="&amp;DATE($D$7,1,1),RegisterTable[DATE],"&lt;="&amp;DATE($D$7,12,31)))</f>
        <v/>
      </c>
      <c r="I65" s="97">
        <f>COUNTIFS(RegisterTable[CATEGORY],$B65,RegisterTable[DEBIT],"&gt;0",RegisterTable[DATE],"&gt;="&amp;DATE($D$7,1,1),RegisterTable[DATE],"&lt;="&amp;DATE($D$7,12,31),RegisterTable[CLEARED],"Yes")</f>
        <v>0</v>
      </c>
      <c r="J65" s="158">
        <f>SUMIFS(RegisterTable[DEBIT],RegisterTable[CATEGORY],$B65,RegisterTable[DATE],"&gt;="&amp;DATE($D$7,1,1),RegisterTable[DATE],"&lt;="&amp;DATE($D$7,12,31),RegisterTable[CLEARED],"No")</f>
        <v>0</v>
      </c>
      <c r="K65" s="156">
        <f t="shared" si="4"/>
        <v>0</v>
      </c>
      <c r="L65" s="20"/>
      <c r="M65" s="20"/>
      <c r="N65" s="20"/>
      <c r="O65" s="20"/>
      <c r="P65" s="20"/>
    </row>
    <row r="66" spans="1:16" ht="20" customHeight="1">
      <c r="A66" s="6"/>
      <c r="B66" s="163" t="s">
        <v>75</v>
      </c>
      <c r="C66" s="86">
        <f>SUMIFS(RegisterTable[DEBIT],RegisterTable[CATEGORY],$B66,RegisterTable[DATE],"&gt;="&amp;DATE($D$7,1,1),RegisterTable[DATE],"&lt;="&amp;DATE($D$7,12,31))</f>
        <v>0</v>
      </c>
      <c r="D66" s="85">
        <f>COUNTIFS(RegisterTable[CATEGORY],$B66,RegisterTable[DEBIT],"&gt;0",RegisterTable[DATE],"&gt;="&amp;DATE($D$7,1,1),RegisterTable[DATE],"&lt;="&amp;DATE($D$7,12,31))</f>
        <v>0</v>
      </c>
      <c r="E66" s="86">
        <f t="shared" si="2"/>
        <v>0</v>
      </c>
      <c r="F66" s="155">
        <f t="shared" si="3"/>
        <v>0</v>
      </c>
      <c r="G66" s="86">
        <f>IFERROR(_xlfn.SINGLE(_xlfn.MAXIFS(RegisterTable[DEBIT],RegisterTable[CATEGORY],$B66,RegisterTable[DATE],"&gt;="&amp;DATE($D$7,1,1),RegisterTable[DATE],"&lt;="&amp;DATE($D$7,12,31))),0)</f>
        <v>0</v>
      </c>
      <c r="H66" s="88" t="str">
        <f>IF(D66=0,"",_xlfn.MAXIFS(RegisterTable[DATE],RegisterTable[CATEGORY],$B66,RegisterTable[DEBIT],"&gt;0",RegisterTable[DATE],"&gt;="&amp;DATE($D$7,1,1),RegisterTable[DATE],"&lt;="&amp;DATE($D$7,12,31)))</f>
        <v/>
      </c>
      <c r="I66" s="97">
        <f>COUNTIFS(RegisterTable[CATEGORY],$B66,RegisterTable[DEBIT],"&gt;0",RegisterTable[DATE],"&gt;="&amp;DATE($D$7,1,1),RegisterTable[DATE],"&lt;="&amp;DATE($D$7,12,31),RegisterTable[CLEARED],"Yes")</f>
        <v>0</v>
      </c>
      <c r="J66" s="158">
        <f>SUMIFS(RegisterTable[DEBIT],RegisterTable[CATEGORY],$B66,RegisterTable[DATE],"&gt;="&amp;DATE($D$7,1,1),RegisterTable[DATE],"&lt;="&amp;DATE($D$7,12,31),RegisterTable[CLEARED],"No")</f>
        <v>0</v>
      </c>
      <c r="K66" s="156">
        <f t="shared" si="4"/>
        <v>0</v>
      </c>
      <c r="L66" s="20"/>
      <c r="M66" s="20"/>
      <c r="N66" s="20"/>
      <c r="O66" s="20"/>
      <c r="P66" s="20"/>
    </row>
    <row r="67" spans="1:16" ht="20" customHeight="1">
      <c r="A67" s="6"/>
      <c r="B67" s="163" t="s">
        <v>78</v>
      </c>
      <c r="C67" s="86">
        <f>SUMIFS(RegisterTable[DEBIT],RegisterTable[CATEGORY],$B67,RegisterTable[DATE],"&gt;="&amp;DATE($D$7,1,1),RegisterTable[DATE],"&lt;="&amp;DATE($D$7,12,31))</f>
        <v>0</v>
      </c>
      <c r="D67" s="85">
        <f>COUNTIFS(RegisterTable[CATEGORY],$B67,RegisterTable[DEBIT],"&gt;0",RegisterTable[DATE],"&gt;="&amp;DATE($D$7,1,1),RegisterTable[DATE],"&lt;="&amp;DATE($D$7,12,31))</f>
        <v>0</v>
      </c>
      <c r="E67" s="86">
        <f t="shared" si="2"/>
        <v>0</v>
      </c>
      <c r="F67" s="155">
        <f t="shared" si="3"/>
        <v>0</v>
      </c>
      <c r="G67" s="86">
        <f>IFERROR(_xlfn.SINGLE(_xlfn.MAXIFS(RegisterTable[DEBIT],RegisterTable[CATEGORY],$B67,RegisterTable[DATE],"&gt;="&amp;DATE($D$7,1,1),RegisterTable[DATE],"&lt;="&amp;DATE($D$7,12,31))),0)</f>
        <v>0</v>
      </c>
      <c r="H67" s="88" t="str">
        <f>IF(D67=0,"",_xlfn.MAXIFS(RegisterTable[DATE],RegisterTable[CATEGORY],$B67,RegisterTable[DEBIT],"&gt;0",RegisterTable[DATE],"&gt;="&amp;DATE($D$7,1,1),RegisterTable[DATE],"&lt;="&amp;DATE($D$7,12,31)))</f>
        <v/>
      </c>
      <c r="I67" s="97">
        <f>COUNTIFS(RegisterTable[CATEGORY],$B67,RegisterTable[DEBIT],"&gt;0",RegisterTable[DATE],"&gt;="&amp;DATE($D$7,1,1),RegisterTable[DATE],"&lt;="&amp;DATE($D$7,12,31),RegisterTable[CLEARED],"Yes")</f>
        <v>0</v>
      </c>
      <c r="J67" s="158">
        <f>SUMIFS(RegisterTable[DEBIT],RegisterTable[CATEGORY],$B67,RegisterTable[DATE],"&gt;="&amp;DATE($D$7,1,1),RegisterTable[DATE],"&lt;="&amp;DATE($D$7,12,31),RegisterTable[CLEARED],"No")</f>
        <v>0</v>
      </c>
      <c r="K67" s="156">
        <f t="shared" si="4"/>
        <v>0</v>
      </c>
      <c r="L67" s="20"/>
      <c r="M67" s="20"/>
      <c r="N67" s="20"/>
      <c r="O67" s="20"/>
      <c r="P67" s="20"/>
    </row>
    <row r="68" spans="1:16" ht="20" customHeight="1">
      <c r="A68" s="6"/>
      <c r="B68" s="163" t="s">
        <v>80</v>
      </c>
      <c r="C68" s="86">
        <f>SUMIFS(RegisterTable[DEBIT],RegisterTable[CATEGORY],$B68,RegisterTable[DATE],"&gt;="&amp;DATE($D$7,1,1),RegisterTable[DATE],"&lt;="&amp;DATE($D$7,12,31))</f>
        <v>0</v>
      </c>
      <c r="D68" s="85">
        <f>COUNTIFS(RegisterTable[CATEGORY],$B68,RegisterTable[DEBIT],"&gt;0",RegisterTable[DATE],"&gt;="&amp;DATE($D$7,1,1),RegisterTable[DATE],"&lt;="&amp;DATE($D$7,12,31))</f>
        <v>0</v>
      </c>
      <c r="E68" s="86">
        <f t="shared" si="2"/>
        <v>0</v>
      </c>
      <c r="F68" s="155">
        <f t="shared" si="3"/>
        <v>0</v>
      </c>
      <c r="G68" s="86">
        <f>IFERROR(_xlfn.SINGLE(_xlfn.MAXIFS(RegisterTable[DEBIT],RegisterTable[CATEGORY],$B68,RegisterTable[DATE],"&gt;="&amp;DATE($D$7,1,1),RegisterTable[DATE],"&lt;="&amp;DATE($D$7,12,31))),0)</f>
        <v>0</v>
      </c>
      <c r="H68" s="88" t="str">
        <f>IF(D68=0,"",_xlfn.MAXIFS(RegisterTable[DATE],RegisterTable[CATEGORY],$B68,RegisterTable[DEBIT],"&gt;0",RegisterTable[DATE],"&gt;="&amp;DATE($D$7,1,1),RegisterTable[DATE],"&lt;="&amp;DATE($D$7,12,31)))</f>
        <v/>
      </c>
      <c r="I68" s="97">
        <f>COUNTIFS(RegisterTable[CATEGORY],$B68,RegisterTable[DEBIT],"&gt;0",RegisterTable[DATE],"&gt;="&amp;DATE($D$7,1,1),RegisterTable[DATE],"&lt;="&amp;DATE($D$7,12,31),RegisterTable[CLEARED],"Yes")</f>
        <v>0</v>
      </c>
      <c r="J68" s="158">
        <f>SUMIFS(RegisterTable[DEBIT],RegisterTable[CATEGORY],$B68,RegisterTable[DATE],"&gt;="&amp;DATE($D$7,1,1),RegisterTable[DATE],"&lt;="&amp;DATE($D$7,12,31),RegisterTable[CLEARED],"No")</f>
        <v>0</v>
      </c>
      <c r="K68" s="156">
        <f t="shared" si="4"/>
        <v>0</v>
      </c>
      <c r="L68" s="20"/>
      <c r="M68" s="20"/>
      <c r="N68" s="20"/>
      <c r="O68" s="20"/>
      <c r="P68" s="20"/>
    </row>
    <row r="69" spans="1:16" ht="20" customHeight="1">
      <c r="A69" s="6"/>
      <c r="B69" s="6"/>
      <c r="C69" s="6"/>
      <c r="D69" s="6"/>
      <c r="E69" s="6"/>
      <c r="F69" s="6"/>
      <c r="G69" s="6"/>
      <c r="H69" s="23"/>
      <c r="I69" s="20"/>
      <c r="J69" s="20"/>
      <c r="K69" s="20"/>
      <c r="L69" s="20"/>
      <c r="M69" s="20"/>
      <c r="N69" s="20"/>
      <c r="O69" s="20"/>
      <c r="P69" s="20"/>
    </row>
    <row r="70" spans="1:16" s="154" customFormat="1" ht="20" customHeight="1">
      <c r="A70" s="13"/>
      <c r="B70" s="193" t="str">
        <f>IFERROR(HYPERLINK("https://dothecalculation.com","Do The Calculation | BalanceFlow Checkbook Register"),"Do The Calculation | BalanceFlow Checkbook Register")</f>
        <v>Do The Calculation | BalanceFlow Checkbook Register</v>
      </c>
      <c r="C70" s="45"/>
      <c r="D70" s="45"/>
      <c r="E70" s="45"/>
      <c r="F70" s="45"/>
      <c r="G70" s="45"/>
      <c r="H70" s="45"/>
      <c r="I70" s="45"/>
      <c r="J70" s="45"/>
      <c r="K70" s="159"/>
      <c r="L70" s="160"/>
      <c r="M70" s="160"/>
      <c r="N70" s="160"/>
      <c r="O70" s="160"/>
      <c r="P70" s="160"/>
    </row>
    <row r="71" spans="1:16" ht="20" customHeight="1">
      <c r="A71" s="6"/>
      <c r="B71" s="6"/>
      <c r="C71" s="6"/>
      <c r="D71" s="6"/>
      <c r="E71" s="6"/>
      <c r="F71" s="6"/>
      <c r="G71" s="6"/>
      <c r="H71" s="6"/>
      <c r="I71" s="6"/>
      <c r="J71" s="6"/>
      <c r="K71" s="23"/>
      <c r="L71" s="20"/>
      <c r="M71" s="20"/>
      <c r="N71" s="20"/>
      <c r="O71" s="20"/>
      <c r="P71" s="20"/>
    </row>
    <row r="72" spans="1:16" ht="20" customHeight="1">
      <c r="A72" s="6"/>
      <c r="B72" s="6"/>
      <c r="C72" s="6"/>
      <c r="D72" s="6"/>
      <c r="E72" s="6"/>
      <c r="F72" s="6"/>
      <c r="G72" s="6"/>
      <c r="H72" s="6"/>
      <c r="I72" s="6"/>
      <c r="J72" s="6"/>
      <c r="K72" s="23"/>
      <c r="L72" s="20"/>
      <c r="M72" s="20"/>
      <c r="N72" s="20"/>
      <c r="O72" s="20"/>
      <c r="P72" s="20"/>
    </row>
    <row r="73" spans="1:16" ht="20" customHeight="1">
      <c r="A73" s="6"/>
      <c r="B73" s="6"/>
      <c r="C73" s="6"/>
      <c r="D73" s="6"/>
      <c r="E73" s="6"/>
      <c r="F73" s="6"/>
      <c r="G73" s="6"/>
      <c r="H73" s="6"/>
      <c r="I73" s="6"/>
      <c r="J73" s="6"/>
      <c r="K73" s="23"/>
      <c r="L73" s="20"/>
      <c r="M73" s="20"/>
      <c r="N73" s="20"/>
      <c r="O73" s="20"/>
      <c r="P73" s="20"/>
    </row>
    <row r="74" spans="1:16" ht="20" customHeight="1">
      <c r="A74" s="6"/>
      <c r="B74" s="6"/>
      <c r="C74" s="6"/>
      <c r="D74" s="6"/>
      <c r="E74" s="6"/>
      <c r="F74" s="6"/>
      <c r="G74" s="6"/>
      <c r="H74" s="6"/>
      <c r="I74" s="6"/>
      <c r="J74" s="6"/>
      <c r="K74" s="23"/>
      <c r="L74" s="20"/>
      <c r="M74" s="20"/>
      <c r="N74" s="20"/>
      <c r="O74" s="20"/>
      <c r="P74" s="20"/>
    </row>
    <row r="75" spans="1:16" ht="20" customHeight="1">
      <c r="A75" s="6"/>
      <c r="B75" s="6"/>
      <c r="C75" s="6"/>
      <c r="D75" s="6"/>
      <c r="E75" s="6"/>
      <c r="F75" s="6"/>
      <c r="G75" s="6"/>
      <c r="H75" s="6"/>
      <c r="I75" s="6"/>
      <c r="J75" s="6"/>
      <c r="K75" s="23"/>
      <c r="L75" s="20"/>
      <c r="M75" s="20"/>
      <c r="N75" s="20"/>
      <c r="O75" s="20"/>
      <c r="P75" s="20"/>
    </row>
    <row r="76" spans="1:16" ht="20" customHeight="1">
      <c r="A76" s="6"/>
      <c r="B76" s="6"/>
      <c r="C76" s="6"/>
      <c r="D76" s="6"/>
      <c r="E76" s="6"/>
      <c r="F76" s="6"/>
      <c r="G76" s="6"/>
      <c r="H76" s="6"/>
      <c r="I76" s="6"/>
      <c r="J76" s="6"/>
      <c r="K76" s="23"/>
      <c r="L76" s="20"/>
      <c r="M76" s="20"/>
      <c r="N76" s="20"/>
      <c r="O76" s="20"/>
      <c r="P76" s="20"/>
    </row>
    <row r="77" spans="1:16" ht="20" customHeight="1">
      <c r="A77" s="6"/>
      <c r="B77" s="6"/>
      <c r="C77" s="6"/>
      <c r="D77" s="6"/>
      <c r="E77" s="6"/>
      <c r="F77" s="6"/>
      <c r="G77" s="6"/>
      <c r="H77" s="6"/>
      <c r="I77" s="6"/>
      <c r="J77" s="6"/>
      <c r="K77" s="23"/>
      <c r="L77" s="20"/>
      <c r="M77" s="20"/>
      <c r="N77" s="20"/>
      <c r="O77" s="20"/>
      <c r="P77" s="20"/>
    </row>
    <row r="78" spans="1:16" ht="20" customHeight="1">
      <c r="A78" s="6"/>
      <c r="B78" s="6"/>
      <c r="C78" s="6"/>
      <c r="D78" s="6"/>
      <c r="E78" s="6"/>
      <c r="F78" s="6"/>
      <c r="G78" s="6"/>
      <c r="H78" s="6"/>
      <c r="I78" s="6"/>
      <c r="J78" s="6"/>
      <c r="K78" s="23"/>
      <c r="L78" s="20"/>
      <c r="M78" s="20"/>
      <c r="N78" s="20"/>
      <c r="O78" s="20"/>
      <c r="P78" s="20"/>
    </row>
    <row r="79" spans="1:16" ht="20" customHeight="1">
      <c r="A79" s="6"/>
      <c r="B79" s="6"/>
      <c r="C79" s="6"/>
      <c r="D79" s="6"/>
      <c r="E79" s="6"/>
      <c r="F79" s="6"/>
      <c r="G79" s="6"/>
      <c r="H79" s="6"/>
      <c r="I79" s="6"/>
      <c r="J79" s="6"/>
      <c r="K79" s="23"/>
      <c r="L79" s="20"/>
      <c r="M79" s="20"/>
      <c r="N79" s="20"/>
      <c r="O79" s="20"/>
      <c r="P79" s="20"/>
    </row>
    <row r="80" spans="1:16" ht="20" customHeight="1">
      <c r="A80" s="6"/>
      <c r="B80" s="6"/>
      <c r="C80" s="6"/>
      <c r="D80" s="6"/>
      <c r="E80" s="6"/>
      <c r="F80" s="6"/>
      <c r="G80" s="6"/>
      <c r="H80" s="6"/>
      <c r="I80" s="6"/>
      <c r="J80" s="6"/>
      <c r="K80" s="23"/>
      <c r="L80" s="20"/>
      <c r="M80" s="20"/>
      <c r="N80" s="20"/>
      <c r="O80" s="20"/>
      <c r="P80" s="20"/>
    </row>
    <row r="81" spans="1:16" ht="20" customHeight="1">
      <c r="A81" s="6"/>
      <c r="B81" s="6"/>
      <c r="C81" s="6"/>
      <c r="D81" s="6"/>
      <c r="E81" s="6"/>
      <c r="F81" s="6"/>
      <c r="G81" s="6"/>
      <c r="H81" s="6"/>
      <c r="I81" s="6"/>
      <c r="J81" s="6"/>
      <c r="K81" s="23"/>
      <c r="L81" s="20"/>
      <c r="M81" s="20"/>
      <c r="N81" s="20"/>
      <c r="O81" s="20"/>
      <c r="P81" s="20"/>
    </row>
    <row r="82" spans="1:16" ht="20" customHeight="1">
      <c r="A82" s="6"/>
      <c r="B82" s="6"/>
      <c r="C82" s="6"/>
      <c r="D82" s="6"/>
      <c r="E82" s="6"/>
      <c r="F82" s="6"/>
      <c r="G82" s="6"/>
      <c r="H82" s="6"/>
      <c r="I82" s="6"/>
      <c r="J82" s="6"/>
      <c r="K82" s="23"/>
      <c r="L82" s="20"/>
      <c r="M82" s="20"/>
      <c r="N82" s="20"/>
      <c r="O82" s="20"/>
      <c r="P82" s="20"/>
    </row>
    <row r="83" spans="1:16" ht="20" customHeight="1">
      <c r="A83" s="6"/>
      <c r="B83" s="6"/>
      <c r="C83" s="6"/>
      <c r="D83" s="6"/>
      <c r="E83" s="6"/>
      <c r="F83" s="6"/>
      <c r="G83" s="6"/>
      <c r="H83" s="6"/>
      <c r="I83" s="6"/>
      <c r="J83" s="6"/>
      <c r="K83" s="23"/>
      <c r="L83" s="20"/>
      <c r="M83" s="20"/>
      <c r="N83" s="20"/>
      <c r="O83" s="20"/>
      <c r="P83" s="20"/>
    </row>
    <row r="84" spans="1:16" ht="20" customHeight="1">
      <c r="A84" s="6"/>
      <c r="B84" s="6"/>
      <c r="C84" s="6"/>
      <c r="D84" s="6"/>
      <c r="E84" s="6"/>
      <c r="F84" s="6"/>
      <c r="G84" s="6"/>
      <c r="H84" s="6"/>
      <c r="I84" s="6"/>
      <c r="J84" s="6"/>
      <c r="K84" s="23"/>
      <c r="L84" s="20"/>
      <c r="M84" s="20"/>
      <c r="N84" s="20"/>
      <c r="O84" s="20"/>
      <c r="P84" s="20"/>
    </row>
    <row r="85" spans="1:16" ht="20" customHeight="1">
      <c r="A85" s="6"/>
      <c r="B85" s="6"/>
      <c r="C85" s="6"/>
      <c r="D85" s="6"/>
      <c r="E85" s="6"/>
      <c r="F85" s="6"/>
      <c r="G85" s="6"/>
      <c r="H85" s="6"/>
      <c r="I85" s="6"/>
      <c r="J85" s="6"/>
      <c r="K85" s="23"/>
      <c r="L85" s="20"/>
      <c r="M85" s="20"/>
      <c r="N85" s="20"/>
      <c r="O85" s="20"/>
      <c r="P85" s="20"/>
    </row>
    <row r="86" spans="1:16" ht="20" customHeight="1">
      <c r="A86" s="6"/>
      <c r="B86" s="6"/>
      <c r="C86" s="6"/>
      <c r="D86" s="6"/>
      <c r="E86" s="6"/>
      <c r="F86" s="6"/>
      <c r="G86" s="6"/>
      <c r="H86" s="6"/>
      <c r="I86" s="6"/>
      <c r="J86" s="6"/>
      <c r="K86" s="23"/>
      <c r="L86" s="20"/>
      <c r="M86" s="20"/>
      <c r="N86" s="20"/>
      <c r="O86" s="20"/>
      <c r="P86" s="20"/>
    </row>
    <row r="87" spans="1:16" ht="20" customHeight="1">
      <c r="A87" s="6"/>
      <c r="B87" s="6"/>
      <c r="C87" s="6"/>
      <c r="D87" s="6"/>
      <c r="E87" s="6"/>
      <c r="F87" s="6"/>
      <c r="G87" s="6"/>
      <c r="H87" s="6"/>
      <c r="I87" s="6"/>
      <c r="J87" s="6"/>
      <c r="K87" s="23"/>
      <c r="L87" s="20"/>
      <c r="M87" s="20"/>
      <c r="N87" s="20"/>
      <c r="O87" s="20"/>
      <c r="P87" s="20"/>
    </row>
    <row r="88" spans="1:16" ht="20" customHeight="1">
      <c r="A88" s="6"/>
      <c r="B88" s="6"/>
      <c r="C88" s="6"/>
      <c r="D88" s="6"/>
      <c r="E88" s="6"/>
      <c r="F88" s="6"/>
      <c r="G88" s="6"/>
      <c r="H88" s="6"/>
      <c r="I88" s="6"/>
      <c r="J88" s="6"/>
      <c r="K88" s="23"/>
      <c r="L88" s="20"/>
      <c r="M88" s="20"/>
      <c r="N88" s="20"/>
      <c r="O88" s="20"/>
      <c r="P88" s="20"/>
    </row>
    <row r="89" spans="1:16" ht="20" customHeight="1">
      <c r="A89" s="6"/>
      <c r="B89" s="6"/>
      <c r="C89" s="6"/>
      <c r="D89" s="6"/>
      <c r="E89" s="6"/>
      <c r="F89" s="6"/>
      <c r="G89" s="6"/>
      <c r="H89" s="6"/>
      <c r="I89" s="6"/>
      <c r="J89" s="6"/>
      <c r="K89" s="23"/>
      <c r="L89" s="20"/>
      <c r="M89" s="20"/>
      <c r="N89" s="20"/>
      <c r="O89" s="20"/>
      <c r="P89" s="20"/>
    </row>
    <row r="90" spans="1:16" ht="20" customHeight="1">
      <c r="A90" s="6"/>
      <c r="B90" s="6"/>
      <c r="C90" s="6"/>
      <c r="D90" s="6"/>
      <c r="E90" s="6"/>
      <c r="F90" s="6"/>
      <c r="G90" s="6"/>
      <c r="H90" s="6"/>
      <c r="I90" s="6"/>
      <c r="J90" s="6"/>
      <c r="K90" s="23"/>
      <c r="L90" s="20"/>
      <c r="M90" s="20"/>
      <c r="N90" s="20"/>
      <c r="O90" s="20"/>
      <c r="P90" s="20"/>
    </row>
    <row r="91" spans="1:16" ht="20" customHeight="1">
      <c r="A91" s="6"/>
      <c r="B91" s="6"/>
      <c r="C91" s="6"/>
      <c r="D91" s="6"/>
      <c r="E91" s="6"/>
      <c r="F91" s="6"/>
      <c r="G91" s="6"/>
      <c r="H91" s="6"/>
      <c r="I91" s="6"/>
      <c r="J91" s="6"/>
      <c r="K91" s="23"/>
      <c r="L91" s="20"/>
      <c r="M91" s="20"/>
      <c r="N91" s="20"/>
      <c r="O91" s="20"/>
      <c r="P91" s="20"/>
    </row>
    <row r="92" spans="1:16" ht="20" customHeight="1">
      <c r="A92" s="6"/>
      <c r="B92" s="6"/>
      <c r="C92" s="6"/>
      <c r="D92" s="6"/>
      <c r="E92" s="6"/>
      <c r="F92" s="6"/>
      <c r="G92" s="6"/>
      <c r="H92" s="6"/>
      <c r="I92" s="6"/>
      <c r="J92" s="6"/>
      <c r="K92" s="23"/>
      <c r="L92" s="20"/>
      <c r="M92" s="20"/>
      <c r="N92" s="20"/>
      <c r="O92" s="20"/>
      <c r="P92" s="20"/>
    </row>
    <row r="93" spans="1:16" ht="20" customHeight="1">
      <c r="A93" s="6"/>
      <c r="B93" s="6"/>
      <c r="C93" s="6"/>
      <c r="D93" s="6"/>
      <c r="E93" s="6"/>
      <c r="F93" s="6"/>
      <c r="G93" s="6"/>
      <c r="H93" s="6"/>
      <c r="I93" s="6"/>
      <c r="J93" s="6"/>
      <c r="K93" s="23"/>
      <c r="L93" s="20"/>
      <c r="M93" s="20"/>
      <c r="N93" s="20"/>
      <c r="O93" s="20"/>
      <c r="P93" s="20"/>
    </row>
    <row r="94" spans="1:16" ht="20" customHeight="1">
      <c r="A94" s="6"/>
      <c r="B94" s="6"/>
      <c r="C94" s="6"/>
      <c r="D94" s="6"/>
      <c r="E94" s="6"/>
      <c r="F94" s="6"/>
      <c r="G94" s="6"/>
      <c r="H94" s="6"/>
      <c r="I94" s="6"/>
      <c r="J94" s="6"/>
      <c r="K94" s="23"/>
      <c r="L94" s="20"/>
      <c r="M94" s="20"/>
      <c r="N94" s="20"/>
      <c r="O94" s="20"/>
      <c r="P94" s="20"/>
    </row>
    <row r="95" spans="1:16" ht="20" customHeight="1">
      <c r="A95" s="6"/>
      <c r="B95" s="6"/>
      <c r="C95" s="6"/>
      <c r="D95" s="6"/>
      <c r="E95" s="6"/>
      <c r="F95" s="6"/>
      <c r="G95" s="6"/>
      <c r="H95" s="6"/>
      <c r="I95" s="6"/>
      <c r="J95" s="6"/>
      <c r="K95" s="23"/>
      <c r="L95" s="20"/>
      <c r="M95" s="20"/>
      <c r="N95" s="20"/>
      <c r="O95" s="20"/>
      <c r="P95" s="20"/>
    </row>
    <row r="96" spans="1:16" ht="20" customHeight="1">
      <c r="A96" s="6"/>
      <c r="B96" s="6"/>
      <c r="C96" s="6"/>
      <c r="D96" s="6"/>
      <c r="E96" s="6"/>
      <c r="F96" s="6"/>
      <c r="G96" s="6"/>
      <c r="H96" s="6"/>
      <c r="I96" s="6"/>
      <c r="J96" s="6"/>
      <c r="K96" s="23"/>
      <c r="L96" s="20"/>
      <c r="M96" s="20"/>
      <c r="N96" s="20"/>
      <c r="O96" s="20"/>
      <c r="P96" s="20"/>
    </row>
    <row r="97" spans="1:16" ht="20" customHeight="1">
      <c r="A97" s="6"/>
      <c r="B97" s="6"/>
      <c r="C97" s="6"/>
      <c r="D97" s="6"/>
      <c r="E97" s="6"/>
      <c r="F97" s="6"/>
      <c r="G97" s="6"/>
      <c r="H97" s="6"/>
      <c r="I97" s="6"/>
      <c r="J97" s="6"/>
      <c r="K97" s="23"/>
      <c r="L97" s="20"/>
      <c r="M97" s="20"/>
      <c r="N97" s="20"/>
      <c r="O97" s="20"/>
      <c r="P97" s="20"/>
    </row>
    <row r="98" spans="1:16" ht="20" customHeight="1">
      <c r="A98" s="6"/>
      <c r="B98" s="6"/>
      <c r="C98" s="6"/>
      <c r="D98" s="6"/>
      <c r="E98" s="6"/>
      <c r="F98" s="6"/>
      <c r="G98" s="6"/>
      <c r="H98" s="6"/>
      <c r="I98" s="6"/>
      <c r="J98" s="6"/>
      <c r="K98" s="23"/>
      <c r="L98" s="20"/>
      <c r="M98" s="20"/>
      <c r="N98" s="20"/>
      <c r="O98" s="20"/>
      <c r="P98" s="20"/>
    </row>
    <row r="99" spans="1:16" ht="20" customHeight="1">
      <c r="A99" s="6"/>
      <c r="B99" s="6"/>
      <c r="C99" s="6"/>
      <c r="D99" s="6"/>
      <c r="E99" s="6"/>
      <c r="F99" s="6"/>
      <c r="G99" s="6"/>
      <c r="H99" s="6"/>
      <c r="I99" s="6"/>
      <c r="J99" s="6"/>
      <c r="K99" s="23"/>
      <c r="L99" s="20"/>
      <c r="M99" s="20"/>
      <c r="N99" s="20"/>
      <c r="O99" s="20"/>
      <c r="P99" s="20"/>
    </row>
    <row r="100" spans="1:16" ht="20" customHeight="1">
      <c r="A100" s="6"/>
      <c r="B100" s="6"/>
      <c r="C100" s="6"/>
      <c r="D100" s="6"/>
      <c r="E100" s="6"/>
      <c r="F100" s="6"/>
      <c r="G100" s="6"/>
      <c r="H100" s="6"/>
      <c r="I100" s="6"/>
      <c r="J100" s="6"/>
      <c r="K100" s="23"/>
      <c r="L100" s="20"/>
      <c r="M100" s="20"/>
      <c r="N100" s="20"/>
      <c r="O100" s="20"/>
      <c r="P100" s="20"/>
    </row>
    <row r="101" spans="1:16" ht="20" customHeight="1">
      <c r="A101" s="6"/>
      <c r="B101" s="6"/>
      <c r="C101" s="6"/>
      <c r="D101" s="6"/>
      <c r="E101" s="6"/>
      <c r="F101" s="6"/>
      <c r="G101" s="6"/>
      <c r="H101" s="6"/>
      <c r="I101" s="6"/>
      <c r="J101" s="6"/>
      <c r="K101" s="23"/>
      <c r="L101" s="20"/>
      <c r="M101" s="20"/>
      <c r="N101" s="20"/>
      <c r="O101" s="20"/>
      <c r="P101" s="20"/>
    </row>
  </sheetData>
  <mergeCells count="13">
    <mergeCell ref="B9:K9"/>
    <mergeCell ref="B7:C7"/>
    <mergeCell ref="D7:E7"/>
    <mergeCell ref="F14:G14"/>
    <mergeCell ref="F13:G13"/>
    <mergeCell ref="J14:K14"/>
    <mergeCell ref="J13:K13"/>
    <mergeCell ref="H14:I14"/>
    <mergeCell ref="H13:I13"/>
    <mergeCell ref="D14:E14"/>
    <mergeCell ref="D13:E13"/>
    <mergeCell ref="B14:C14"/>
    <mergeCell ref="B13:C13"/>
  </mergeCells>
  <conditionalFormatting sqref="C49:C68">
    <cfRule type="dataBar" priority="10">
      <dataBar>
        <cfvo type="min"/>
        <cfvo type="max"/>
        <color theme="4" tint="0.79998168889431442"/>
      </dataBar>
    </cfRule>
    <cfRule type="dataBar" priority="11">
      <dataBar>
        <cfvo type="min"/>
        <cfvo type="max"/>
        <color theme="4" tint="0.79998168889431442"/>
      </dataBar>
      <extLst>
        <ext xmlns:x14="http://schemas.microsoft.com/office/spreadsheetml/2009/9/main" uri="{B025F937-C7B1-47D3-B67F-A62EFF666E3E}">
          <x14:id>{345782C9-68A9-04C8-BB3E-852E5046BA4F}</x14:id>
        </ext>
      </extLst>
    </cfRule>
  </conditionalFormatting>
  <conditionalFormatting sqref="E33:E44">
    <cfRule type="expression" dxfId="23" priority="8">
      <formula>$E33&lt;0</formula>
    </cfRule>
    <cfRule type="expression" dxfId="22" priority="9">
      <formula>$E33&gt;0</formula>
    </cfRule>
  </conditionalFormatting>
  <conditionalFormatting sqref="F49:F68">
    <cfRule type="colorScale" priority="3">
      <colorScale>
        <cfvo type="min"/>
        <cfvo type="max"/>
        <color rgb="FFFCFCFF"/>
        <color rgb="FFF8696B"/>
      </colorScale>
    </cfRule>
  </conditionalFormatting>
  <conditionalFormatting sqref="K33:K44">
    <cfRule type="expression" dxfId="21" priority="4">
      <formula>$K33="CLEARED"</formula>
    </cfRule>
    <cfRule type="expression" dxfId="20" priority="5">
      <formula>$K33="REVIEW"</formula>
    </cfRule>
    <cfRule type="expression" dxfId="19" priority="6">
      <formula>$K33="ATTENTION"</formula>
    </cfRule>
    <cfRule type="expression" dxfId="18" priority="7">
      <formula>$K33="NO DATA"</formula>
    </cfRule>
  </conditionalFormatting>
  <hyperlinks>
    <hyperlink ref="K2" r:id="rId1" display="https://dothecalculation.com/disclaimer" xr:uid="{E4090816-3B5A-4885-BA89-32E7330352A3}"/>
  </hyperlinks>
  <pageMargins left="0.25" right="0.25" top="0.25" bottom="0.25" header="0" footer="0"/>
  <pageSetup scale="49"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dataBar" id="{345782C9-68A9-04C8-BB3E-852E5046BA4F}">
            <x14:dataBar>
              <x14:cfvo type="min"/>
              <x14:cfvo type="max"/>
              <x14:negativeFillColor auto="1"/>
              <x14:axisColor auto="1"/>
            </x14:dataBar>
          </x14:cfRule>
          <xm:sqref>C49:C68</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105"/>
  <sheetViews>
    <sheetView showGridLines="0" zoomScale="80" zoomScaleNormal="80" workbookViewId="0">
      <selection activeCell="E5" sqref="E5"/>
    </sheetView>
  </sheetViews>
  <sheetFormatPr defaultColWidth="20.58203125" defaultRowHeight="20" customHeight="1"/>
  <cols>
    <col min="1" max="1" width="3.08203125" style="254" customWidth="1"/>
    <col min="2" max="9" width="20.58203125" style="254"/>
    <col min="10" max="10" width="2.58203125" style="246" customWidth="1"/>
    <col min="11" max="16384" width="20.58203125" style="246"/>
  </cols>
  <sheetData>
    <row r="1" spans="1:11" ht="10" customHeight="1">
      <c r="A1" s="115"/>
      <c r="B1" s="115"/>
      <c r="C1" s="115"/>
      <c r="D1" s="115"/>
      <c r="E1" s="115"/>
      <c r="F1" s="115"/>
      <c r="G1" s="115"/>
      <c r="H1" s="115"/>
      <c r="I1" s="115"/>
      <c r="J1" s="115"/>
      <c r="K1" s="115"/>
    </row>
    <row r="2" spans="1:11" ht="50" customHeight="1">
      <c r="A2" s="115"/>
      <c r="B2" s="119" t="s">
        <v>308</v>
      </c>
      <c r="C2" s="248"/>
      <c r="D2" s="248"/>
      <c r="E2" s="248"/>
      <c r="F2" s="248"/>
      <c r="G2" s="248"/>
      <c r="H2" s="248"/>
      <c r="I2" s="249" t="e" vm="1">
        <v>#VALUE!</v>
      </c>
      <c r="J2" s="248"/>
      <c r="K2" s="248"/>
    </row>
    <row r="3" spans="1:11" ht="20" customHeight="1">
      <c r="A3" s="115"/>
      <c r="B3" s="118" t="s">
        <v>177</v>
      </c>
      <c r="C3" s="248"/>
      <c r="D3" s="248"/>
      <c r="E3" s="248"/>
      <c r="F3" s="248"/>
      <c r="G3" s="248"/>
      <c r="H3" s="248"/>
      <c r="I3" s="248"/>
      <c r="J3" s="248"/>
      <c r="K3" s="248"/>
    </row>
    <row r="4" spans="1:11" s="251" customFormat="1" ht="20" customHeight="1">
      <c r="A4" s="120"/>
      <c r="B4" s="120"/>
      <c r="C4" s="250"/>
      <c r="D4" s="250"/>
      <c r="E4" s="250"/>
      <c r="F4" s="250"/>
      <c r="G4" s="250"/>
      <c r="H4" s="250"/>
      <c r="I4" s="250"/>
    </row>
    <row r="5" spans="1:11" s="123" customFormat="1" ht="35" customHeight="1">
      <c r="B5" s="142" t="s">
        <v>235</v>
      </c>
      <c r="C5" s="252"/>
      <c r="D5" s="252"/>
      <c r="G5" s="142" t="s">
        <v>236</v>
      </c>
      <c r="H5" s="252"/>
      <c r="K5" s="252"/>
    </row>
    <row r="6" spans="1:11" ht="20" customHeight="1">
      <c r="A6" s="115"/>
      <c r="B6" s="71"/>
      <c r="C6" s="248"/>
      <c r="D6" s="246"/>
      <c r="E6" s="246"/>
      <c r="F6" s="246"/>
      <c r="G6" s="248"/>
      <c r="H6" s="246"/>
      <c r="I6" s="246"/>
    </row>
    <row r="7" spans="1:11" ht="20" customHeight="1">
      <c r="A7" s="112"/>
      <c r="B7" s="384" t="s">
        <v>117</v>
      </c>
      <c r="C7" s="384"/>
      <c r="D7" s="49"/>
      <c r="E7" s="247" t="s">
        <v>302</v>
      </c>
      <c r="F7" s="246"/>
      <c r="G7" s="386" t="s">
        <v>184</v>
      </c>
      <c r="H7" s="386"/>
      <c r="I7" s="137" t="str">
        <f>Reconciliation!$D$29</f>
        <v>NO DATA</v>
      </c>
    </row>
    <row r="8" spans="1:11" ht="20" customHeight="1">
      <c r="A8" s="115"/>
      <c r="B8" s="385" t="s">
        <v>118</v>
      </c>
      <c r="C8" s="385"/>
      <c r="D8" s="136"/>
      <c r="E8" s="246"/>
      <c r="F8" s="246"/>
      <c r="G8" s="386" t="s">
        <v>185</v>
      </c>
      <c r="H8" s="386"/>
      <c r="I8" s="138">
        <f>Reconciliation!$D$25</f>
        <v>0</v>
      </c>
    </row>
    <row r="9" spans="1:11" ht="20" customHeight="1">
      <c r="A9" s="112"/>
      <c r="B9" s="384" t="s">
        <v>67</v>
      </c>
      <c r="C9" s="384"/>
      <c r="D9" s="49"/>
      <c r="E9" s="247" t="s">
        <v>302</v>
      </c>
      <c r="F9" s="246"/>
      <c r="G9" s="386" t="s">
        <v>186</v>
      </c>
      <c r="H9" s="386"/>
      <c r="I9" s="139">
        <f>IFERROR(COUNTIF(RegisterTable[CLEARED],"Yes")/COUNT(RegisterTable[DATE]),0)</f>
        <v>0</v>
      </c>
    </row>
    <row r="10" spans="1:11" ht="20" customHeight="1">
      <c r="A10" s="112"/>
      <c r="B10" s="385" t="s">
        <v>178</v>
      </c>
      <c r="C10" s="385"/>
      <c r="D10" s="49"/>
      <c r="E10" s="247" t="s">
        <v>302</v>
      </c>
      <c r="F10" s="246"/>
      <c r="G10" s="386" t="s">
        <v>187</v>
      </c>
      <c r="H10" s="386"/>
      <c r="I10" s="137">
        <f ca="1">COUNTIFS(RegisterTable[CLEARED],"No",RegisterTable[DATE],"&lt;"&amp;TODAY()-Settings!$D$16)</f>
        <v>0</v>
      </c>
      <c r="J10" s="77"/>
      <c r="K10" s="77"/>
    </row>
    <row r="11" spans="1:11" ht="20" customHeight="1">
      <c r="A11" s="115"/>
      <c r="B11" s="57"/>
      <c r="C11" s="57"/>
      <c r="D11" s="126"/>
      <c r="E11" s="246"/>
      <c r="F11" s="246"/>
      <c r="G11" s="127"/>
      <c r="H11" s="127"/>
      <c r="I11" s="127"/>
      <c r="J11" s="77"/>
      <c r="K11" s="77"/>
    </row>
    <row r="12" spans="1:11" ht="35" customHeight="1">
      <c r="A12" s="115"/>
      <c r="B12" s="142" t="s">
        <v>241</v>
      </c>
      <c r="C12" s="57"/>
      <c r="D12" s="126"/>
      <c r="E12" s="246"/>
      <c r="F12" s="246"/>
      <c r="G12" s="127"/>
      <c r="H12" s="127"/>
      <c r="I12" s="127"/>
      <c r="J12" s="77"/>
      <c r="K12" s="77"/>
    </row>
    <row r="13" spans="1:11" ht="20" customHeight="1">
      <c r="A13" s="112"/>
      <c r="B13" s="112"/>
      <c r="C13" s="112"/>
      <c r="D13" s="112"/>
      <c r="E13" s="115"/>
      <c r="F13" s="115"/>
      <c r="G13" s="112"/>
      <c r="H13" s="112"/>
      <c r="I13" s="112"/>
      <c r="J13" s="115"/>
      <c r="K13" s="115"/>
    </row>
    <row r="14" spans="1:11" s="253" customFormat="1" ht="25" customHeight="1" thickBot="1">
      <c r="A14" s="130"/>
      <c r="B14" s="373" t="s">
        <v>92</v>
      </c>
      <c r="C14" s="369" t="s">
        <v>92</v>
      </c>
      <c r="D14" s="369" t="s">
        <v>179</v>
      </c>
      <c r="E14" s="369" t="s">
        <v>179</v>
      </c>
      <c r="F14" s="369" t="s">
        <v>180</v>
      </c>
      <c r="G14" s="369" t="s">
        <v>180</v>
      </c>
      <c r="H14" s="369" t="s">
        <v>181</v>
      </c>
      <c r="I14" s="370" t="s">
        <v>181</v>
      </c>
    </row>
    <row r="15" spans="1:11" s="135" customFormat="1" ht="40" customHeight="1" thickTop="1">
      <c r="A15" s="133"/>
      <c r="B15" s="376">
        <f>Settings!$D$10+SUM(RegisterTable[CREDIT])-SUM(RegisterTable[DEBIT])</f>
        <v>0</v>
      </c>
      <c r="C15" s="377"/>
      <c r="D15" s="377">
        <f>IF(AND($D$10="All",$D$9="All"),SUMIFS(RegisterTable[CREDIT],RegisterTable[DATE],"&gt;="&amp;DATE($D$8,MATCH($D$7,Settings!$H$7:$H$18,0),1),RegisterTable[DATE],"&lt;="&amp;EOMONTH(DATE($D$8,MATCH($D$7,Settings!$H$7:$H$18,0),1),0)),IF($D$9="All",SUMIFS(RegisterTable[CREDIT],RegisterTable[DATE],"&gt;="&amp;DATE($D$8,MATCH($D$7,Settings!$H$7:$H$18,0),1),RegisterTable[DATE],"&lt;="&amp;EOMONTH(DATE($D$8,MATCH($D$7,Settings!$H$7:$H$18,0),1),0),RegisterTable[CATEGORY],$D$10),IF($D$10="All",SUMIFS(RegisterTable[CREDIT],RegisterTable[DATE],"&gt;="&amp;DATE($D$8,MATCH($D$7,Settings!$H$7:$H$18,0),1),RegisterTable[DATE],"&lt;="&amp;EOMONTH(DATE($D$8,MATCH($D$7,Settings!$H$7:$H$18,0),1),0),RegisterTable[CLEARED],$D$9),SUMIFS(RegisterTable[CREDIT],RegisterTable[DATE],"&gt;="&amp;DATE($D$8,MATCH($D$7,Settings!$H$7:$H$18,0),1),RegisterTable[DATE],"&lt;="&amp;EOMONTH(DATE($D$8,MATCH($D$7,Settings!$H$7:$H$18,0),1),0),RegisterTable[CATEGORY],$D$10,RegisterTable[CLEARED],$D$9))))</f>
        <v>0</v>
      </c>
      <c r="E15" s="377"/>
      <c r="F15" s="377">
        <f>IF(AND($D$10="All",$D$9="All"),SUMIFS(RegisterTable[DEBIT],RegisterTable[DATE],"&gt;="&amp;DATE($D$8,MATCH($D$7,Settings!$H$7:$H$18,0),1),RegisterTable[DATE],"&lt;="&amp;EOMONTH(DATE($D$8,MATCH($D$7,Settings!$H$7:$H$18,0),1),0)),IF($D$9="All",SUMIFS(RegisterTable[DEBIT],RegisterTable[DATE],"&gt;="&amp;DATE($D$8,MATCH($D$7,Settings!$H$7:$H$18,0),1),RegisterTable[DATE],"&lt;="&amp;EOMONTH(DATE($D$8,MATCH($D$7,Settings!$H$7:$H$18,0),1),0),RegisterTable[CATEGORY],$D$10),IF($D$10="All",SUMIFS(RegisterTable[DEBIT],RegisterTable[DATE],"&gt;="&amp;DATE($D$8,MATCH($D$7,Settings!$H$7:$H$18,0),1),RegisterTable[DATE],"&lt;="&amp;EOMONTH(DATE($D$8,MATCH($D$7,Settings!$H$7:$H$18,0),1),0),RegisterTable[CLEARED],$D$9),SUMIFS(RegisterTable[DEBIT],RegisterTable[DATE],"&gt;="&amp;DATE($D$8,MATCH($D$7,Settings!$H$7:$H$18,0),1),RegisterTable[DATE],"&lt;="&amp;EOMONTH(DATE($D$8,MATCH($D$7,Settings!$H$7:$H$18,0),1),0),RegisterTable[CATEGORY],$D$10,RegisterTable[CLEARED],$D$9))))</f>
        <v>0</v>
      </c>
      <c r="G15" s="377"/>
      <c r="H15" s="371">
        <f>D15-F15</f>
        <v>0</v>
      </c>
      <c r="I15" s="372"/>
    </row>
    <row r="16" spans="1:11" ht="20" customHeight="1">
      <c r="A16" s="112"/>
      <c r="B16" s="114"/>
      <c r="C16" s="114"/>
      <c r="D16" s="114"/>
      <c r="E16" s="114"/>
      <c r="F16" s="114"/>
      <c r="G16" s="114"/>
      <c r="H16" s="114"/>
      <c r="I16" s="114"/>
      <c r="J16" s="128"/>
      <c r="K16" s="128"/>
    </row>
    <row r="17" spans="1:11" s="253" customFormat="1" ht="25" customHeight="1" thickBot="1">
      <c r="A17" s="130"/>
      <c r="B17" s="373" t="s">
        <v>159</v>
      </c>
      <c r="C17" s="369" t="s">
        <v>159</v>
      </c>
      <c r="D17" s="369" t="s">
        <v>160</v>
      </c>
      <c r="E17" s="369" t="s">
        <v>160</v>
      </c>
      <c r="F17" s="369" t="s">
        <v>182</v>
      </c>
      <c r="G17" s="369" t="s">
        <v>182</v>
      </c>
      <c r="H17" s="369" t="s">
        <v>97</v>
      </c>
      <c r="I17" s="370" t="s">
        <v>97</v>
      </c>
    </row>
    <row r="18" spans="1:11" s="135" customFormat="1" ht="40" customHeight="1" thickTop="1">
      <c r="A18" s="133"/>
      <c r="B18" s="376">
        <f>IF(AND($D$10="All",$D$9="All"),SUMIFS(RegisterTable[CREDIT],RegisterTable[DATE],"&gt;="&amp;DATE($D$8,1,1),RegisterTable[DATE],"&lt;="&amp;DATE($D$8,12,31)),IF($D$9="All",SUMIFS(RegisterTable[CREDIT],RegisterTable[DATE],"&gt;="&amp;DATE($D$8,1,1),RegisterTable[DATE],"&lt;="&amp;DATE($D$8,12,31),RegisterTable[CATEGORY],$D$10),IF($D$10="All",SUMIFS(RegisterTable[CREDIT],RegisterTable[DATE],"&gt;="&amp;DATE($D$8,1,1),RegisterTable[DATE],"&lt;="&amp;DATE($D$8,12,31),RegisterTable[CLEARED],$D$9),SUMIFS(RegisterTable[CREDIT],RegisterTable[DATE],"&gt;="&amp;DATE($D$8,1,1),RegisterTable[DATE],"&lt;="&amp;DATE($D$8,12,31),RegisterTable[CATEGORY],$D$10,RegisterTable[CLEARED],$D$9))))</f>
        <v>0</v>
      </c>
      <c r="C18" s="377"/>
      <c r="D18" s="377">
        <f>IF(AND($D$10="All",$D$9="All"),SUMIFS(RegisterTable[DEBIT],RegisterTable[DATE],"&gt;="&amp;DATE($D$8,1,1),RegisterTable[DATE],"&lt;="&amp;DATE($D$8,12,31)),IF($D$9="All",SUMIFS(RegisterTable[DEBIT],RegisterTable[DATE],"&gt;="&amp;DATE($D$8,1,1),RegisterTable[DATE],"&lt;="&amp;DATE($D$8,12,31),RegisterTable[CATEGORY],$D$10),IF($D$10="All",SUMIFS(RegisterTable[DEBIT],RegisterTable[DATE],"&gt;="&amp;DATE($D$8,1,1),RegisterTable[DATE],"&lt;="&amp;DATE($D$8,12,31),RegisterTable[CLEARED],$D$9),SUMIFS(RegisterTable[DEBIT],RegisterTable[DATE],"&gt;="&amp;DATE($D$8,1,1),RegisterTable[DATE],"&lt;="&amp;DATE($D$8,12,31),RegisterTable[CATEGORY],$D$10,RegisterTable[CLEARED],$D$9))))</f>
        <v>0</v>
      </c>
      <c r="E18" s="377"/>
      <c r="F18" s="377">
        <f>SUMIFS(RegisterTable[DEBIT],RegisterTable[CLEARED],"No")+SUMIFS(RegisterTable[CREDIT],RegisterTable[CLEARED],"No")</f>
        <v>0</v>
      </c>
      <c r="G18" s="377"/>
      <c r="H18" s="379">
        <f>COUNTIFS(RegisterTable[TYPE],"Check",RegisterTable[CLEARED],"No")</f>
        <v>0</v>
      </c>
      <c r="I18" s="380"/>
    </row>
    <row r="19" spans="1:11" ht="20" customHeight="1">
      <c r="A19" s="112"/>
      <c r="B19" s="112"/>
      <c r="C19" s="112"/>
      <c r="D19" s="112"/>
      <c r="E19" s="112"/>
      <c r="F19" s="112"/>
      <c r="G19" s="112"/>
      <c r="H19" s="112"/>
      <c r="I19" s="112"/>
      <c r="J19" s="115"/>
      <c r="K19" s="115"/>
    </row>
    <row r="20" spans="1:11" s="253" customFormat="1" ht="25" customHeight="1" thickBot="1">
      <c r="A20" s="130"/>
      <c r="B20" s="373" t="s">
        <v>134</v>
      </c>
      <c r="C20" s="369" t="s">
        <v>134</v>
      </c>
      <c r="D20" s="369" t="s">
        <v>183</v>
      </c>
      <c r="E20" s="369" t="s">
        <v>183</v>
      </c>
      <c r="F20" s="369" t="s">
        <v>242</v>
      </c>
      <c r="G20" s="369"/>
      <c r="H20" s="369" t="s">
        <v>243</v>
      </c>
      <c r="I20" s="369"/>
      <c r="J20" s="132"/>
      <c r="K20" s="132"/>
    </row>
    <row r="21" spans="1:11" s="135" customFormat="1" ht="40" customHeight="1" thickTop="1">
      <c r="A21" s="133"/>
      <c r="B21" s="374" t="str">
        <f>Reconciliation!$D$29</f>
        <v>NO DATA</v>
      </c>
      <c r="C21" s="375"/>
      <c r="D21" s="379">
        <f>IF(AND($D$10="All",$D$9="All"),COUNTIFS(RegisterTable[DATE],"&gt;="&amp;DATE($D$8,MATCH($D$7,Settings!$H$7:$H$18,0),1),RegisterTable[DATE],"&lt;="&amp;EOMONTH(DATE($D$8,MATCH($D$7,Settings!$H$7:$H$18,0),1),0)),IF($D$9="All",COUNTIFS(RegisterTable[DATE],"&gt;="&amp;DATE($D$8,MATCH($D$7,Settings!$H$7:$H$18,0),1),RegisterTable[DATE],"&lt;="&amp;EOMONTH(DATE($D$8,MATCH($D$7,Settings!$H$7:$H$18,0),1),0),RegisterTable[CATEGORY],$D$10),IF($D$10="All",COUNTIFS(RegisterTable[DATE],"&gt;="&amp;DATE($D$8,MATCH($D$7,Settings!$H$7:$H$18,0),1),RegisterTable[DATE],"&lt;="&amp;EOMONTH(DATE($D$8,MATCH($D$7,Settings!$H$7:$H$18,0),1),0),RegisterTable[CLEARED],$D$9),COUNTIFS(RegisterTable[DATE],"&gt;="&amp;DATE($D$8,MATCH($D$7,Settings!$H$7:$H$18,0),1),RegisterTable[DATE],"&lt;="&amp;EOMONTH(DATE($D$8,MATCH($D$7,Settings!$H$7:$H$18,0),1),0),RegisterTable[CATEGORY],$D$10,RegisterTable[CLEARED],$D$9))))</f>
        <v>0</v>
      </c>
      <c r="E21" s="379"/>
      <c r="F21" s="371">
        <f>IFERROR(D15/IF(AND($D$10="All",$D$9="All"),COUNTIFS(RegisterTable[DATE],"&gt;="&amp;DATE($D$8,MATCH($D$7,Settings!$H$7:$H$18,0),1),RegisterTable[DATE],"&lt;="&amp;EOMONTH(DATE($D$8,MATCH($D$7,Settings!$H$7:$H$18,0),1),0),RegisterTable[TYPE],"Deposit"),IF($D$9="All",COUNTIFS(RegisterTable[DATE],"&gt;="&amp;DATE($D$8,MATCH($D$7,Settings!$H$7:$H$18,0),1),RegisterTable[DATE],"&lt;="&amp;EOMONTH(DATE($D$8,MATCH($D$7,Settings!$H$7:$H$18,0),1),0),RegisterTable[CATEGORY],$D$10,RegisterTable[TYPE],"Deposit"),IF($D$10="All",COUNTIFS(RegisterTable[DATE],"&gt;="&amp;DATE($D$8,MATCH($D$7,Settings!$H$7:$H$18,0),1),RegisterTable[DATE],"&lt;="&amp;EOMONTH(DATE($D$8,MATCH($D$7,Settings!$H$7:$H$18,0),1),0),RegisterTable[CLEARED],$D$9,RegisterTable[TYPE],"Deposit"),COUNTIFS(RegisterTable[DATE],"&gt;="&amp;DATE($D$8,MATCH($D$7,Settings!$H$7:$H$18,0),1),RegisterTable[DATE],"&lt;="&amp;EOMONTH(DATE($D$8,MATCH($D$7,Settings!$H$7:$H$18,0),1),0),RegisterTable[CATEGORY],$D$10,RegisterTable[CLEARED],$D$9,RegisterTable[TYPE],"Deposit")))),0)</f>
        <v>0</v>
      </c>
      <c r="G21" s="379"/>
      <c r="H21" s="371">
        <f>IFERROR(F15/IF(AND($D$10="All",$D$9="All"),COUNTIFS(RegisterTable[DATE],"&gt;="&amp;DATE($D$8,MATCH($D$7,Settings!$H$7:$H$18,0),1),RegisterTable[DATE],"&lt;="&amp;EOMONTH(DATE($D$8,MATCH($D$7,Settings!$H$7:$H$18,0),1),0),RegisterTable[TYPE],"Withdrawal"),IF($D$9="All",COUNTIFS(RegisterTable[DATE],"&gt;="&amp;DATE($D$8,MATCH($D$7,Settings!$H$7:$H$18,0),1),RegisterTable[DATE],"&lt;="&amp;EOMONTH(DATE($D$8,MATCH($D$7,Settings!$H$7:$H$18,0),1),0),RegisterTable[CATEGORY],$D$10,RegisterTable[TYPE],"Withdrawal"),IF($D$10="All",COUNTIFS(RegisterTable[DATE],"&gt;="&amp;DATE($D$8,MATCH($D$7,Settings!$H$7:$H$18,0),1),RegisterTable[DATE],"&lt;="&amp;EOMONTH(DATE($D$8,MATCH($D$7,Settings!$H$7:$H$18,0),1),0),RegisterTable[CLEARED],$D$9,RegisterTable[TYPE],"Withdrawal"),COUNTIFS(RegisterTable[DATE],"&gt;="&amp;DATE($D$8,MATCH($D$7,Settings!$H$7:$H$18,0),1),RegisterTable[DATE],"&lt;="&amp;EOMONTH(DATE($D$8,MATCH($D$7,Settings!$H$7:$H$18,0),1),0),RegisterTable[CATEGORY],$D$10,RegisterTable[CLEARED],$D$9,RegisterTable[TYPE],"Withdrawal")))),0)</f>
        <v>0</v>
      </c>
      <c r="I21" s="379"/>
    </row>
    <row r="22" spans="1:11" ht="20" customHeight="1">
      <c r="A22" s="112"/>
      <c r="B22" s="112"/>
      <c r="C22" s="112"/>
      <c r="D22" s="112"/>
      <c r="E22" s="112"/>
      <c r="F22" s="112"/>
      <c r="G22" s="112"/>
      <c r="H22" s="112"/>
      <c r="I22" s="112"/>
      <c r="J22" s="115"/>
      <c r="K22" s="115"/>
    </row>
    <row r="23" spans="1:11" s="123" customFormat="1" ht="35" customHeight="1">
      <c r="B23" s="142" t="s">
        <v>239</v>
      </c>
      <c r="C23" s="252"/>
      <c r="D23" s="252"/>
      <c r="F23" s="142" t="s">
        <v>240</v>
      </c>
      <c r="H23" s="252"/>
      <c r="K23" s="252"/>
    </row>
    <row r="24" spans="1:11" s="251" customFormat="1" ht="20" customHeight="1">
      <c r="A24" s="120"/>
      <c r="B24" s="120"/>
      <c r="C24" s="120"/>
      <c r="D24" s="120"/>
      <c r="E24" s="120"/>
      <c r="F24" s="120"/>
      <c r="G24" s="120"/>
      <c r="H24" s="120"/>
      <c r="I24" s="120"/>
      <c r="J24" s="120"/>
      <c r="K24" s="120"/>
    </row>
    <row r="25" spans="1:11" s="251" customFormat="1" ht="20" customHeight="1">
      <c r="A25" s="120"/>
      <c r="B25" s="381"/>
      <c r="C25" s="381"/>
      <c r="D25" s="381"/>
      <c r="E25" s="381"/>
      <c r="F25" s="381"/>
      <c r="G25" s="381"/>
      <c r="H25" s="381"/>
      <c r="I25" s="381"/>
      <c r="J25" s="120"/>
      <c r="K25" s="120"/>
    </row>
    <row r="26" spans="1:11" s="251" customFormat="1" ht="20" customHeight="1">
      <c r="A26" s="120"/>
      <c r="B26" s="381"/>
      <c r="C26" s="381"/>
      <c r="D26" s="381"/>
      <c r="E26" s="381"/>
      <c r="F26" s="381"/>
      <c r="G26" s="381"/>
      <c r="H26" s="381"/>
      <c r="I26" s="381"/>
      <c r="J26" s="120"/>
      <c r="K26" s="120"/>
    </row>
    <row r="27" spans="1:11" s="251" customFormat="1" ht="20" customHeight="1">
      <c r="A27" s="120"/>
      <c r="B27" s="381"/>
      <c r="C27" s="381"/>
      <c r="D27" s="381"/>
      <c r="E27" s="381"/>
      <c r="F27" s="381"/>
      <c r="G27" s="381"/>
      <c r="H27" s="381"/>
      <c r="I27" s="381"/>
      <c r="J27" s="120"/>
      <c r="K27" s="120"/>
    </row>
    <row r="28" spans="1:11" s="251" customFormat="1" ht="20" customHeight="1">
      <c r="A28" s="120"/>
      <c r="B28" s="381"/>
      <c r="C28" s="381"/>
      <c r="D28" s="381"/>
      <c r="E28" s="381"/>
      <c r="F28" s="381"/>
      <c r="G28" s="381"/>
      <c r="H28" s="381"/>
      <c r="I28" s="381"/>
      <c r="J28" s="120"/>
      <c r="K28" s="120"/>
    </row>
    <row r="29" spans="1:11" s="251" customFormat="1" ht="20" customHeight="1">
      <c r="A29" s="120"/>
      <c r="B29" s="381"/>
      <c r="C29" s="381"/>
      <c r="D29" s="381"/>
      <c r="E29" s="381"/>
      <c r="F29" s="381"/>
      <c r="G29" s="381"/>
      <c r="H29" s="381"/>
      <c r="I29" s="381"/>
      <c r="J29" s="120"/>
      <c r="K29" s="120"/>
    </row>
    <row r="30" spans="1:11" s="251" customFormat="1" ht="20" customHeight="1">
      <c r="A30" s="120"/>
      <c r="B30" s="381"/>
      <c r="C30" s="381"/>
      <c r="D30" s="381"/>
      <c r="E30" s="381"/>
      <c r="F30" s="381"/>
      <c r="G30" s="381"/>
      <c r="H30" s="381"/>
      <c r="I30" s="381"/>
      <c r="J30" s="120"/>
      <c r="K30" s="120"/>
    </row>
    <row r="31" spans="1:11" s="251" customFormat="1" ht="20" customHeight="1">
      <c r="A31" s="120"/>
      <c r="B31" s="381"/>
      <c r="C31" s="381"/>
      <c r="D31" s="381"/>
      <c r="E31" s="381"/>
      <c r="F31" s="381"/>
      <c r="G31" s="381"/>
      <c r="H31" s="381"/>
      <c r="I31" s="381"/>
      <c r="J31" s="120"/>
      <c r="K31" s="120"/>
    </row>
    <row r="32" spans="1:11" s="251" customFormat="1" ht="20" customHeight="1">
      <c r="A32" s="120"/>
      <c r="B32" s="381"/>
      <c r="C32" s="381"/>
      <c r="D32" s="381"/>
      <c r="E32" s="381"/>
      <c r="F32" s="381"/>
      <c r="G32" s="381"/>
      <c r="H32" s="381"/>
      <c r="I32" s="381"/>
      <c r="J32" s="120"/>
      <c r="K32" s="120"/>
    </row>
    <row r="33" spans="1:11" s="251" customFormat="1" ht="20" customHeight="1">
      <c r="A33" s="120"/>
      <c r="B33" s="381"/>
      <c r="C33" s="381"/>
      <c r="D33" s="381"/>
      <c r="E33" s="381"/>
      <c r="F33" s="381"/>
      <c r="G33" s="381"/>
      <c r="H33" s="381"/>
      <c r="I33" s="381"/>
      <c r="J33" s="120"/>
      <c r="K33" s="120"/>
    </row>
    <row r="34" spans="1:11" s="251" customFormat="1" ht="20" customHeight="1">
      <c r="A34" s="120"/>
      <c r="B34" s="381"/>
      <c r="C34" s="381"/>
      <c r="D34" s="381"/>
      <c r="E34" s="381"/>
      <c r="F34" s="381"/>
      <c r="G34" s="381"/>
      <c r="H34" s="381"/>
      <c r="I34" s="381"/>
      <c r="J34" s="120"/>
      <c r="K34" s="120"/>
    </row>
    <row r="35" spans="1:11" s="251" customFormat="1" ht="20" customHeight="1">
      <c r="A35" s="120"/>
      <c r="B35" s="381"/>
      <c r="C35" s="381"/>
      <c r="D35" s="381"/>
      <c r="E35" s="381"/>
      <c r="F35" s="381"/>
      <c r="G35" s="381"/>
      <c r="H35" s="381"/>
      <c r="I35" s="381"/>
      <c r="J35" s="120"/>
      <c r="K35" s="120"/>
    </row>
    <row r="36" spans="1:11" s="251" customFormat="1" ht="20" customHeight="1">
      <c r="A36" s="120"/>
      <c r="B36" s="120"/>
      <c r="C36" s="120"/>
      <c r="D36" s="120"/>
      <c r="E36" s="120"/>
      <c r="F36" s="120"/>
      <c r="G36" s="120"/>
      <c r="H36" s="120"/>
      <c r="I36" s="120"/>
      <c r="J36" s="120"/>
      <c r="K36" s="120"/>
    </row>
    <row r="37" spans="1:11" ht="35" customHeight="1">
      <c r="A37" s="115"/>
      <c r="B37" s="142" t="s">
        <v>238</v>
      </c>
      <c r="C37" s="57"/>
      <c r="D37" s="126"/>
      <c r="E37" s="246"/>
      <c r="F37" s="246"/>
      <c r="G37" s="127"/>
      <c r="H37" s="127"/>
      <c r="I37" s="127"/>
      <c r="J37" s="77"/>
      <c r="K37" s="77"/>
    </row>
    <row r="38" spans="1:11" s="251" customFormat="1" ht="20" customHeight="1">
      <c r="A38" s="120"/>
      <c r="B38" s="120"/>
      <c r="C38" s="120"/>
      <c r="D38" s="120"/>
      <c r="E38" s="120"/>
      <c r="F38" s="120"/>
      <c r="G38" s="120"/>
      <c r="H38" s="120"/>
      <c r="I38" s="120"/>
      <c r="J38" s="120"/>
      <c r="K38" s="120"/>
    </row>
    <row r="39" spans="1:11" s="122" customFormat="1" ht="20" customHeight="1">
      <c r="B39" s="382"/>
      <c r="C39" s="382"/>
      <c r="D39" s="382"/>
      <c r="E39" s="382"/>
      <c r="F39" s="382"/>
      <c r="G39" s="382"/>
      <c r="H39" s="382"/>
      <c r="I39" s="382"/>
    </row>
    <row r="40" spans="1:11" s="122" customFormat="1" ht="20" customHeight="1">
      <c r="B40" s="382"/>
      <c r="C40" s="382"/>
      <c r="D40" s="382"/>
      <c r="E40" s="382"/>
      <c r="F40" s="382"/>
      <c r="G40" s="382"/>
      <c r="H40" s="382"/>
      <c r="I40" s="382"/>
    </row>
    <row r="41" spans="1:11" s="122" customFormat="1" ht="20" customHeight="1">
      <c r="B41" s="382"/>
      <c r="C41" s="382"/>
      <c r="D41" s="382"/>
      <c r="E41" s="382"/>
      <c r="F41" s="382"/>
      <c r="G41" s="382"/>
      <c r="H41" s="382"/>
      <c r="I41" s="382"/>
    </row>
    <row r="42" spans="1:11" s="122" customFormat="1" ht="20" customHeight="1">
      <c r="B42" s="382"/>
      <c r="C42" s="382"/>
      <c r="D42" s="382"/>
      <c r="E42" s="382"/>
      <c r="F42" s="382"/>
      <c r="G42" s="382"/>
      <c r="H42" s="382"/>
      <c r="I42" s="382"/>
    </row>
    <row r="43" spans="1:11" s="122" customFormat="1" ht="20" customHeight="1">
      <c r="B43" s="382"/>
      <c r="C43" s="382"/>
      <c r="D43" s="382"/>
      <c r="E43" s="382"/>
      <c r="F43" s="382"/>
      <c r="G43" s="382"/>
      <c r="H43" s="382"/>
      <c r="I43" s="382"/>
    </row>
    <row r="44" spans="1:11" s="122" customFormat="1" ht="20" customHeight="1">
      <c r="B44" s="382"/>
      <c r="C44" s="382"/>
      <c r="D44" s="382"/>
      <c r="E44" s="382"/>
      <c r="F44" s="382"/>
      <c r="G44" s="382"/>
      <c r="H44" s="382"/>
      <c r="I44" s="382"/>
    </row>
    <row r="45" spans="1:11" s="122" customFormat="1" ht="20" customHeight="1">
      <c r="B45" s="382"/>
      <c r="C45" s="382"/>
      <c r="D45" s="382"/>
      <c r="E45" s="382"/>
      <c r="F45" s="382"/>
      <c r="G45" s="382"/>
      <c r="H45" s="382"/>
      <c r="I45" s="382"/>
    </row>
    <row r="46" spans="1:11" s="122" customFormat="1" ht="20" customHeight="1">
      <c r="B46" s="382"/>
      <c r="C46" s="382"/>
      <c r="D46" s="382"/>
      <c r="E46" s="382"/>
      <c r="F46" s="382"/>
      <c r="G46" s="382"/>
      <c r="H46" s="382"/>
      <c r="I46" s="382"/>
    </row>
    <row r="47" spans="1:11" s="122" customFormat="1" ht="20" customHeight="1">
      <c r="B47" s="382"/>
      <c r="C47" s="382"/>
      <c r="D47" s="382"/>
      <c r="E47" s="382"/>
      <c r="F47" s="382"/>
      <c r="G47" s="382"/>
      <c r="H47" s="382"/>
      <c r="I47" s="382"/>
    </row>
    <row r="48" spans="1:11" s="122" customFormat="1" ht="20" customHeight="1">
      <c r="B48" s="382"/>
      <c r="C48" s="382"/>
      <c r="D48" s="382"/>
      <c r="E48" s="382"/>
      <c r="F48" s="382"/>
      <c r="G48" s="382"/>
      <c r="H48" s="382"/>
      <c r="I48" s="382"/>
    </row>
    <row r="49" spans="1:11" s="122" customFormat="1" ht="20" customHeight="1">
      <c r="B49" s="382"/>
      <c r="C49" s="382"/>
      <c r="D49" s="382"/>
      <c r="E49" s="382"/>
      <c r="F49" s="382"/>
      <c r="G49" s="382"/>
      <c r="H49" s="382"/>
      <c r="I49" s="382"/>
    </row>
    <row r="50" spans="1:11" s="122" customFormat="1" ht="20" customHeight="1">
      <c r="B50" s="382"/>
      <c r="C50" s="382"/>
      <c r="D50" s="382"/>
      <c r="E50" s="382"/>
      <c r="F50" s="382"/>
      <c r="G50" s="382"/>
      <c r="H50" s="382"/>
      <c r="I50" s="382"/>
    </row>
    <row r="51" spans="1:11" s="122" customFormat="1" ht="20" customHeight="1"/>
    <row r="52" spans="1:11" ht="35" customHeight="1">
      <c r="A52" s="115"/>
      <c r="B52" s="142" t="s">
        <v>237</v>
      </c>
      <c r="C52" s="57"/>
      <c r="D52" s="126"/>
      <c r="E52" s="246"/>
      <c r="F52" s="246"/>
      <c r="G52" s="127"/>
      <c r="H52" s="127"/>
      <c r="I52" s="127"/>
      <c r="J52" s="77"/>
      <c r="K52" s="77"/>
    </row>
    <row r="53" spans="1:11" s="122" customFormat="1" ht="20" customHeight="1"/>
    <row r="54" spans="1:11" s="122" customFormat="1" ht="20" customHeight="1">
      <c r="B54" s="383" t="str">
        <f>COUNTIFS(RegisterTable[CLEARED],"No")&amp;" transaction(s) are still uncleared."</f>
        <v>0 transaction(s) are still uncleared.</v>
      </c>
      <c r="C54" s="383"/>
      <c r="D54" s="383"/>
      <c r="E54" s="383"/>
      <c r="F54" s="383"/>
      <c r="G54" s="383"/>
      <c r="H54" s="383"/>
      <c r="I54" s="383"/>
    </row>
    <row r="55" spans="1:11" s="122" customFormat="1" ht="20" customHeight="1">
      <c r="B55" s="378" t="str">
        <f>IF(H18=0,"No outstanding checks.","There are "&amp;H18&amp;" outstanding check(s) to verify.")</f>
        <v>No outstanding checks.</v>
      </c>
      <c r="C55" s="378"/>
      <c r="D55" s="378"/>
      <c r="E55" s="378"/>
      <c r="F55" s="378"/>
      <c r="G55" s="378"/>
      <c r="H55" s="378"/>
      <c r="I55" s="378"/>
    </row>
    <row r="56" spans="1:11" s="122" customFormat="1" ht="20" customHeight="1">
      <c r="B56" s="378" t="str">
        <f>IF(D21=0,"No transaction data is available for the selected month.",IF(ABS(Reconciliation!$D$25)&lt;=Settings!$D$17,"The adjusted bank balance matches the register.","A balance mismatch requires review."))</f>
        <v>No transaction data is available for the selected month.</v>
      </c>
      <c r="C56" s="378"/>
      <c r="D56" s="378"/>
      <c r="E56" s="378"/>
      <c r="F56" s="378"/>
      <c r="G56" s="378"/>
      <c r="H56" s="378"/>
      <c r="I56" s="378"/>
    </row>
    <row r="57" spans="1:11" s="122" customFormat="1" ht="20" customHeight="1">
      <c r="B57" s="378" t="str">
        <f>IF(D21=0,"No selected-month activity to compare.",IF(H15&lt;0,"Selected withdrawals are higher than deposits.","Selected deposits cover withdrawals."))</f>
        <v>No selected-month activity to compare.</v>
      </c>
      <c r="C57" s="378"/>
      <c r="D57" s="378"/>
      <c r="E57" s="378"/>
      <c r="F57" s="378"/>
      <c r="G57" s="378"/>
      <c r="H57" s="378"/>
      <c r="I57" s="378"/>
    </row>
    <row r="58" spans="1:11" s="122" customFormat="1" ht="20" customHeight="1">
      <c r="B58" s="378" t="str">
        <f>IF(MAX('Monthly Summary'!$C$49:$C$68)=0,"No category spending is available.","Top spending category: "&amp;INDEX('Monthly Summary'!$B$49:$B$68,MATCH(MAX('Monthly Summary'!$C$49:$C$68),'Monthly Summary'!$C$49:$C$68,0))&amp;".")</f>
        <v>No category spending is available.</v>
      </c>
      <c r="C58" s="378"/>
      <c r="D58" s="378"/>
      <c r="E58" s="378"/>
      <c r="F58" s="378"/>
      <c r="G58" s="378"/>
      <c r="H58" s="378"/>
      <c r="I58" s="378"/>
    </row>
    <row r="59" spans="1:11" s="122" customFormat="1" ht="20" customHeight="1">
      <c r="B59" s="378" t="str">
        <f>IF(COUNT(RegisterTable[DATE])=0,"No transactions are entered.",IF(F18=0,"All transactions are cleared.","Review uncleared activity before completing reconciliation."))</f>
        <v>No transactions are entered.</v>
      </c>
      <c r="C59" s="378"/>
      <c r="D59" s="378"/>
      <c r="E59" s="378"/>
      <c r="F59" s="378"/>
      <c r="G59" s="378"/>
      <c r="H59" s="378"/>
      <c r="I59" s="378"/>
    </row>
    <row r="60" spans="1:11" s="122" customFormat="1" ht="20" customHeight="1">
      <c r="C60" s="129"/>
      <c r="D60" s="129"/>
      <c r="E60" s="129"/>
      <c r="F60" s="129"/>
      <c r="G60" s="129"/>
    </row>
    <row r="61" spans="1:11" s="77" customFormat="1" ht="20" customHeight="1">
      <c r="B61" s="77" t="str">
        <f>IFERROR(HYPERLINK("https://dothecalculation.com","Do The Calculation | BalanceFlow Checkbook Register"),"Do The Calculation | BalanceFlow Checkbook Register")</f>
        <v>Do The Calculation | BalanceFlow Checkbook Register</v>
      </c>
    </row>
    <row r="62" spans="1:11" s="122" customFormat="1" ht="20" customHeight="1">
      <c r="C62" s="129"/>
      <c r="D62" s="129"/>
      <c r="E62" s="129"/>
      <c r="F62" s="129"/>
      <c r="G62" s="129"/>
    </row>
    <row r="63" spans="1:11" s="122" customFormat="1" ht="20" customHeight="1">
      <c r="C63" s="129"/>
      <c r="D63" s="129"/>
      <c r="E63" s="129"/>
      <c r="F63" s="129"/>
      <c r="G63" s="129"/>
    </row>
    <row r="64" spans="1:11" s="122" customFormat="1" ht="20" customHeight="1">
      <c r="C64" s="129"/>
      <c r="D64" s="129"/>
      <c r="E64" s="129"/>
      <c r="F64" s="129"/>
      <c r="G64" s="129"/>
    </row>
    <row r="65" s="122" customFormat="1" ht="20" customHeight="1"/>
    <row r="66" s="122" customFormat="1" ht="20" customHeight="1"/>
    <row r="67" s="246" customFormat="1" ht="20" customHeight="1"/>
    <row r="68" s="122" customFormat="1" ht="20" customHeight="1"/>
    <row r="69" s="122" customFormat="1" ht="20" customHeight="1"/>
    <row r="70" s="122" customFormat="1" ht="20" customHeight="1"/>
    <row r="71" s="122" customFormat="1" ht="20" customHeight="1"/>
    <row r="72" s="122" customFormat="1" ht="20" customHeight="1"/>
    <row r="73" s="122" customFormat="1" ht="20" customHeight="1"/>
    <row r="74" s="122" customFormat="1" ht="20" customHeight="1"/>
    <row r="75" s="122" customFormat="1" ht="20" customHeight="1"/>
    <row r="76" s="122" customFormat="1" ht="20" customHeight="1"/>
    <row r="77" s="122" customFormat="1" ht="20" customHeight="1"/>
    <row r="78" s="122" customFormat="1" ht="20" customHeight="1"/>
    <row r="79" s="122" customFormat="1" ht="20" customHeight="1"/>
    <row r="80" s="122" customFormat="1" ht="20" customHeight="1"/>
    <row r="81" spans="1:11" s="122" customFormat="1" ht="20" customHeight="1"/>
    <row r="82" spans="1:11" s="122" customFormat="1" ht="20" customHeight="1"/>
    <row r="83" spans="1:11" s="122" customFormat="1" ht="20" customHeight="1"/>
    <row r="84" spans="1:11" ht="20" customHeight="1">
      <c r="A84" s="112"/>
      <c r="B84" s="112"/>
      <c r="C84" s="112"/>
      <c r="D84" s="112"/>
      <c r="E84" s="112"/>
      <c r="F84" s="112"/>
      <c r="G84" s="112"/>
      <c r="H84" s="112"/>
      <c r="I84" s="112"/>
      <c r="J84" s="115"/>
      <c r="K84" s="115"/>
    </row>
    <row r="85" spans="1:11" ht="20" customHeight="1">
      <c r="A85" s="112"/>
      <c r="B85" s="112"/>
      <c r="C85" s="112"/>
      <c r="D85" s="112"/>
      <c r="E85" s="112"/>
      <c r="F85" s="112"/>
      <c r="G85" s="112"/>
      <c r="H85" s="112"/>
      <c r="I85" s="112"/>
      <c r="J85" s="115"/>
      <c r="K85" s="115"/>
    </row>
    <row r="86" spans="1:11" ht="20" customHeight="1">
      <c r="A86" s="112"/>
      <c r="B86" s="112"/>
      <c r="C86" s="112"/>
      <c r="D86" s="112"/>
      <c r="E86" s="112"/>
      <c r="F86" s="112"/>
      <c r="G86" s="112"/>
      <c r="H86" s="112"/>
      <c r="I86" s="112"/>
      <c r="J86" s="115"/>
      <c r="K86" s="115"/>
    </row>
    <row r="87" spans="1:11" ht="20" customHeight="1">
      <c r="A87" s="112"/>
      <c r="B87" s="112"/>
      <c r="C87" s="112"/>
      <c r="D87" s="112"/>
      <c r="E87" s="112"/>
      <c r="F87" s="112"/>
      <c r="G87" s="112"/>
      <c r="H87" s="112"/>
      <c r="I87" s="112"/>
      <c r="J87" s="115"/>
      <c r="K87" s="115"/>
    </row>
    <row r="88" spans="1:11" ht="20" customHeight="1">
      <c r="A88" s="112"/>
      <c r="B88" s="112"/>
      <c r="C88" s="112"/>
      <c r="D88" s="112"/>
      <c r="E88" s="112"/>
      <c r="F88" s="112"/>
      <c r="G88" s="112"/>
      <c r="H88" s="112"/>
      <c r="I88" s="112"/>
      <c r="J88" s="115"/>
      <c r="K88" s="115"/>
    </row>
    <row r="89" spans="1:11" ht="20" customHeight="1">
      <c r="A89" s="112"/>
      <c r="B89" s="112"/>
      <c r="C89" s="112"/>
      <c r="D89" s="112"/>
      <c r="E89" s="112"/>
      <c r="F89" s="112"/>
      <c r="G89" s="112"/>
      <c r="H89" s="112"/>
      <c r="I89" s="112"/>
      <c r="J89" s="115"/>
      <c r="K89" s="115"/>
    </row>
    <row r="90" spans="1:11" ht="20" customHeight="1">
      <c r="A90" s="112"/>
      <c r="B90" s="112"/>
      <c r="C90" s="112"/>
      <c r="D90" s="112"/>
      <c r="E90" s="112"/>
      <c r="F90" s="112"/>
      <c r="G90" s="112"/>
      <c r="H90" s="112"/>
      <c r="I90" s="112"/>
      <c r="J90" s="115"/>
      <c r="K90" s="115"/>
    </row>
    <row r="91" spans="1:11" ht="20" customHeight="1">
      <c r="A91" s="112"/>
      <c r="B91" s="112"/>
      <c r="C91" s="112"/>
      <c r="D91" s="112"/>
      <c r="E91" s="112"/>
      <c r="F91" s="112"/>
      <c r="G91" s="112"/>
      <c r="H91" s="112"/>
      <c r="I91" s="112"/>
      <c r="J91" s="115"/>
      <c r="K91" s="115"/>
    </row>
    <row r="92" spans="1:11" ht="20" customHeight="1">
      <c r="A92" s="112"/>
      <c r="B92" s="112"/>
      <c r="C92" s="112"/>
      <c r="D92" s="112"/>
      <c r="E92" s="112"/>
      <c r="F92" s="112"/>
      <c r="G92" s="112"/>
      <c r="H92" s="112"/>
      <c r="I92" s="112"/>
      <c r="J92" s="115"/>
      <c r="K92" s="115"/>
    </row>
    <row r="93" spans="1:11" ht="20" customHeight="1">
      <c r="A93" s="112"/>
      <c r="B93" s="112"/>
      <c r="C93" s="112"/>
      <c r="D93" s="112"/>
      <c r="E93" s="112"/>
      <c r="F93" s="112"/>
      <c r="G93" s="112"/>
      <c r="H93" s="112"/>
      <c r="I93" s="112"/>
      <c r="J93" s="115"/>
      <c r="K93" s="115"/>
    </row>
    <row r="94" spans="1:11" ht="20" customHeight="1">
      <c r="A94" s="112"/>
      <c r="B94" s="112"/>
      <c r="C94" s="112"/>
      <c r="D94" s="112"/>
      <c r="E94" s="112"/>
      <c r="F94" s="112"/>
      <c r="G94" s="112"/>
      <c r="H94" s="112"/>
      <c r="I94" s="112"/>
      <c r="J94" s="115"/>
      <c r="K94" s="115"/>
    </row>
    <row r="95" spans="1:11" ht="20" customHeight="1">
      <c r="A95" s="112"/>
      <c r="B95" s="112"/>
      <c r="C95" s="112"/>
      <c r="D95" s="112"/>
      <c r="E95" s="112"/>
      <c r="F95" s="112"/>
      <c r="G95" s="112"/>
      <c r="H95" s="112"/>
      <c r="I95" s="112"/>
      <c r="J95" s="115"/>
      <c r="K95" s="115"/>
    </row>
    <row r="96" spans="1:11" ht="20" customHeight="1">
      <c r="A96" s="112"/>
      <c r="B96" s="112"/>
      <c r="C96" s="112"/>
      <c r="D96" s="112"/>
      <c r="E96" s="112"/>
      <c r="F96" s="112"/>
      <c r="G96" s="112"/>
      <c r="H96" s="112"/>
      <c r="I96" s="112"/>
      <c r="J96" s="115"/>
      <c r="K96" s="115"/>
    </row>
    <row r="97" spans="1:11" ht="20" customHeight="1">
      <c r="A97" s="112"/>
      <c r="B97" s="112"/>
      <c r="C97" s="112"/>
      <c r="D97" s="112"/>
      <c r="E97" s="112"/>
      <c r="F97" s="112"/>
      <c r="G97" s="112"/>
      <c r="H97" s="112"/>
      <c r="I97" s="112"/>
      <c r="J97" s="115"/>
      <c r="K97" s="115"/>
    </row>
    <row r="98" spans="1:11" ht="20" customHeight="1">
      <c r="A98" s="112"/>
      <c r="B98" s="112"/>
      <c r="C98" s="112"/>
      <c r="D98" s="112"/>
      <c r="E98" s="112"/>
      <c r="F98" s="112"/>
      <c r="G98" s="112"/>
      <c r="H98" s="112"/>
      <c r="I98" s="112"/>
      <c r="J98" s="115"/>
      <c r="K98" s="115"/>
    </row>
    <row r="99" spans="1:11" ht="20" customHeight="1">
      <c r="A99" s="112"/>
      <c r="B99" s="112"/>
      <c r="C99" s="112"/>
      <c r="D99" s="112"/>
      <c r="E99" s="112"/>
      <c r="F99" s="112"/>
      <c r="G99" s="112"/>
      <c r="H99" s="112"/>
      <c r="I99" s="112"/>
      <c r="J99" s="115"/>
      <c r="K99" s="115"/>
    </row>
    <row r="100" spans="1:11" ht="20" customHeight="1">
      <c r="A100" s="112"/>
      <c r="B100" s="112"/>
      <c r="C100" s="112"/>
      <c r="D100" s="112"/>
      <c r="E100" s="112"/>
      <c r="F100" s="112"/>
      <c r="G100" s="112"/>
      <c r="H100" s="112"/>
      <c r="I100" s="112"/>
      <c r="J100" s="115"/>
      <c r="K100" s="115"/>
    </row>
    <row r="101" spans="1:11" ht="20" customHeight="1">
      <c r="A101" s="112"/>
      <c r="B101" s="112"/>
      <c r="C101" s="112"/>
      <c r="D101" s="112"/>
      <c r="E101" s="112"/>
      <c r="F101" s="112"/>
      <c r="G101" s="112"/>
      <c r="H101" s="112"/>
      <c r="I101" s="112"/>
      <c r="J101" s="115"/>
      <c r="K101" s="115"/>
    </row>
    <row r="102" spans="1:11" ht="20" customHeight="1">
      <c r="A102" s="112"/>
      <c r="B102" s="112"/>
      <c r="C102" s="112"/>
      <c r="D102" s="112"/>
      <c r="E102" s="112"/>
      <c r="F102" s="112"/>
      <c r="G102" s="112"/>
      <c r="H102" s="112"/>
      <c r="I102" s="112"/>
      <c r="J102" s="115"/>
      <c r="K102" s="115"/>
    </row>
    <row r="103" spans="1:11" ht="20" customHeight="1">
      <c r="A103" s="112"/>
      <c r="B103" s="112"/>
      <c r="C103" s="112"/>
      <c r="D103" s="112"/>
      <c r="E103" s="112"/>
      <c r="F103" s="112"/>
      <c r="G103" s="112"/>
      <c r="H103" s="112"/>
      <c r="I103" s="112"/>
      <c r="J103" s="115"/>
      <c r="K103" s="115"/>
    </row>
    <row r="104" spans="1:11" ht="20" customHeight="1">
      <c r="A104" s="112"/>
      <c r="B104" s="112"/>
      <c r="C104" s="112"/>
      <c r="D104" s="112"/>
      <c r="E104" s="112"/>
      <c r="F104" s="112"/>
      <c r="G104" s="112"/>
      <c r="H104" s="112"/>
      <c r="I104" s="112"/>
      <c r="J104" s="115"/>
      <c r="K104" s="115"/>
    </row>
    <row r="105" spans="1:11" ht="20" customHeight="1">
      <c r="A105" s="112"/>
      <c r="B105" s="112"/>
      <c r="C105" s="112"/>
      <c r="D105" s="112"/>
      <c r="E105" s="112"/>
      <c r="F105" s="112"/>
      <c r="G105" s="112"/>
      <c r="H105" s="112"/>
      <c r="I105" s="112"/>
      <c r="J105" s="115"/>
      <c r="K105" s="115"/>
    </row>
  </sheetData>
  <mergeCells count="40">
    <mergeCell ref="B7:C7"/>
    <mergeCell ref="B8:C8"/>
    <mergeCell ref="B9:C9"/>
    <mergeCell ref="B10:C10"/>
    <mergeCell ref="G7:H7"/>
    <mergeCell ref="G8:H8"/>
    <mergeCell ref="G9:H9"/>
    <mergeCell ref="G10:H10"/>
    <mergeCell ref="B58:I58"/>
    <mergeCell ref="B59:I59"/>
    <mergeCell ref="H18:I18"/>
    <mergeCell ref="D20:E20"/>
    <mergeCell ref="D21:E21"/>
    <mergeCell ref="B18:C18"/>
    <mergeCell ref="B25:I35"/>
    <mergeCell ref="B39:I50"/>
    <mergeCell ref="B54:I54"/>
    <mergeCell ref="B55:I55"/>
    <mergeCell ref="B56:I56"/>
    <mergeCell ref="H21:I21"/>
    <mergeCell ref="H20:I20"/>
    <mergeCell ref="F21:G21"/>
    <mergeCell ref="F20:G20"/>
    <mergeCell ref="B57:I57"/>
    <mergeCell ref="H14:I14"/>
    <mergeCell ref="H15:I15"/>
    <mergeCell ref="B20:C20"/>
    <mergeCell ref="B21:C21"/>
    <mergeCell ref="B17:C17"/>
    <mergeCell ref="H17:I17"/>
    <mergeCell ref="B14:C14"/>
    <mergeCell ref="B15:C15"/>
    <mergeCell ref="D14:E14"/>
    <mergeCell ref="D15:E15"/>
    <mergeCell ref="F14:G14"/>
    <mergeCell ref="F15:G15"/>
    <mergeCell ref="D17:E17"/>
    <mergeCell ref="D18:E18"/>
    <mergeCell ref="F17:G17"/>
    <mergeCell ref="F18:G18"/>
  </mergeCells>
  <conditionalFormatting sqref="H15:I15">
    <cfRule type="expression" dxfId="17" priority="1">
      <formula>H15&lt;0</formula>
    </cfRule>
    <cfRule type="expression" dxfId="16" priority="2">
      <formula>H15&gt;=0</formula>
    </cfRule>
  </conditionalFormatting>
  <conditionalFormatting sqref="I7 B21:C21">
    <cfRule type="expression" dxfId="15" priority="3">
      <formula>B7="RECONCILED"</formula>
    </cfRule>
    <cfRule type="expression" dxfId="14" priority="4">
      <formula>B7&lt;&gt;"RECONCILED"</formula>
    </cfRule>
    <cfRule type="expression" dxfId="13" priority="9">
      <formula>B7="NO DATA"</formula>
    </cfRule>
  </conditionalFormatting>
  <dataValidations count="9">
    <dataValidation type="list" sqref="D9 D11:D12" xr:uid="{00000000-0002-0000-0600-000003000000}">
      <formula1>"All,Yes,No"</formula1>
    </dataValidation>
    <dataValidation type="list" sqref="D11:D12" xr:uid="{00000000-0002-0000-0600-000001000000}">
      <formula1>"2024,2025,2026,2027,2028,2029,2030"</formula1>
    </dataValidation>
    <dataValidation type="list" sqref="D11:D12" xr:uid="{00000000-0002-0000-0600-000002000000}">
      <formula1>"All,Income,Housing,Utilities,Groceries,Transportation,Insurance,Dining Out,Subscriptions,Health,Home &amp; Family,Savings Transfer,Bank Fees,Entertainment,Shopping,Travel,Education,Gifts,Cash,Refunds,Other"</formula1>
    </dataValidation>
    <dataValidation type="whole" showInputMessage="1" showErrorMessage="1" errorTitle="Invalid number" error="Enter a whole number from 1900 to 9999." promptTitle="Dashboard year" prompt="Enter the four-digit reporting year." sqref="D8" xr:uid="{1D191387-0568-40E2-B76E-0D46A90E0C5C}">
      <formula1>1900</formula1>
      <formula2>9999</formula2>
    </dataValidation>
    <dataValidation type="whole" sqref="D8" xr:uid="{74746285-F8A0-4112-9D70-946FD74080D5}">
      <formula1>1900</formula1>
      <formula2>9999</formula2>
    </dataValidation>
    <dataValidation type="list" allowBlank="1" sqref="D10" xr:uid="{60A801F2-96DB-477D-BA98-263E10FFFFED}">
      <formula1>"All,Income,Housing,Utilities,Groceries,Transportation,Insurance,Dining Out,Subscriptions,Health,Home &amp; Family,Savings Transfer,Bank Fees,Entertainment,Shopping,Travel,Education,Gifts,Cash,Refunds,Other"</formula1>
    </dataValidation>
    <dataValidation type="list" sqref="D10" xr:uid="{23797E5C-DE39-4A35-AA8C-51FC250D387D}">
      <formula1>"All,Income,Housing,Utilities,Groceries,Transportation,Insurance,Dining Out,Subscriptions,Health,Home &amp; Family,Savings Transfer,Bank Fees,Entertainment,Shopping,Education,Gifts,Cash,Refunds,Other"</formula1>
    </dataValidation>
    <dataValidation type="list" showInputMessage="1" promptTitle="Category filter" prompt="Select All or a transaction category." sqref="D10" xr:uid="{73F3D8E1-9F10-4806-A05D-EACD51B54400}">
      <formula1>"All,Income,Housing,Utilities,Groceries,Transportation,Insurance,Dining Out,Subscriptions,Health,Home &amp; Family,Savings Transfer,Bank Fees,Entertainment,Shopping,Education,Gifts,Cash,Refunds,Other"</formula1>
    </dataValidation>
    <dataValidation type="list" showInputMessage="1" showErrorMessage="1" errorTitle="Invalid entry" error="Choose a value from the approved list." promptTitle="Category filter" prompt="Select All or a transaction category." sqref="D10" xr:uid="{0E9DE3E4-39DC-4FF2-AAEE-7A5CEDD6C863}">
      <formula1>"All,Income,Housing,Utilities,Groceries,Transportation,Insurance,Dining Out,Subscriptions,Health,Home &amp; Family,Savings Transfer,Bank Fees,Entertainment,Shopping,Education,Gifts,Cash,Refunds,Other"</formula1>
    </dataValidation>
  </dataValidations>
  <hyperlinks>
    <hyperlink ref="I2" r:id="rId1" display="https://dothecalculation.com/disclaimer" xr:uid="{DD0DEA84-2497-48E2-BDF0-151A513C90EF}"/>
  </hyperlinks>
  <pageMargins left="0.25" right="0.25" top="0.25" bottom="0.25" header="0" footer="0"/>
  <pageSetup scale="55"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7" id="{00000000-000E-0000-0600-000007000000}">
            <xm:f>ABS(I8)&gt;Settings!$D$17</xm:f>
            <x14:dxf>
              <fill>
                <patternFill patternType="solid">
                  <bgColor rgb="FFFCE4D6"/>
                </patternFill>
              </fill>
            </x14:dxf>
          </x14:cfRule>
          <x14:cfRule type="expression" priority="8" id="{00000000-000E-0000-0600-000008000000}">
            <xm:f>ABS(I8)&lt;=Settings!$D$17</xm:f>
            <x14:dxf>
              <fill>
                <patternFill patternType="solid">
                  <bgColor rgb="FFE8F2E2"/>
                </patternFill>
              </fill>
            </x14:dxf>
          </x14:cfRule>
          <xm:sqref>I8</xm:sqref>
        </x14:conditionalFormatting>
      </x14:conditionalFormattings>
    </ext>
    <ext xmlns:x14="http://schemas.microsoft.com/office/spreadsheetml/2009/9/main" uri="{CCE6A557-97BC-4b89-ADB6-D9C93CAAB3DF}">
      <x14:dataValidations xmlns:xm="http://schemas.microsoft.com/office/excel/2006/main" count="1">
        <x14:dataValidation type="list" xr:uid="{00000000-0002-0000-0600-000000000000}">
          <x14:formula1>
            <xm:f>Settings!$H$7:$H$18</xm:f>
          </x14:formula1>
          <xm:sqref>D7 D9 D11:D12</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120"/>
  <sheetViews>
    <sheetView showGridLines="0" zoomScale="80" zoomScaleNormal="80" workbookViewId="0">
      <selection activeCell="J12" sqref="J12"/>
    </sheetView>
  </sheetViews>
  <sheetFormatPr defaultColWidth="20.58203125" defaultRowHeight="20" customHeight="1"/>
  <cols>
    <col min="1" max="1" width="2.9140625" style="8" customWidth="1"/>
    <col min="2" max="9" width="20.58203125" style="8"/>
    <col min="10" max="10" width="2.58203125" style="10" customWidth="1"/>
    <col min="11" max="16384" width="20.58203125" style="10"/>
  </cols>
  <sheetData>
    <row r="1" spans="1:11" ht="10" customHeight="1">
      <c r="A1" s="167"/>
      <c r="B1" s="167"/>
      <c r="C1" s="167"/>
      <c r="D1" s="167"/>
      <c r="E1" s="167"/>
      <c r="F1" s="167"/>
      <c r="G1" s="167"/>
      <c r="H1" s="167"/>
      <c r="I1" s="167"/>
    </row>
    <row r="2" spans="1:11" s="116" customFormat="1" ht="50" customHeight="1">
      <c r="A2" s="115"/>
      <c r="B2" s="140" t="s">
        <v>309</v>
      </c>
      <c r="C2" s="10"/>
      <c r="D2" s="10"/>
      <c r="E2" s="10"/>
      <c r="F2" s="10"/>
      <c r="G2" s="10"/>
      <c r="H2" s="10"/>
      <c r="I2" s="175" t="e" vm="1">
        <v>#VALUE!</v>
      </c>
      <c r="J2" s="10"/>
      <c r="K2" s="10"/>
    </row>
    <row r="3" spans="1:11" s="116" customFormat="1" ht="20" customHeight="1">
      <c r="A3" s="115"/>
      <c r="B3" s="141" t="s">
        <v>188</v>
      </c>
      <c r="C3" s="10"/>
      <c r="D3" s="10"/>
      <c r="E3" s="10"/>
      <c r="F3" s="10"/>
      <c r="G3" s="10"/>
      <c r="H3" s="10"/>
      <c r="I3" s="10"/>
      <c r="J3" s="10"/>
      <c r="K3" s="10"/>
    </row>
    <row r="4" spans="1:11" s="121" customFormat="1" ht="20" customHeight="1">
      <c r="A4" s="120"/>
      <c r="B4" s="120"/>
      <c r="C4" s="17"/>
      <c r="D4" s="17"/>
      <c r="E4" s="17"/>
      <c r="F4" s="17"/>
      <c r="G4" s="17"/>
      <c r="H4" s="17"/>
      <c r="I4" s="17"/>
    </row>
    <row r="5" spans="1:11" s="125" customFormat="1" ht="35" customHeight="1">
      <c r="A5" s="123"/>
      <c r="B5" s="142" t="s">
        <v>251</v>
      </c>
      <c r="C5" s="124"/>
      <c r="D5" s="124"/>
      <c r="G5" s="142" t="s">
        <v>252</v>
      </c>
      <c r="H5" s="124"/>
      <c r="K5" s="124"/>
    </row>
    <row r="6" spans="1:11" s="116" customFormat="1" ht="20" customHeight="1">
      <c r="A6" s="115"/>
      <c r="B6" s="71"/>
      <c r="C6" s="10"/>
      <c r="G6" s="10"/>
    </row>
    <row r="7" spans="1:11" s="116" customFormat="1" ht="20" customHeight="1">
      <c r="A7" s="112"/>
      <c r="B7" s="384" t="s">
        <v>189</v>
      </c>
      <c r="C7" s="384"/>
      <c r="D7" s="242">
        <f>Settings!$D$7</f>
        <v>0</v>
      </c>
      <c r="G7" s="386" t="s">
        <v>190</v>
      </c>
      <c r="H7" s="386"/>
      <c r="I7" s="242">
        <f>Settings!$D$8</f>
        <v>0</v>
      </c>
    </row>
    <row r="8" spans="1:11" s="116" customFormat="1" ht="20" customHeight="1">
      <c r="A8" s="115"/>
      <c r="B8" s="385" t="s">
        <v>191</v>
      </c>
      <c r="C8" s="385"/>
      <c r="D8" s="244" t="str">
        <f>Dashboard!$D$7&amp;" "&amp;TEXT(Dashboard!$D$8,"0")</f>
        <v xml:space="preserve"> 0</v>
      </c>
      <c r="G8" s="386" t="s">
        <v>192</v>
      </c>
      <c r="H8" s="386"/>
      <c r="I8" s="243">
        <f ca="1">TODAY()</f>
        <v>46253</v>
      </c>
    </row>
    <row r="9" spans="1:11" s="116" customFormat="1" ht="20" customHeight="1">
      <c r="A9" s="112"/>
      <c r="B9" s="384" t="s">
        <v>38</v>
      </c>
      <c r="C9" s="384"/>
      <c r="D9" s="242">
        <f>Settings!$D$9</f>
        <v>0</v>
      </c>
      <c r="G9" s="386" t="s">
        <v>184</v>
      </c>
      <c r="H9" s="386"/>
      <c r="I9" s="242" t="str">
        <f>Reconciliation!$D$29</f>
        <v>NO DATA</v>
      </c>
    </row>
    <row r="10" spans="1:11" s="116" customFormat="1" ht="20" customHeight="1">
      <c r="A10" s="115"/>
      <c r="B10" s="57"/>
      <c r="C10" s="57"/>
      <c r="D10" s="126"/>
      <c r="G10" s="127"/>
      <c r="H10" s="127"/>
      <c r="I10" s="127"/>
      <c r="J10" s="77"/>
      <c r="K10" s="77"/>
    </row>
    <row r="11" spans="1:11" s="116" customFormat="1" ht="35" customHeight="1">
      <c r="A11" s="115"/>
      <c r="B11" s="142" t="s">
        <v>253</v>
      </c>
      <c r="C11" s="57"/>
      <c r="D11" s="126"/>
      <c r="G11" s="127"/>
      <c r="H11" s="127"/>
      <c r="I11" s="127"/>
      <c r="J11" s="77"/>
      <c r="K11" s="77"/>
    </row>
    <row r="12" spans="1:11" s="116" customFormat="1" ht="20" customHeight="1">
      <c r="A12" s="112"/>
      <c r="B12" s="112"/>
      <c r="C12" s="112"/>
      <c r="D12" s="112"/>
      <c r="E12" s="115"/>
      <c r="F12" s="115"/>
      <c r="G12" s="112"/>
      <c r="H12" s="112"/>
      <c r="I12" s="112"/>
      <c r="J12" s="115"/>
      <c r="K12" s="115"/>
    </row>
    <row r="13" spans="1:11" s="131" customFormat="1" ht="25" customHeight="1" thickBot="1">
      <c r="A13" s="130"/>
      <c r="B13" s="373" t="s">
        <v>193</v>
      </c>
      <c r="C13" s="369"/>
      <c r="D13" s="369" t="s">
        <v>180</v>
      </c>
      <c r="E13" s="369"/>
      <c r="F13" s="369" t="s">
        <v>179</v>
      </c>
      <c r="G13" s="369"/>
      <c r="H13" s="369" t="s">
        <v>194</v>
      </c>
      <c r="I13" s="370"/>
    </row>
    <row r="14" spans="1:11" s="134" customFormat="1" ht="40" customHeight="1" thickTop="1">
      <c r="A14" s="133"/>
      <c r="B14" s="376">
        <f>Dashboard!$B$15</f>
        <v>0</v>
      </c>
      <c r="C14" s="377"/>
      <c r="D14" s="377">
        <f>Dashboard!$F$15</f>
        <v>0</v>
      </c>
      <c r="E14" s="377"/>
      <c r="F14" s="377">
        <f>Dashboard!$D$15</f>
        <v>0</v>
      </c>
      <c r="G14" s="377"/>
      <c r="H14" s="371">
        <f>Dashboard!$H$15</f>
        <v>0</v>
      </c>
      <c r="I14" s="372"/>
    </row>
    <row r="15" spans="1:11" ht="20" customHeight="1">
      <c r="A15" s="165"/>
      <c r="B15" s="168"/>
      <c r="C15" s="10"/>
      <c r="D15" s="10"/>
      <c r="E15" s="10"/>
      <c r="F15" s="168"/>
      <c r="G15" s="10"/>
      <c r="H15" s="10"/>
      <c r="I15" s="10"/>
    </row>
    <row r="16" spans="1:11" s="116" customFormat="1" ht="35" customHeight="1">
      <c r="A16" s="115"/>
      <c r="B16" s="142" t="s">
        <v>288</v>
      </c>
      <c r="C16" s="57"/>
      <c r="D16" s="126"/>
      <c r="G16" s="142" t="s">
        <v>286</v>
      </c>
      <c r="H16" s="127"/>
      <c r="I16" s="127"/>
      <c r="J16" s="77"/>
      <c r="K16" s="77"/>
    </row>
    <row r="17" spans="1:11" ht="20" customHeight="1">
      <c r="A17" s="165"/>
      <c r="B17" s="131"/>
      <c r="C17" s="131"/>
      <c r="D17" s="165"/>
      <c r="E17" s="165"/>
      <c r="F17" s="165"/>
      <c r="G17" s="10"/>
      <c r="H17" s="10"/>
      <c r="I17" s="10"/>
    </row>
    <row r="18" spans="1:11" s="73" customFormat="1" ht="30" customHeight="1">
      <c r="A18" s="112"/>
      <c r="B18" s="393" t="s">
        <v>199</v>
      </c>
      <c r="C18" s="387"/>
      <c r="D18" s="212" t="s">
        <v>196</v>
      </c>
      <c r="F18" s="116"/>
      <c r="G18" s="232"/>
      <c r="H18" s="232"/>
      <c r="I18" s="232"/>
    </row>
    <row r="19" spans="1:11" ht="20" customHeight="1">
      <c r="A19" s="164"/>
      <c r="B19" s="391" t="s">
        <v>122</v>
      </c>
      <c r="C19" s="391"/>
      <c r="D19" s="158">
        <f>Reconciliation!$J$8</f>
        <v>0</v>
      </c>
      <c r="E19" s="10"/>
      <c r="F19" s="131"/>
      <c r="G19" s="187"/>
      <c r="H19" s="187"/>
      <c r="I19" s="187"/>
    </row>
    <row r="20" spans="1:11" ht="20" customHeight="1">
      <c r="A20" s="164"/>
      <c r="B20" s="392" t="s">
        <v>123</v>
      </c>
      <c r="C20" s="392"/>
      <c r="D20" s="157">
        <f>Reconciliation!$J$9</f>
        <v>0</v>
      </c>
      <c r="E20" s="10"/>
      <c r="F20" s="131"/>
      <c r="G20" s="187"/>
      <c r="H20" s="187"/>
      <c r="I20" s="187"/>
    </row>
    <row r="21" spans="1:11" ht="20" customHeight="1">
      <c r="A21" s="164"/>
      <c r="B21" s="392" t="s">
        <v>127</v>
      </c>
      <c r="C21" s="392"/>
      <c r="D21" s="157">
        <f>Reconciliation!$H$15</f>
        <v>0</v>
      </c>
      <c r="E21" s="10"/>
      <c r="F21" s="131"/>
      <c r="G21" s="187"/>
      <c r="H21" s="187"/>
      <c r="I21" s="187"/>
    </row>
    <row r="22" spans="1:11" ht="20" customHeight="1">
      <c r="A22" s="164"/>
      <c r="B22" s="392" t="s">
        <v>126</v>
      </c>
      <c r="C22" s="392"/>
      <c r="D22" s="157">
        <f>Reconciliation!$F$15</f>
        <v>0</v>
      </c>
      <c r="E22" s="10"/>
      <c r="F22" s="131"/>
      <c r="G22" s="187"/>
      <c r="H22" s="187"/>
      <c r="I22" s="187"/>
    </row>
    <row r="23" spans="1:11" ht="20" customHeight="1">
      <c r="A23" s="164"/>
      <c r="B23" s="392" t="s">
        <v>132</v>
      </c>
      <c r="C23" s="392"/>
      <c r="D23" s="157">
        <f>Reconciliation!$H$20</f>
        <v>0</v>
      </c>
      <c r="E23" s="10"/>
      <c r="F23" s="131"/>
      <c r="G23" s="187"/>
      <c r="H23" s="187"/>
      <c r="I23" s="187"/>
    </row>
    <row r="24" spans="1:11" ht="20" customHeight="1">
      <c r="A24" s="164"/>
      <c r="B24" s="392" t="s">
        <v>133</v>
      </c>
      <c r="C24" s="392"/>
      <c r="D24" s="157">
        <f>Reconciliation!$J$20</f>
        <v>0</v>
      </c>
      <c r="E24" s="10"/>
      <c r="F24" s="131"/>
      <c r="G24" s="187"/>
      <c r="H24" s="187"/>
      <c r="I24" s="187"/>
    </row>
    <row r="25" spans="1:11" ht="20" customHeight="1">
      <c r="A25" s="164"/>
      <c r="B25" s="392" t="s">
        <v>202</v>
      </c>
      <c r="C25" s="392"/>
      <c r="D25" s="157">
        <f>Reconciliation!$D$25</f>
        <v>0</v>
      </c>
      <c r="E25" s="10"/>
      <c r="F25" s="131"/>
      <c r="G25" s="187"/>
      <c r="H25" s="187"/>
      <c r="I25" s="187"/>
    </row>
    <row r="26" spans="1:11" ht="20" customHeight="1">
      <c r="A26" s="164"/>
      <c r="B26" s="164"/>
      <c r="C26" s="164"/>
      <c r="D26" s="164"/>
      <c r="E26" s="164"/>
      <c r="F26" s="165"/>
      <c r="G26" s="187"/>
      <c r="H26" s="187"/>
      <c r="I26" s="187"/>
    </row>
    <row r="27" spans="1:11" s="116" customFormat="1" ht="35" customHeight="1">
      <c r="A27" s="115"/>
      <c r="B27" s="142" t="s">
        <v>254</v>
      </c>
      <c r="C27" s="10"/>
      <c r="D27" s="10"/>
      <c r="E27" s="10"/>
      <c r="F27" s="10"/>
      <c r="G27" s="10"/>
      <c r="H27" s="10"/>
      <c r="I27" s="127"/>
      <c r="J27" s="77"/>
      <c r="K27" s="77"/>
    </row>
    <row r="28" spans="1:11" ht="20" customHeight="1">
      <c r="A28" s="165"/>
      <c r="B28" s="166"/>
      <c r="C28" s="166"/>
      <c r="D28" s="166"/>
      <c r="E28" s="166"/>
      <c r="F28" s="166"/>
      <c r="G28" s="166"/>
      <c r="H28" s="166"/>
      <c r="I28" s="165"/>
    </row>
    <row r="29" spans="1:11" s="215" customFormat="1" ht="30" customHeight="1">
      <c r="A29" s="114"/>
      <c r="B29" s="210" t="s">
        <v>195</v>
      </c>
      <c r="C29" s="211" t="s">
        <v>196</v>
      </c>
      <c r="D29" s="387" t="s">
        <v>197</v>
      </c>
      <c r="E29" s="387" t="s">
        <v>197</v>
      </c>
      <c r="F29" s="255" t="s">
        <v>198</v>
      </c>
      <c r="G29" s="211" t="s">
        <v>144</v>
      </c>
      <c r="H29" s="387" t="s">
        <v>115</v>
      </c>
      <c r="I29" s="388"/>
    </row>
    <row r="30" spans="1:11" ht="20" customHeight="1">
      <c r="A30" s="6"/>
      <c r="B30" s="260" t="s">
        <v>117</v>
      </c>
      <c r="C30" s="260">
        <f>Dashboard!$D$7</f>
        <v>0</v>
      </c>
      <c r="D30" s="390" t="s">
        <v>100</v>
      </c>
      <c r="E30" s="390" t="s">
        <v>100</v>
      </c>
      <c r="F30" s="260">
        <f>Dashboard!$D$21</f>
        <v>0</v>
      </c>
      <c r="G30" s="261" t="str">
        <f>IF(F30=0,"NO DATA","READY")</f>
        <v>NO DATA</v>
      </c>
      <c r="H30" s="397"/>
      <c r="I30" s="397"/>
    </row>
    <row r="31" spans="1:11" ht="20" customHeight="1">
      <c r="A31" s="6"/>
      <c r="B31" s="256" t="s">
        <v>200</v>
      </c>
      <c r="C31" s="256">
        <f>Reconciliation!$D$8</f>
        <v>0</v>
      </c>
      <c r="D31" s="389" t="s">
        <v>186</v>
      </c>
      <c r="E31" s="389" t="s">
        <v>186</v>
      </c>
      <c r="F31" s="258" t="e">
        <f>INDEX('Monthly Summary'!$H$33:$H$44,MATCH(Dashboard!$D$7,'Monthly Summary'!$B$33:$B$44,0))</f>
        <v>#N/A</v>
      </c>
      <c r="G31" s="257" t="e">
        <f>IF(F31=1,"CLEAR","REVIEW")</f>
        <v>#N/A</v>
      </c>
      <c r="H31" s="398"/>
      <c r="I31" s="398"/>
    </row>
    <row r="32" spans="1:11" ht="20" customHeight="1">
      <c r="A32" s="6"/>
      <c r="B32" s="256" t="s">
        <v>161</v>
      </c>
      <c r="C32" s="259">
        <f>Dashboard!$H$15</f>
        <v>0</v>
      </c>
      <c r="D32" s="389" t="s">
        <v>201</v>
      </c>
      <c r="E32" s="389" t="s">
        <v>201</v>
      </c>
      <c r="F32" s="259" t="e">
        <f>IF(MATCH(Dashboard!$D$7,Settings!$H$7:$H$18,0)=1,0,INDEX('Monthly Summary'!$E$33:$E$44,MATCH(Dashboard!$D$7,'Monthly Summary'!$B$33:$B$44,0)-1))</f>
        <v>#N/A</v>
      </c>
      <c r="G32" s="257" t="str">
        <f>IF(C32&gt;=0,"POSITIVE","NEGATIVE")</f>
        <v>POSITIVE</v>
      </c>
      <c r="H32" s="398"/>
      <c r="I32" s="398"/>
    </row>
    <row r="33" spans="1:11" ht="20" customHeight="1">
      <c r="A33" s="6"/>
      <c r="B33" s="256" t="s">
        <v>182</v>
      </c>
      <c r="C33" s="259">
        <f>Dashboard!$F$18</f>
        <v>0</v>
      </c>
      <c r="D33" s="389" t="s">
        <v>185</v>
      </c>
      <c r="E33" s="389" t="s">
        <v>185</v>
      </c>
      <c r="F33" s="259">
        <f>Reconciliation!$D$25</f>
        <v>0</v>
      </c>
      <c r="G33" s="257" t="str">
        <f>IF(F33=0,"CLEAR","REVIEW")</f>
        <v>CLEAR</v>
      </c>
      <c r="H33" s="398"/>
      <c r="I33" s="398"/>
    </row>
    <row r="34" spans="1:11" ht="20" customHeight="1">
      <c r="A34" s="6"/>
      <c r="B34" s="6"/>
      <c r="C34" s="6"/>
      <c r="D34" s="6"/>
      <c r="E34" s="6"/>
      <c r="F34" s="6"/>
      <c r="G34" s="6"/>
      <c r="H34" s="6"/>
      <c r="I34" s="6"/>
    </row>
    <row r="35" spans="1:11" s="116" customFormat="1" ht="35" customHeight="1">
      <c r="A35" s="115"/>
      <c r="B35" s="142" t="s">
        <v>289</v>
      </c>
      <c r="C35" s="10"/>
      <c r="D35" s="10"/>
      <c r="E35" s="10"/>
      <c r="F35" s="10"/>
      <c r="G35" s="10"/>
      <c r="H35" s="10"/>
      <c r="I35" s="127"/>
      <c r="J35" s="77"/>
      <c r="K35" s="77"/>
    </row>
    <row r="36" spans="1:11" ht="20" customHeight="1">
      <c r="A36" s="6"/>
      <c r="B36" s="6"/>
      <c r="C36" s="6"/>
      <c r="D36" s="6"/>
      <c r="E36" s="6"/>
      <c r="F36" s="6"/>
      <c r="G36" s="6"/>
      <c r="H36" s="6"/>
      <c r="I36" s="6"/>
    </row>
    <row r="37" spans="1:11" s="215" customFormat="1" ht="30" customHeight="1">
      <c r="A37" s="114"/>
      <c r="B37" s="210" t="s">
        <v>105</v>
      </c>
      <c r="C37" s="211" t="s">
        <v>137</v>
      </c>
      <c r="D37" s="211" t="s">
        <v>138</v>
      </c>
      <c r="E37" s="211" t="s">
        <v>139</v>
      </c>
      <c r="F37" s="211" t="s">
        <v>207</v>
      </c>
      <c r="G37" s="211" t="s">
        <v>144</v>
      </c>
      <c r="H37" s="211" t="s">
        <v>208</v>
      </c>
      <c r="I37" s="212" t="s">
        <v>115</v>
      </c>
    </row>
    <row r="38" spans="1:11" ht="20" customHeight="1">
      <c r="A38" s="6"/>
      <c r="B38" s="169" t="str">
        <f>Reconciliation!B35</f>
        <v>Deposit</v>
      </c>
      <c r="C38" s="170">
        <f>Reconciliation!E35</f>
        <v>0</v>
      </c>
      <c r="D38" s="170">
        <f>Reconciliation!F35</f>
        <v>0</v>
      </c>
      <c r="E38" s="169">
        <f>COUNTIFS(RegisterTable[TYPE],B38,RegisterTable[CLEARED],"No")</f>
        <v>0</v>
      </c>
      <c r="F38" s="172" t="str">
        <f>Reconciliation!H35</f>
        <v/>
      </c>
      <c r="G38" s="169" t="str">
        <f t="shared" ref="G38:G44" si="0">IF(C38+D38&gt;0,"REVIEW","CLEAR")</f>
        <v>CLEAR</v>
      </c>
      <c r="H38" s="169" t="str">
        <f t="shared" ref="H38:H44" si="1">IF(G38="REVIEW","Verify item(s)","No action")</f>
        <v>No action</v>
      </c>
      <c r="I38" s="169"/>
    </row>
    <row r="39" spans="1:11" ht="20" customHeight="1">
      <c r="A39" s="6"/>
      <c r="B39" s="85" t="str">
        <f>Reconciliation!B36</f>
        <v>Withdrawal</v>
      </c>
      <c r="C39" s="86">
        <f>Reconciliation!E36</f>
        <v>0</v>
      </c>
      <c r="D39" s="86">
        <f>Reconciliation!F36</f>
        <v>0</v>
      </c>
      <c r="E39" s="85">
        <f>COUNTIFS(RegisterTable[TYPE],B39,RegisterTable[CLEARED],"No")</f>
        <v>0</v>
      </c>
      <c r="F39" s="88" t="str">
        <f>Reconciliation!H36</f>
        <v/>
      </c>
      <c r="G39" s="85" t="str">
        <f t="shared" si="0"/>
        <v>CLEAR</v>
      </c>
      <c r="H39" s="85" t="str">
        <f t="shared" si="1"/>
        <v>No action</v>
      </c>
      <c r="I39" s="85"/>
    </row>
    <row r="40" spans="1:11" ht="20" customHeight="1">
      <c r="A40" s="6"/>
      <c r="B40" s="85" t="str">
        <f>Reconciliation!B37</f>
        <v>Check</v>
      </c>
      <c r="C40" s="86">
        <f>Reconciliation!E37</f>
        <v>0</v>
      </c>
      <c r="D40" s="86">
        <f>Reconciliation!F37</f>
        <v>0</v>
      </c>
      <c r="E40" s="85">
        <f>COUNTIFS(RegisterTable[TYPE],B40,RegisterTable[CLEARED],"No")</f>
        <v>0</v>
      </c>
      <c r="F40" s="88" t="str">
        <f>Reconciliation!H37</f>
        <v/>
      </c>
      <c r="G40" s="85" t="str">
        <f t="shared" si="0"/>
        <v>CLEAR</v>
      </c>
      <c r="H40" s="85" t="str">
        <f t="shared" si="1"/>
        <v>No action</v>
      </c>
      <c r="I40" s="85"/>
    </row>
    <row r="41" spans="1:11" ht="20" customHeight="1">
      <c r="A41" s="6"/>
      <c r="B41" s="85" t="str">
        <f>Reconciliation!B38</f>
        <v>Fee</v>
      </c>
      <c r="C41" s="86">
        <f>Reconciliation!E38</f>
        <v>0</v>
      </c>
      <c r="D41" s="86">
        <f>Reconciliation!F38</f>
        <v>0</v>
      </c>
      <c r="E41" s="85">
        <f>COUNTIFS(RegisterTable[TYPE],B41,RegisterTable[CLEARED],"No")</f>
        <v>0</v>
      </c>
      <c r="F41" s="88" t="str">
        <f>Reconciliation!H38</f>
        <v/>
      </c>
      <c r="G41" s="85" t="str">
        <f t="shared" si="0"/>
        <v>CLEAR</v>
      </c>
      <c r="H41" s="85" t="str">
        <f t="shared" si="1"/>
        <v>No action</v>
      </c>
      <c r="I41" s="85"/>
    </row>
    <row r="42" spans="1:11" ht="20" customHeight="1">
      <c r="A42" s="6"/>
      <c r="B42" s="85" t="str">
        <f>Reconciliation!B39</f>
        <v>Transfer</v>
      </c>
      <c r="C42" s="86">
        <f>Reconciliation!E39</f>
        <v>0</v>
      </c>
      <c r="D42" s="86">
        <f>Reconciliation!F39</f>
        <v>0</v>
      </c>
      <c r="E42" s="85">
        <f>COUNTIFS(RegisterTable[TYPE],B42,RegisterTable[CLEARED],"No")</f>
        <v>0</v>
      </c>
      <c r="F42" s="88" t="str">
        <f>Reconciliation!H39</f>
        <v/>
      </c>
      <c r="G42" s="85" t="str">
        <f t="shared" si="0"/>
        <v>CLEAR</v>
      </c>
      <c r="H42" s="85" t="str">
        <f t="shared" si="1"/>
        <v>No action</v>
      </c>
      <c r="I42" s="85"/>
    </row>
    <row r="43" spans="1:11" ht="20" customHeight="1">
      <c r="A43" s="6"/>
      <c r="B43" s="85" t="str">
        <f>Reconciliation!B40</f>
        <v>Interest</v>
      </c>
      <c r="C43" s="86">
        <f>Reconciliation!E40</f>
        <v>0</v>
      </c>
      <c r="D43" s="86">
        <f>Reconciliation!F40</f>
        <v>0</v>
      </c>
      <c r="E43" s="85">
        <f>COUNTIFS(RegisterTable[TYPE],B43,RegisterTable[CLEARED],"No")</f>
        <v>0</v>
      </c>
      <c r="F43" s="88" t="str">
        <f>Reconciliation!H40</f>
        <v/>
      </c>
      <c r="G43" s="85" t="str">
        <f t="shared" si="0"/>
        <v>CLEAR</v>
      </c>
      <c r="H43" s="85" t="str">
        <f t="shared" si="1"/>
        <v>No action</v>
      </c>
      <c r="I43" s="85"/>
    </row>
    <row r="44" spans="1:11" ht="20" customHeight="1">
      <c r="A44" s="6"/>
      <c r="B44" s="85" t="str">
        <f>Reconciliation!B41</f>
        <v>Refund</v>
      </c>
      <c r="C44" s="86">
        <f>Reconciliation!E41</f>
        <v>0</v>
      </c>
      <c r="D44" s="86">
        <f>Reconciliation!F41</f>
        <v>0</v>
      </c>
      <c r="E44" s="85">
        <f>COUNTIFS(RegisterTable[TYPE],B44,RegisterTable[CLEARED],"No")</f>
        <v>0</v>
      </c>
      <c r="F44" s="88" t="str">
        <f>Reconciliation!H41</f>
        <v/>
      </c>
      <c r="G44" s="85" t="str">
        <f t="shared" si="0"/>
        <v>CLEAR</v>
      </c>
      <c r="H44" s="85" t="str">
        <f t="shared" si="1"/>
        <v>No action</v>
      </c>
      <c r="I44" s="85"/>
    </row>
    <row r="45" spans="1:11" ht="20" customHeight="1">
      <c r="A45" s="6"/>
      <c r="B45" s="6"/>
      <c r="C45" s="6"/>
      <c r="D45" s="6"/>
      <c r="E45" s="6"/>
      <c r="F45" s="6"/>
      <c r="G45" s="6"/>
      <c r="H45" s="6"/>
      <c r="I45" s="6"/>
    </row>
    <row r="46" spans="1:11" s="116" customFormat="1" ht="35" customHeight="1">
      <c r="A46" s="115"/>
      <c r="B46" s="142" t="s">
        <v>255</v>
      </c>
      <c r="C46" s="10"/>
      <c r="D46" s="10"/>
      <c r="E46" s="10"/>
      <c r="F46" s="10"/>
      <c r="G46" s="10"/>
      <c r="H46" s="10"/>
      <c r="I46" s="127"/>
      <c r="J46" s="77"/>
      <c r="K46" s="77"/>
    </row>
    <row r="47" spans="1:11" ht="20" customHeight="1">
      <c r="A47" s="6"/>
      <c r="B47" s="6"/>
      <c r="C47" s="6"/>
      <c r="D47" s="6"/>
      <c r="E47" s="6"/>
      <c r="F47" s="6"/>
      <c r="G47" s="6"/>
      <c r="H47" s="6"/>
      <c r="I47" s="6"/>
    </row>
    <row r="48" spans="1:11" s="215" customFormat="1" ht="30" customHeight="1">
      <c r="A48" s="114"/>
      <c r="B48" s="210" t="s">
        <v>108</v>
      </c>
      <c r="C48" s="211" t="s">
        <v>203</v>
      </c>
      <c r="D48" s="211" t="s">
        <v>168</v>
      </c>
      <c r="E48" s="211" t="s">
        <v>204</v>
      </c>
      <c r="F48" s="211" t="s">
        <v>205</v>
      </c>
      <c r="G48" s="211" t="s">
        <v>176</v>
      </c>
      <c r="H48" s="211" t="s">
        <v>206</v>
      </c>
      <c r="I48" s="212" t="s">
        <v>115</v>
      </c>
    </row>
    <row r="49" spans="1:11" ht="20" customHeight="1">
      <c r="A49" s="6"/>
      <c r="B49" s="169" t="str">
        <f>IF(C49=0,"",INDEX('Monthly Summary'!$B$49:$B$68,MATCH(C49,'Monthly Summary'!$C$49:$C$68,0)))</f>
        <v/>
      </c>
      <c r="C49" s="170">
        <f>LARGE('Monthly Summary'!$C$49:$C$68,H49)</f>
        <v>0</v>
      </c>
      <c r="D49" s="169" t="str">
        <f>IF(B49="","",INDEX('Monthly Summary'!$D$49:$D$68,MATCH(B49,'Monthly Summary'!$B$49:$B$68,0)))</f>
        <v/>
      </c>
      <c r="E49" s="170" t="str">
        <f>IF(B49="","",INDEX('Monthly Summary'!$E$49:$E$68,MATCH(B49,'Monthly Summary'!$B$49:$B$68,0)))</f>
        <v/>
      </c>
      <c r="F49" s="171" t="str">
        <f>IF(B49="","",INDEX('Monthly Summary'!$F$49:$F$68,MATCH(B49,'Monthly Summary'!$B$49:$B$68,0)))</f>
        <v/>
      </c>
      <c r="G49" s="172" t="str">
        <f>IF(B49="","",INDEX('Monthly Summary'!$H$49:$H$68,MATCH(B49,'Monthly Summary'!$B$49:$B$68,0)))</f>
        <v/>
      </c>
      <c r="H49" s="169">
        <v>1</v>
      </c>
      <c r="I49" s="262"/>
    </row>
    <row r="50" spans="1:11" ht="20" customHeight="1">
      <c r="A50" s="6"/>
      <c r="B50" s="85" t="str">
        <f>IF(C50=0,"",INDEX('Monthly Summary'!$B$49:$B$68,MATCH(C50,'Monthly Summary'!$C$49:$C$68,0)))</f>
        <v/>
      </c>
      <c r="C50" s="86">
        <f>LARGE('Monthly Summary'!$C$49:$C$68,H50)</f>
        <v>0</v>
      </c>
      <c r="D50" s="85" t="str">
        <f>IF(B50="","",INDEX('Monthly Summary'!$D$49:$D$68,MATCH(B50,'Monthly Summary'!$B$49:$B$68,0)))</f>
        <v/>
      </c>
      <c r="E50" s="86" t="str">
        <f>IF(B50="","",INDEX('Monthly Summary'!$E$49:$E$68,MATCH(B50,'Monthly Summary'!$B$49:$B$68,0)))</f>
        <v/>
      </c>
      <c r="F50" s="155" t="str">
        <f>IF(B50="","",INDEX('Monthly Summary'!$F$49:$F$68,MATCH(B50,'Monthly Summary'!$B$49:$B$68,0)))</f>
        <v/>
      </c>
      <c r="G50" s="88" t="str">
        <f>IF(B50="","",INDEX('Monthly Summary'!$H$49:$H$68,MATCH(B50,'Monthly Summary'!$B$49:$B$68,0)))</f>
        <v/>
      </c>
      <c r="H50" s="85">
        <v>2</v>
      </c>
      <c r="I50" s="263"/>
    </row>
    <row r="51" spans="1:11" ht="20" customHeight="1">
      <c r="A51" s="6"/>
      <c r="B51" s="85" t="str">
        <f>IF(C51=0,"",INDEX('Monthly Summary'!$B$49:$B$68,MATCH(C51,'Monthly Summary'!$C$49:$C$68,0)))</f>
        <v/>
      </c>
      <c r="C51" s="86">
        <f>LARGE('Monthly Summary'!$C$49:$C$68,H51)</f>
        <v>0</v>
      </c>
      <c r="D51" s="85" t="str">
        <f>IF(B51="","",INDEX('Monthly Summary'!$D$49:$D$68,MATCH(B51,'Monthly Summary'!$B$49:$B$68,0)))</f>
        <v/>
      </c>
      <c r="E51" s="86" t="str">
        <f>IF(B51="","",INDEX('Monthly Summary'!$E$49:$E$68,MATCH(B51,'Monthly Summary'!$B$49:$B$68,0)))</f>
        <v/>
      </c>
      <c r="F51" s="155" t="str">
        <f>IF(B51="","",INDEX('Monthly Summary'!$F$49:$F$68,MATCH(B51,'Monthly Summary'!$B$49:$B$68,0)))</f>
        <v/>
      </c>
      <c r="G51" s="88" t="str">
        <f>IF(B51="","",INDEX('Monthly Summary'!$H$49:$H$68,MATCH(B51,'Monthly Summary'!$B$49:$B$68,0)))</f>
        <v/>
      </c>
      <c r="H51" s="85">
        <v>3</v>
      </c>
      <c r="I51" s="263"/>
    </row>
    <row r="52" spans="1:11" ht="20" customHeight="1">
      <c r="A52" s="6"/>
      <c r="B52" s="85" t="str">
        <f>IF(C52=0,"",INDEX('Monthly Summary'!$B$49:$B$68,MATCH(C52,'Monthly Summary'!$C$49:$C$68,0)))</f>
        <v/>
      </c>
      <c r="C52" s="86">
        <f>LARGE('Monthly Summary'!$C$49:$C$68,H52)</f>
        <v>0</v>
      </c>
      <c r="D52" s="85" t="str">
        <f>IF(B52="","",INDEX('Monthly Summary'!$D$49:$D$68,MATCH(B52,'Monthly Summary'!$B$49:$B$68,0)))</f>
        <v/>
      </c>
      <c r="E52" s="86" t="str">
        <f>IF(B52="","",INDEX('Monthly Summary'!$E$49:$E$68,MATCH(B52,'Monthly Summary'!$B$49:$B$68,0)))</f>
        <v/>
      </c>
      <c r="F52" s="155" t="str">
        <f>IF(B52="","",INDEX('Monthly Summary'!$F$49:$F$68,MATCH(B52,'Monthly Summary'!$B$49:$B$68,0)))</f>
        <v/>
      </c>
      <c r="G52" s="88" t="str">
        <f>IF(B52="","",INDEX('Monthly Summary'!$H$49:$H$68,MATCH(B52,'Monthly Summary'!$B$49:$B$68,0)))</f>
        <v/>
      </c>
      <c r="H52" s="85">
        <v>4</v>
      </c>
      <c r="I52" s="263"/>
    </row>
    <row r="53" spans="1:11" ht="20" customHeight="1">
      <c r="A53" s="6"/>
      <c r="B53" s="85" t="str">
        <f>IF(C53=0,"",INDEX('Monthly Summary'!$B$49:$B$68,MATCH(C53,'Monthly Summary'!$C$49:$C$68,0)))</f>
        <v/>
      </c>
      <c r="C53" s="86">
        <f>LARGE('Monthly Summary'!$C$49:$C$68,H53)</f>
        <v>0</v>
      </c>
      <c r="D53" s="85" t="str">
        <f>IF(B53="","",INDEX('Monthly Summary'!$D$49:$D$68,MATCH(B53,'Monthly Summary'!$B$49:$B$68,0)))</f>
        <v/>
      </c>
      <c r="E53" s="86" t="str">
        <f>IF(B53="","",INDEX('Monthly Summary'!$E$49:$E$68,MATCH(B53,'Monthly Summary'!$B$49:$B$68,0)))</f>
        <v/>
      </c>
      <c r="F53" s="155" t="str">
        <f>IF(B53="","",INDEX('Monthly Summary'!$F$49:$F$68,MATCH(B53,'Monthly Summary'!$B$49:$B$68,0)))</f>
        <v/>
      </c>
      <c r="G53" s="88" t="str">
        <f>IF(B53="","",INDEX('Monthly Summary'!$H$49:$H$68,MATCH(B53,'Monthly Summary'!$B$49:$B$68,0)))</f>
        <v/>
      </c>
      <c r="H53" s="85">
        <v>5</v>
      </c>
      <c r="I53" s="263"/>
    </row>
    <row r="54" spans="1:11" ht="20" customHeight="1">
      <c r="A54" s="6"/>
      <c r="B54" s="85" t="str">
        <f>IF(C54=0,"",INDEX('Monthly Summary'!$B$49:$B$68,MATCH(C54,'Monthly Summary'!$C$49:$C$68,0)))</f>
        <v/>
      </c>
      <c r="C54" s="86">
        <f>LARGE('Monthly Summary'!$C$49:$C$68,H54)</f>
        <v>0</v>
      </c>
      <c r="D54" s="85" t="str">
        <f>IF(B54="","",INDEX('Monthly Summary'!$D$49:$D$68,MATCH(B54,'Monthly Summary'!$B$49:$B$68,0)))</f>
        <v/>
      </c>
      <c r="E54" s="86" t="str">
        <f>IF(B54="","",INDEX('Monthly Summary'!$E$49:$E$68,MATCH(B54,'Monthly Summary'!$B$49:$B$68,0)))</f>
        <v/>
      </c>
      <c r="F54" s="155" t="str">
        <f>IF(B54="","",INDEX('Monthly Summary'!$F$49:$F$68,MATCH(B54,'Monthly Summary'!$B$49:$B$68,0)))</f>
        <v/>
      </c>
      <c r="G54" s="88" t="str">
        <f>IF(B54="","",INDEX('Monthly Summary'!$H$49:$H$68,MATCH(B54,'Monthly Summary'!$B$49:$B$68,0)))</f>
        <v/>
      </c>
      <c r="H54" s="85">
        <v>6</v>
      </c>
      <c r="I54" s="263"/>
    </row>
    <row r="55" spans="1:11" ht="20" customHeight="1">
      <c r="A55" s="6"/>
      <c r="B55" s="85" t="str">
        <f>IF(C55=0,"",INDEX('Monthly Summary'!$B$49:$B$68,MATCH(C55,'Monthly Summary'!$C$49:$C$68,0)))</f>
        <v/>
      </c>
      <c r="C55" s="86">
        <f>LARGE('Monthly Summary'!$C$49:$C$68,H55)</f>
        <v>0</v>
      </c>
      <c r="D55" s="85" t="str">
        <f>IF(B55="","",INDEX('Monthly Summary'!$D$49:$D$68,MATCH(B55,'Monthly Summary'!$B$49:$B$68,0)))</f>
        <v/>
      </c>
      <c r="E55" s="86" t="str">
        <f>IF(B55="","",INDEX('Monthly Summary'!$E$49:$E$68,MATCH(B55,'Monthly Summary'!$B$49:$B$68,0)))</f>
        <v/>
      </c>
      <c r="F55" s="155" t="str">
        <f>IF(B55="","",INDEX('Monthly Summary'!$F$49:$F$68,MATCH(B55,'Monthly Summary'!$B$49:$B$68,0)))</f>
        <v/>
      </c>
      <c r="G55" s="88" t="str">
        <f>IF(B55="","",INDEX('Monthly Summary'!$H$49:$H$68,MATCH(B55,'Monthly Summary'!$B$49:$B$68,0)))</f>
        <v/>
      </c>
      <c r="H55" s="85">
        <v>7</v>
      </c>
      <c r="I55" s="263"/>
    </row>
    <row r="56" spans="1:11" ht="20" customHeight="1">
      <c r="A56" s="6"/>
      <c r="B56" s="85" t="str">
        <f>IF(C56=0,"",INDEX('Monthly Summary'!$B$49:$B$68,MATCH(C56,'Monthly Summary'!$C$49:$C$68,0)))</f>
        <v/>
      </c>
      <c r="C56" s="86">
        <f>LARGE('Monthly Summary'!$C$49:$C$68,H56)</f>
        <v>0</v>
      </c>
      <c r="D56" s="85" t="str">
        <f>IF(B56="","",INDEX('Monthly Summary'!$D$49:$D$68,MATCH(B56,'Monthly Summary'!$B$49:$B$68,0)))</f>
        <v/>
      </c>
      <c r="E56" s="86" t="str">
        <f>IF(B56="","",INDEX('Monthly Summary'!$E$49:$E$68,MATCH(B56,'Monthly Summary'!$B$49:$B$68,0)))</f>
        <v/>
      </c>
      <c r="F56" s="155" t="str">
        <f>IF(B56="","",INDEX('Monthly Summary'!$F$49:$F$68,MATCH(B56,'Monthly Summary'!$B$49:$B$68,0)))</f>
        <v/>
      </c>
      <c r="G56" s="88" t="str">
        <f>IF(B56="","",INDEX('Monthly Summary'!$H$49:$H$68,MATCH(B56,'Monthly Summary'!$B$49:$B$68,0)))</f>
        <v/>
      </c>
      <c r="H56" s="85">
        <v>8</v>
      </c>
      <c r="I56" s="263"/>
    </row>
    <row r="57" spans="1:11" ht="20" customHeight="1">
      <c r="A57" s="6"/>
      <c r="B57" s="6"/>
      <c r="C57" s="6"/>
      <c r="D57" s="6"/>
      <c r="E57" s="6"/>
      <c r="F57" s="6"/>
      <c r="G57" s="6"/>
      <c r="H57" s="6"/>
      <c r="I57" s="6"/>
    </row>
    <row r="58" spans="1:11" s="116" customFormat="1" ht="35" customHeight="1">
      <c r="A58" s="115"/>
      <c r="B58" s="142" t="s">
        <v>256</v>
      </c>
      <c r="C58" s="10"/>
      <c r="D58" s="10"/>
      <c r="E58" s="10"/>
      <c r="F58" s="10"/>
      <c r="G58" s="10"/>
      <c r="H58" s="10"/>
      <c r="I58" s="127"/>
      <c r="J58" s="77"/>
      <c r="K58" s="77"/>
    </row>
    <row r="59" spans="1:11" ht="20" customHeight="1">
      <c r="A59" s="9"/>
      <c r="B59" s="12"/>
      <c r="C59" s="10"/>
      <c r="D59" s="10"/>
      <c r="E59" s="10"/>
      <c r="F59" s="10"/>
      <c r="G59" s="10"/>
      <c r="H59" s="10"/>
      <c r="I59" s="10"/>
    </row>
    <row r="60" spans="1:11" ht="20" customHeight="1">
      <c r="A60" s="9"/>
      <c r="B60" s="395" t="s">
        <v>209</v>
      </c>
      <c r="C60" s="395"/>
      <c r="D60" s="395"/>
      <c r="E60" s="395"/>
      <c r="F60" s="395"/>
      <c r="G60" s="395"/>
      <c r="H60" s="395"/>
      <c r="I60" s="395"/>
    </row>
    <row r="61" spans="1:11" ht="20" customHeight="1">
      <c r="A61" s="9"/>
      <c r="B61" s="396"/>
      <c r="C61" s="396"/>
      <c r="D61" s="396"/>
      <c r="E61" s="396"/>
      <c r="F61" s="396"/>
      <c r="G61" s="396"/>
      <c r="H61" s="396"/>
      <c r="I61" s="396"/>
    </row>
    <row r="62" spans="1:11" ht="20" customHeight="1">
      <c r="A62" s="9"/>
      <c r="B62" s="396"/>
      <c r="C62" s="396"/>
      <c r="D62" s="396"/>
      <c r="E62" s="396"/>
      <c r="F62" s="396"/>
      <c r="G62" s="396"/>
      <c r="H62" s="396"/>
      <c r="I62" s="396"/>
    </row>
    <row r="63" spans="1:11" ht="20" customHeight="1">
      <c r="A63" s="9"/>
      <c r="B63" s="396"/>
      <c r="C63" s="396"/>
      <c r="D63" s="396"/>
      <c r="E63" s="396"/>
      <c r="F63" s="396"/>
      <c r="G63" s="396"/>
      <c r="H63" s="396"/>
      <c r="I63" s="396"/>
    </row>
    <row r="64" spans="1:11" ht="20" customHeight="1">
      <c r="A64" s="9"/>
      <c r="B64" s="396"/>
      <c r="C64" s="396"/>
      <c r="D64" s="396"/>
      <c r="E64" s="396"/>
      <c r="F64" s="396"/>
      <c r="G64" s="396"/>
      <c r="H64" s="396"/>
      <c r="I64" s="396"/>
    </row>
    <row r="65" spans="1:9" ht="20" customHeight="1">
      <c r="A65" s="6"/>
      <c r="B65" s="394"/>
      <c r="C65" s="394"/>
      <c r="D65" s="394"/>
      <c r="E65" s="394"/>
      <c r="F65" s="394"/>
      <c r="G65" s="394"/>
      <c r="H65" s="394"/>
      <c r="I65" s="394"/>
    </row>
    <row r="66" spans="1:9" ht="20" customHeight="1">
      <c r="A66" s="6"/>
      <c r="B66" s="394"/>
      <c r="C66" s="394"/>
      <c r="D66" s="394"/>
      <c r="E66" s="394"/>
      <c r="F66" s="394"/>
      <c r="G66" s="394"/>
      <c r="H66" s="394"/>
      <c r="I66" s="394"/>
    </row>
    <row r="67" spans="1:9" ht="20" customHeight="1">
      <c r="A67" s="6"/>
      <c r="B67" s="394"/>
      <c r="C67" s="394"/>
      <c r="D67" s="394"/>
      <c r="E67" s="394"/>
      <c r="F67" s="394"/>
      <c r="G67" s="394"/>
      <c r="H67" s="394"/>
      <c r="I67" s="394"/>
    </row>
    <row r="68" spans="1:9" ht="20" customHeight="1">
      <c r="A68" s="6"/>
      <c r="B68" s="394"/>
      <c r="C68" s="394"/>
      <c r="D68" s="394"/>
      <c r="E68" s="394"/>
      <c r="F68" s="394"/>
      <c r="G68" s="394"/>
      <c r="H68" s="394"/>
      <c r="I68" s="394"/>
    </row>
    <row r="69" spans="1:9" ht="20" customHeight="1">
      <c r="A69" s="6"/>
      <c r="B69" s="394"/>
      <c r="C69" s="394"/>
      <c r="D69" s="394"/>
      <c r="E69" s="394"/>
      <c r="F69" s="394"/>
      <c r="G69" s="394"/>
      <c r="H69" s="394"/>
      <c r="I69" s="394"/>
    </row>
    <row r="70" spans="1:9" ht="20" customHeight="1">
      <c r="A70" s="6"/>
      <c r="B70" s="6"/>
      <c r="C70" s="6"/>
      <c r="D70" s="6"/>
      <c r="E70" s="6"/>
      <c r="F70" s="6"/>
      <c r="G70" s="6"/>
      <c r="H70" s="6"/>
      <c r="I70" s="6"/>
    </row>
    <row r="71" spans="1:9" s="173" customFormat="1" ht="20" customHeight="1">
      <c r="A71" s="13"/>
      <c r="B71" s="193" t="str">
        <f>IFERROR(HYPERLINK("https://dothecalculation.com","Do The Calculation | BalanceFlow Checkbook Register"),"Do The Calculation | BalanceFlow Checkbook Register")</f>
        <v>Do The Calculation | BalanceFlow Checkbook Register</v>
      </c>
      <c r="C71" s="45"/>
      <c r="D71" s="45"/>
      <c r="E71" s="45"/>
      <c r="F71" s="45"/>
      <c r="G71" s="45"/>
      <c r="H71" s="45"/>
      <c r="I71" s="45"/>
    </row>
    <row r="72" spans="1:9" ht="20" customHeight="1">
      <c r="A72" s="6"/>
      <c r="B72" s="6"/>
      <c r="C72" s="6"/>
      <c r="D72" s="6"/>
      <c r="E72" s="6"/>
      <c r="F72" s="6"/>
      <c r="G72" s="6"/>
      <c r="H72" s="6"/>
      <c r="I72" s="6"/>
    </row>
    <row r="73" spans="1:9" ht="20" customHeight="1">
      <c r="A73" s="6"/>
      <c r="B73" s="6"/>
      <c r="C73" s="6"/>
      <c r="D73" s="6"/>
      <c r="E73" s="6"/>
      <c r="F73" s="6"/>
      <c r="G73" s="6"/>
      <c r="H73" s="6"/>
      <c r="I73" s="6"/>
    </row>
    <row r="74" spans="1:9" ht="20" customHeight="1">
      <c r="A74" s="6"/>
      <c r="B74" s="6"/>
      <c r="C74" s="6"/>
      <c r="D74" s="6"/>
      <c r="E74" s="6"/>
      <c r="F74" s="6"/>
      <c r="G74" s="6"/>
      <c r="H74" s="6"/>
      <c r="I74" s="6"/>
    </row>
    <row r="75" spans="1:9" ht="20" customHeight="1">
      <c r="A75" s="6"/>
      <c r="B75" s="6"/>
      <c r="C75" s="6"/>
      <c r="D75" s="6"/>
      <c r="E75" s="6"/>
      <c r="F75" s="6"/>
      <c r="G75" s="6"/>
      <c r="H75" s="6"/>
      <c r="I75" s="6"/>
    </row>
    <row r="76" spans="1:9" ht="20" customHeight="1">
      <c r="A76" s="6"/>
      <c r="B76" s="6"/>
      <c r="C76" s="6"/>
      <c r="D76" s="6"/>
      <c r="E76" s="6"/>
      <c r="F76" s="6"/>
      <c r="G76" s="6"/>
      <c r="H76" s="6"/>
      <c r="I76" s="6"/>
    </row>
    <row r="77" spans="1:9" ht="20" customHeight="1">
      <c r="A77" s="6"/>
      <c r="B77" s="6"/>
      <c r="C77" s="6"/>
      <c r="D77" s="6"/>
      <c r="E77" s="6"/>
      <c r="F77" s="6"/>
      <c r="G77" s="6"/>
      <c r="H77" s="6"/>
      <c r="I77" s="6"/>
    </row>
    <row r="78" spans="1:9" ht="20" customHeight="1">
      <c r="A78" s="6"/>
      <c r="B78" s="6"/>
      <c r="C78" s="6"/>
      <c r="D78" s="6"/>
      <c r="E78" s="6"/>
      <c r="F78" s="6"/>
      <c r="G78" s="6"/>
      <c r="H78" s="6"/>
      <c r="I78" s="6"/>
    </row>
    <row r="79" spans="1:9" ht="20" customHeight="1">
      <c r="A79" s="6"/>
      <c r="B79" s="6"/>
      <c r="C79" s="6"/>
      <c r="D79" s="6"/>
      <c r="E79" s="6"/>
      <c r="F79" s="6"/>
      <c r="G79" s="6"/>
      <c r="H79" s="6"/>
      <c r="I79" s="6"/>
    </row>
    <row r="80" spans="1:9" ht="20" customHeight="1">
      <c r="A80" s="6"/>
      <c r="B80" s="6"/>
      <c r="C80" s="6"/>
      <c r="D80" s="6"/>
      <c r="E80" s="6"/>
      <c r="F80" s="6"/>
      <c r="G80" s="6"/>
      <c r="H80" s="6"/>
      <c r="I80" s="6"/>
    </row>
    <row r="81" spans="1:9" ht="20" customHeight="1">
      <c r="A81" s="6"/>
      <c r="B81" s="6"/>
      <c r="C81" s="6"/>
      <c r="D81" s="6"/>
      <c r="E81" s="6"/>
      <c r="F81" s="6"/>
      <c r="G81" s="6"/>
      <c r="H81" s="6"/>
      <c r="I81" s="6"/>
    </row>
    <row r="82" spans="1:9" ht="20" customHeight="1">
      <c r="A82" s="6"/>
      <c r="B82" s="6"/>
      <c r="C82" s="6"/>
      <c r="D82" s="6"/>
      <c r="E82" s="6"/>
      <c r="F82" s="6"/>
      <c r="G82" s="6"/>
      <c r="H82" s="6"/>
      <c r="I82" s="6"/>
    </row>
    <row r="83" spans="1:9" ht="20" customHeight="1">
      <c r="A83" s="6"/>
      <c r="B83" s="6"/>
      <c r="C83" s="6"/>
      <c r="D83" s="6"/>
      <c r="E83" s="6"/>
      <c r="F83" s="6"/>
      <c r="G83" s="6"/>
      <c r="H83" s="6"/>
      <c r="I83" s="6"/>
    </row>
    <row r="84" spans="1:9" ht="20" customHeight="1">
      <c r="A84" s="6"/>
      <c r="B84" s="6"/>
      <c r="C84" s="6"/>
      <c r="D84" s="6"/>
      <c r="E84" s="6"/>
      <c r="F84" s="6"/>
      <c r="G84" s="6"/>
      <c r="H84" s="6"/>
      <c r="I84" s="6"/>
    </row>
    <row r="85" spans="1:9" ht="20" customHeight="1">
      <c r="A85" s="6"/>
      <c r="B85" s="6"/>
      <c r="C85" s="6"/>
      <c r="D85" s="6"/>
      <c r="E85" s="6"/>
      <c r="F85" s="6"/>
      <c r="G85" s="6"/>
      <c r="H85" s="6"/>
      <c r="I85" s="6"/>
    </row>
    <row r="86" spans="1:9" ht="20" customHeight="1">
      <c r="A86" s="6"/>
      <c r="B86" s="6"/>
      <c r="C86" s="6"/>
      <c r="D86" s="6"/>
      <c r="E86" s="6"/>
      <c r="F86" s="6"/>
      <c r="G86" s="6"/>
      <c r="H86" s="6"/>
      <c r="I86" s="6"/>
    </row>
    <row r="87" spans="1:9" ht="20" customHeight="1">
      <c r="A87" s="6"/>
      <c r="B87" s="6"/>
      <c r="C87" s="6"/>
      <c r="D87" s="6"/>
      <c r="E87" s="6"/>
      <c r="F87" s="6"/>
      <c r="G87" s="6"/>
      <c r="H87" s="6"/>
      <c r="I87" s="6"/>
    </row>
    <row r="88" spans="1:9" ht="20" customHeight="1">
      <c r="A88" s="6"/>
      <c r="B88" s="6"/>
      <c r="C88" s="6"/>
      <c r="D88" s="6"/>
      <c r="E88" s="6"/>
      <c r="F88" s="6"/>
      <c r="G88" s="6"/>
      <c r="H88" s="6"/>
      <c r="I88" s="6"/>
    </row>
    <row r="89" spans="1:9" ht="20" customHeight="1">
      <c r="A89" s="6"/>
      <c r="B89" s="6"/>
      <c r="C89" s="6"/>
      <c r="D89" s="6"/>
      <c r="E89" s="6"/>
      <c r="F89" s="6"/>
      <c r="G89" s="6"/>
      <c r="H89" s="6"/>
      <c r="I89" s="6"/>
    </row>
    <row r="90" spans="1:9" ht="20" customHeight="1">
      <c r="A90" s="6"/>
      <c r="B90" s="6"/>
      <c r="C90" s="6"/>
      <c r="D90" s="6"/>
      <c r="E90" s="6"/>
      <c r="F90" s="6"/>
      <c r="G90" s="6"/>
      <c r="H90" s="6"/>
      <c r="I90" s="6"/>
    </row>
    <row r="91" spans="1:9" ht="20" customHeight="1">
      <c r="A91" s="6"/>
      <c r="B91" s="6"/>
      <c r="C91" s="6"/>
      <c r="D91" s="6"/>
      <c r="E91" s="6"/>
      <c r="F91" s="6"/>
      <c r="G91" s="6"/>
      <c r="H91" s="6"/>
      <c r="I91" s="6"/>
    </row>
    <row r="92" spans="1:9" ht="20" customHeight="1">
      <c r="A92" s="6"/>
      <c r="B92" s="6"/>
      <c r="C92" s="6"/>
      <c r="D92" s="6"/>
      <c r="E92" s="6"/>
      <c r="F92" s="6"/>
      <c r="G92" s="6"/>
      <c r="H92" s="6"/>
      <c r="I92" s="6"/>
    </row>
    <row r="93" spans="1:9" ht="20" customHeight="1">
      <c r="A93" s="6"/>
      <c r="B93" s="6"/>
      <c r="C93" s="6"/>
      <c r="D93" s="6"/>
      <c r="E93" s="6"/>
      <c r="F93" s="6"/>
      <c r="G93" s="6"/>
      <c r="H93" s="6"/>
      <c r="I93" s="6"/>
    </row>
    <row r="94" spans="1:9" ht="20" customHeight="1">
      <c r="A94" s="6"/>
      <c r="B94" s="6"/>
      <c r="C94" s="6"/>
      <c r="D94" s="6"/>
      <c r="E94" s="6"/>
      <c r="F94" s="6"/>
      <c r="G94" s="6"/>
      <c r="H94" s="6"/>
      <c r="I94" s="6"/>
    </row>
    <row r="95" spans="1:9" ht="20" customHeight="1">
      <c r="A95" s="6"/>
      <c r="B95" s="6"/>
      <c r="C95" s="6"/>
      <c r="D95" s="6"/>
      <c r="E95" s="6"/>
      <c r="F95" s="6"/>
      <c r="G95" s="6"/>
      <c r="H95" s="6"/>
      <c r="I95" s="6"/>
    </row>
    <row r="96" spans="1:9" ht="20" customHeight="1">
      <c r="A96" s="6"/>
      <c r="B96" s="6"/>
      <c r="C96" s="6"/>
      <c r="D96" s="6"/>
      <c r="E96" s="6"/>
      <c r="F96" s="6"/>
      <c r="G96" s="6"/>
      <c r="H96" s="6"/>
      <c r="I96" s="6"/>
    </row>
    <row r="97" spans="1:9" ht="20" customHeight="1">
      <c r="A97" s="6"/>
      <c r="B97" s="6"/>
      <c r="C97" s="6"/>
      <c r="D97" s="6"/>
      <c r="E97" s="6"/>
      <c r="F97" s="6"/>
      <c r="G97" s="6"/>
      <c r="H97" s="6"/>
      <c r="I97" s="6"/>
    </row>
    <row r="98" spans="1:9" ht="20" customHeight="1">
      <c r="A98" s="6"/>
      <c r="B98" s="6"/>
      <c r="C98" s="6"/>
      <c r="D98" s="6"/>
      <c r="E98" s="6"/>
      <c r="F98" s="6"/>
      <c r="G98" s="6"/>
      <c r="H98" s="6"/>
      <c r="I98" s="6"/>
    </row>
    <row r="99" spans="1:9" ht="20" customHeight="1">
      <c r="A99" s="6"/>
      <c r="B99" s="6"/>
      <c r="C99" s="6"/>
      <c r="D99" s="6"/>
      <c r="E99" s="6"/>
      <c r="F99" s="6"/>
      <c r="G99" s="6"/>
      <c r="H99" s="6"/>
      <c r="I99" s="6"/>
    </row>
    <row r="100" spans="1:9" ht="20" customHeight="1">
      <c r="A100" s="6"/>
      <c r="B100" s="6"/>
      <c r="C100" s="6"/>
      <c r="D100" s="6"/>
      <c r="E100" s="6"/>
      <c r="F100" s="6"/>
      <c r="G100" s="6"/>
      <c r="H100" s="6"/>
      <c r="I100" s="6"/>
    </row>
    <row r="101" spans="1:9" ht="20" customHeight="1">
      <c r="A101" s="6"/>
      <c r="B101" s="6"/>
      <c r="C101" s="6"/>
      <c r="D101" s="6"/>
      <c r="E101" s="6"/>
      <c r="F101" s="6"/>
      <c r="G101" s="6"/>
      <c r="H101" s="6"/>
      <c r="I101" s="6"/>
    </row>
    <row r="102" spans="1:9" ht="20" customHeight="1">
      <c r="A102" s="6"/>
      <c r="B102" s="6"/>
      <c r="C102" s="6"/>
      <c r="D102" s="6"/>
      <c r="E102" s="6"/>
      <c r="F102" s="6"/>
      <c r="G102" s="6"/>
      <c r="H102" s="6"/>
      <c r="I102" s="6"/>
    </row>
    <row r="103" spans="1:9" ht="20" customHeight="1">
      <c r="A103" s="6"/>
      <c r="B103" s="6"/>
      <c r="C103" s="6"/>
      <c r="D103" s="6"/>
      <c r="E103" s="6"/>
      <c r="F103" s="6"/>
      <c r="G103" s="6"/>
      <c r="H103" s="6"/>
      <c r="I103" s="6"/>
    </row>
    <row r="104" spans="1:9" ht="20" customHeight="1">
      <c r="A104" s="6"/>
      <c r="B104" s="6"/>
      <c r="C104" s="6"/>
      <c r="D104" s="6"/>
      <c r="E104" s="6"/>
      <c r="F104" s="6"/>
      <c r="G104" s="6"/>
      <c r="H104" s="6"/>
      <c r="I104" s="6"/>
    </row>
    <row r="105" spans="1:9" ht="20" customHeight="1">
      <c r="A105" s="6"/>
      <c r="B105" s="6"/>
      <c r="C105" s="6"/>
      <c r="D105" s="6"/>
      <c r="E105" s="6"/>
      <c r="F105" s="6"/>
      <c r="G105" s="6"/>
      <c r="H105" s="6"/>
      <c r="I105" s="6"/>
    </row>
    <row r="106" spans="1:9" ht="20" customHeight="1">
      <c r="A106" s="6"/>
      <c r="B106" s="6"/>
      <c r="C106" s="6"/>
      <c r="D106" s="6"/>
      <c r="E106" s="6"/>
      <c r="F106" s="6"/>
      <c r="G106" s="6"/>
      <c r="H106" s="6"/>
      <c r="I106" s="6"/>
    </row>
    <row r="107" spans="1:9" ht="20" customHeight="1">
      <c r="A107" s="6"/>
      <c r="B107" s="6"/>
      <c r="C107" s="6"/>
      <c r="D107" s="6"/>
      <c r="E107" s="6"/>
      <c r="F107" s="6"/>
      <c r="G107" s="6"/>
      <c r="H107" s="6"/>
      <c r="I107" s="6"/>
    </row>
    <row r="108" spans="1:9" ht="20" customHeight="1">
      <c r="A108" s="6"/>
      <c r="B108" s="6"/>
      <c r="C108" s="6"/>
      <c r="D108" s="6"/>
      <c r="E108" s="6"/>
      <c r="F108" s="6"/>
      <c r="G108" s="6"/>
      <c r="H108" s="6"/>
      <c r="I108" s="6"/>
    </row>
    <row r="109" spans="1:9" ht="20" customHeight="1">
      <c r="A109" s="6"/>
      <c r="B109" s="6"/>
      <c r="C109" s="6"/>
      <c r="D109" s="6"/>
      <c r="E109" s="6"/>
      <c r="F109" s="6"/>
      <c r="G109" s="6"/>
      <c r="H109" s="6"/>
      <c r="I109" s="6"/>
    </row>
    <row r="110" spans="1:9" ht="20" customHeight="1">
      <c r="A110" s="6"/>
      <c r="B110" s="6"/>
      <c r="C110" s="6"/>
      <c r="D110" s="6"/>
      <c r="E110" s="6"/>
      <c r="F110" s="6"/>
      <c r="G110" s="6"/>
      <c r="H110" s="6"/>
      <c r="I110" s="6"/>
    </row>
    <row r="111" spans="1:9" ht="20" customHeight="1">
      <c r="A111" s="6"/>
      <c r="B111" s="6"/>
      <c r="C111" s="6"/>
      <c r="D111" s="6"/>
      <c r="E111" s="6"/>
      <c r="F111" s="6"/>
      <c r="G111" s="6"/>
      <c r="H111" s="6"/>
      <c r="I111" s="6"/>
    </row>
    <row r="112" spans="1:9" ht="20" customHeight="1">
      <c r="A112" s="6"/>
      <c r="B112" s="6"/>
      <c r="C112" s="6"/>
      <c r="D112" s="6"/>
      <c r="E112" s="6"/>
      <c r="F112" s="6"/>
      <c r="G112" s="6"/>
      <c r="H112" s="6"/>
      <c r="I112" s="6"/>
    </row>
    <row r="113" spans="1:9" ht="20" customHeight="1">
      <c r="A113" s="6"/>
      <c r="B113" s="6"/>
      <c r="C113" s="6"/>
      <c r="D113" s="6"/>
      <c r="E113" s="6"/>
      <c r="F113" s="6"/>
      <c r="G113" s="6"/>
      <c r="H113" s="6"/>
      <c r="I113" s="6"/>
    </row>
    <row r="114" spans="1:9" ht="20" customHeight="1">
      <c r="A114" s="6"/>
      <c r="B114" s="6"/>
      <c r="C114" s="6"/>
      <c r="D114" s="6"/>
      <c r="E114" s="6"/>
      <c r="F114" s="6"/>
      <c r="G114" s="6"/>
      <c r="H114" s="6"/>
      <c r="I114" s="6"/>
    </row>
    <row r="115" spans="1:9" ht="20" customHeight="1">
      <c r="A115" s="6"/>
      <c r="B115" s="6"/>
      <c r="C115" s="6"/>
      <c r="D115" s="6"/>
      <c r="E115" s="6"/>
      <c r="F115" s="6"/>
      <c r="G115" s="6"/>
      <c r="H115" s="6"/>
      <c r="I115" s="6"/>
    </row>
    <row r="116" spans="1:9" ht="20" customHeight="1">
      <c r="A116" s="6"/>
      <c r="B116" s="6"/>
      <c r="C116" s="6"/>
      <c r="D116" s="6"/>
      <c r="E116" s="6"/>
      <c r="F116" s="6"/>
      <c r="G116" s="6"/>
      <c r="H116" s="6"/>
      <c r="I116" s="6"/>
    </row>
    <row r="117" spans="1:9" ht="20" customHeight="1">
      <c r="A117" s="6"/>
      <c r="B117" s="6"/>
      <c r="C117" s="6"/>
      <c r="D117" s="6"/>
      <c r="E117" s="6"/>
      <c r="F117" s="6"/>
      <c r="G117" s="6"/>
      <c r="H117" s="6"/>
      <c r="I117" s="6"/>
    </row>
    <row r="118" spans="1:9" ht="20" customHeight="1">
      <c r="A118" s="6"/>
      <c r="B118" s="6"/>
      <c r="C118" s="6"/>
      <c r="D118" s="6"/>
      <c r="E118" s="6"/>
      <c r="F118" s="6"/>
      <c r="G118" s="6"/>
      <c r="H118" s="6"/>
      <c r="I118" s="6"/>
    </row>
    <row r="119" spans="1:9" ht="20" customHeight="1">
      <c r="A119" s="6"/>
      <c r="B119" s="6"/>
      <c r="C119" s="6"/>
      <c r="D119" s="6"/>
      <c r="E119" s="6"/>
      <c r="F119" s="6"/>
      <c r="G119" s="6"/>
      <c r="H119" s="6"/>
      <c r="I119" s="6"/>
    </row>
    <row r="120" spans="1:9" ht="20" customHeight="1">
      <c r="A120" s="6"/>
      <c r="B120" s="6"/>
      <c r="C120" s="6"/>
      <c r="D120" s="6"/>
      <c r="E120" s="6"/>
      <c r="F120" s="6"/>
      <c r="G120" s="6"/>
      <c r="H120" s="6"/>
      <c r="I120" s="6"/>
    </row>
  </sheetData>
  <mergeCells count="42">
    <mergeCell ref="B66:I66"/>
    <mergeCell ref="B67:I67"/>
    <mergeCell ref="B68:I68"/>
    <mergeCell ref="B69:I69"/>
    <mergeCell ref="B60:I60"/>
    <mergeCell ref="B61:I61"/>
    <mergeCell ref="B62:I62"/>
    <mergeCell ref="B63:I63"/>
    <mergeCell ref="B64:I64"/>
    <mergeCell ref="B65:I65"/>
    <mergeCell ref="F13:G13"/>
    <mergeCell ref="D13:E13"/>
    <mergeCell ref="B7:C7"/>
    <mergeCell ref="G7:H7"/>
    <mergeCell ref="G8:H8"/>
    <mergeCell ref="G9:H9"/>
    <mergeCell ref="B13:C13"/>
    <mergeCell ref="B8:C8"/>
    <mergeCell ref="B9:C9"/>
    <mergeCell ref="H13:I13"/>
    <mergeCell ref="B24:C24"/>
    <mergeCell ref="B25:C25"/>
    <mergeCell ref="H14:I14"/>
    <mergeCell ref="B21:C21"/>
    <mergeCell ref="B22:C22"/>
    <mergeCell ref="D14:E14"/>
    <mergeCell ref="B14:C14"/>
    <mergeCell ref="B19:C19"/>
    <mergeCell ref="B20:C20"/>
    <mergeCell ref="B18:C18"/>
    <mergeCell ref="F14:G14"/>
    <mergeCell ref="B23:C23"/>
    <mergeCell ref="H29:I29"/>
    <mergeCell ref="D31:E31"/>
    <mergeCell ref="D32:E32"/>
    <mergeCell ref="D33:E33"/>
    <mergeCell ref="D30:E30"/>
    <mergeCell ref="D29:E29"/>
    <mergeCell ref="H30:I30"/>
    <mergeCell ref="H31:I31"/>
    <mergeCell ref="H32:I32"/>
    <mergeCell ref="H33:I33"/>
  </mergeCells>
  <conditionalFormatting sqref="G30:G33">
    <cfRule type="expression" dxfId="8" priority="48">
      <formula>OR($G30="CLEAR",$G30="READY",$G30="POSITIVE")</formula>
    </cfRule>
    <cfRule type="expression" dxfId="7" priority="49">
      <formula>OR($G30="REVIEW",$G30="NEGATIVE")</formula>
    </cfRule>
    <cfRule type="expression" dxfId="6" priority="50">
      <formula>$G30="NO DATA"</formula>
    </cfRule>
  </conditionalFormatting>
  <conditionalFormatting sqref="G38:G44">
    <cfRule type="expression" dxfId="5" priority="46">
      <formula>$G38="REVIEW"</formula>
    </cfRule>
    <cfRule type="expression" dxfId="4" priority="47">
      <formula>$G38="CLEAR"</formula>
    </cfRule>
  </conditionalFormatting>
  <conditionalFormatting sqref="H14:I14">
    <cfRule type="expression" dxfId="3" priority="1">
      <formula>H14&lt;0</formula>
    </cfRule>
    <cfRule type="expression" dxfId="2" priority="2">
      <formula>H14&gt;=0</formula>
    </cfRule>
  </conditionalFormatting>
  <hyperlinks>
    <hyperlink ref="I2" r:id="rId1" display="https://dothecalculation.com/disclaimer" xr:uid="{D894E72E-1FE0-44A0-9C15-A795F3C21EE5}"/>
  </hyperlinks>
  <pageMargins left="0.25" right="0.25" top="0.25" bottom="0.25" header="0" footer="0"/>
  <pageSetup scale="55"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13" id="{00000000-000E-0000-0700-000006000000}">
            <xm:f>ABS(D25)&lt;=Settings!$D$17</xm:f>
            <x14:dxf>
              <fill>
                <patternFill patternType="solid">
                  <bgColor rgb="FFE8F2E2"/>
                </patternFill>
              </fill>
            </x14:dxf>
          </x14:cfRule>
          <x14:cfRule type="expression" priority="14" id="{00000000-000E-0000-0700-000007000000}">
            <xm:f>ABS(D25)&gt;Settings!$D$17</xm:f>
            <x14:dxf>
              <fill>
                <patternFill patternType="solid">
                  <bgColor rgb="FFFCE4D6"/>
                </patternFill>
              </fill>
            </x14:dxf>
          </x14:cfRule>
          <xm:sqref>D25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C00B7-0146-4877-B37A-69DE640DB2A5}">
  <sheetPr>
    <pageSetUpPr fitToPage="1"/>
  </sheetPr>
  <dimension ref="A1:N65"/>
  <sheetViews>
    <sheetView zoomScale="80" zoomScaleNormal="80" workbookViewId="0">
      <selection activeCell="J12" sqref="J12"/>
    </sheetView>
  </sheetViews>
  <sheetFormatPr defaultColWidth="8.58203125" defaultRowHeight="13.5"/>
  <cols>
    <col min="1" max="1" width="2.08203125" style="223" customWidth="1"/>
    <col min="2" max="2" width="20.58203125" style="223" customWidth="1"/>
    <col min="3" max="3" width="50.58203125" style="223" customWidth="1"/>
    <col min="4" max="14" width="14" style="223" customWidth="1"/>
    <col min="15" max="16384" width="8.58203125" style="223"/>
  </cols>
  <sheetData>
    <row r="1" spans="1:14" s="217" customFormat="1" ht="10" customHeight="1"/>
    <row r="2" spans="1:14" s="218" customFormat="1" ht="50.15" customHeight="1">
      <c r="B2" s="219" t="s">
        <v>210</v>
      </c>
      <c r="C2" s="219"/>
      <c r="D2" s="219"/>
      <c r="E2" s="219"/>
      <c r="F2" s="219"/>
      <c r="G2" s="219"/>
      <c r="H2" s="219"/>
      <c r="I2" s="399" t="e" vm="1">
        <v>#VALUE!</v>
      </c>
      <c r="J2" s="399"/>
      <c r="K2" s="219"/>
      <c r="L2" s="219"/>
      <c r="M2" s="219"/>
      <c r="N2" s="219"/>
    </row>
    <row r="3" spans="1:14" s="221" customFormat="1" ht="20.149999999999999" customHeight="1">
      <c r="A3" s="220"/>
      <c r="B3" s="220" t="s">
        <v>259</v>
      </c>
      <c r="C3" s="220"/>
      <c r="D3" s="220"/>
      <c r="E3" s="220"/>
      <c r="F3" s="220"/>
      <c r="G3" s="220"/>
      <c r="H3" s="220"/>
      <c r="I3" s="399"/>
      <c r="J3" s="399"/>
      <c r="K3" s="220"/>
      <c r="L3" s="220"/>
      <c r="M3" s="220"/>
      <c r="N3" s="220"/>
    </row>
    <row r="4" spans="1:14" ht="20.149999999999999" customHeight="1">
      <c r="A4" s="222"/>
      <c r="B4" s="222"/>
      <c r="C4" s="222"/>
      <c r="D4" s="222"/>
      <c r="E4" s="222"/>
      <c r="F4" s="222"/>
      <c r="G4" s="222"/>
      <c r="H4" s="222"/>
      <c r="I4" s="222"/>
      <c r="J4" s="222"/>
      <c r="K4" s="222"/>
      <c r="L4" s="222"/>
      <c r="M4" s="222"/>
      <c r="N4" s="222"/>
    </row>
    <row r="5" spans="1:14" ht="25" customHeight="1">
      <c r="A5" s="222"/>
      <c r="B5" s="224" t="s">
        <v>260</v>
      </c>
      <c r="C5" s="230" t="s">
        <v>211</v>
      </c>
      <c r="D5" s="222"/>
      <c r="E5" s="222"/>
      <c r="F5" s="222"/>
      <c r="G5" s="222"/>
      <c r="H5" s="222"/>
      <c r="I5" s="222"/>
      <c r="J5" s="222"/>
      <c r="K5" s="222"/>
      <c r="L5" s="222"/>
      <c r="M5" s="222"/>
      <c r="N5" s="222"/>
    </row>
    <row r="6" spans="1:14" ht="25" customHeight="1">
      <c r="A6" s="222"/>
      <c r="B6" s="224" t="s">
        <v>212</v>
      </c>
      <c r="C6" s="225" t="s">
        <v>1</v>
      </c>
      <c r="D6" s="222"/>
      <c r="E6" s="222"/>
      <c r="F6" s="222"/>
      <c r="G6" s="222"/>
      <c r="H6" s="222"/>
      <c r="I6" s="222"/>
      <c r="J6" s="222"/>
      <c r="K6" s="222"/>
      <c r="L6" s="222"/>
      <c r="M6" s="222"/>
      <c r="N6" s="222"/>
    </row>
    <row r="7" spans="1:14" ht="25" customHeight="1">
      <c r="A7" s="222"/>
      <c r="B7" s="224" t="s">
        <v>213</v>
      </c>
      <c r="C7" s="230" t="s">
        <v>0</v>
      </c>
      <c r="D7" s="222"/>
      <c r="E7" s="222"/>
      <c r="F7" s="222"/>
      <c r="G7" s="222"/>
      <c r="H7" s="222"/>
      <c r="I7" s="222"/>
      <c r="J7" s="222"/>
      <c r="K7" s="222"/>
      <c r="L7" s="222"/>
      <c r="M7" s="222"/>
      <c r="N7" s="222"/>
    </row>
    <row r="8" spans="1:14" ht="25" customHeight="1">
      <c r="A8" s="222"/>
      <c r="B8" s="224" t="s">
        <v>214</v>
      </c>
      <c r="C8" s="231" t="s">
        <v>261</v>
      </c>
      <c r="D8" s="222"/>
      <c r="E8" s="222"/>
      <c r="F8" s="222"/>
      <c r="G8" s="222"/>
      <c r="H8" s="222"/>
      <c r="I8" s="222"/>
      <c r="J8" s="222"/>
      <c r="K8" s="222"/>
      <c r="L8" s="222"/>
      <c r="M8" s="222"/>
      <c r="N8" s="222"/>
    </row>
    <row r="9" spans="1:14" ht="25" customHeight="1">
      <c r="A9" s="222"/>
      <c r="B9" s="224" t="s">
        <v>215</v>
      </c>
      <c r="C9" s="225" t="s">
        <v>211</v>
      </c>
      <c r="D9" s="222"/>
      <c r="E9" s="222"/>
      <c r="F9" s="222"/>
      <c r="G9" s="222"/>
      <c r="H9" s="222"/>
      <c r="I9" s="222"/>
      <c r="J9" s="222"/>
      <c r="K9" s="222"/>
      <c r="L9" s="222"/>
      <c r="M9" s="222"/>
      <c r="N9" s="222"/>
    </row>
    <row r="10" spans="1:14" ht="25" customHeight="1">
      <c r="A10" s="222"/>
      <c r="B10" s="224" t="s">
        <v>262</v>
      </c>
      <c r="C10" s="225" t="s">
        <v>216</v>
      </c>
      <c r="D10" s="222"/>
      <c r="E10" s="222"/>
      <c r="F10" s="222"/>
      <c r="G10" s="222"/>
      <c r="H10" s="222"/>
      <c r="I10" s="222"/>
      <c r="J10" s="222"/>
      <c r="K10" s="222"/>
      <c r="L10" s="222"/>
      <c r="M10" s="222"/>
      <c r="N10" s="222"/>
    </row>
    <row r="11" spans="1:14" ht="25" customHeight="1">
      <c r="A11" s="222"/>
      <c r="B11" s="224" t="s">
        <v>217</v>
      </c>
      <c r="C11" s="226" t="s">
        <v>263</v>
      </c>
      <c r="D11" s="222"/>
      <c r="E11" s="222"/>
      <c r="F11" s="222"/>
      <c r="G11" s="222"/>
      <c r="H11" s="222"/>
      <c r="I11" s="222"/>
      <c r="J11" s="222"/>
      <c r="K11" s="222"/>
      <c r="L11" s="222"/>
      <c r="M11" s="222"/>
      <c r="N11" s="222"/>
    </row>
    <row r="12" spans="1:14" ht="20.149999999999999" customHeight="1">
      <c r="A12" s="222"/>
      <c r="B12" s="222"/>
      <c r="C12" s="222"/>
      <c r="D12" s="222"/>
      <c r="E12" s="222"/>
      <c r="F12" s="222"/>
      <c r="G12" s="222"/>
      <c r="H12" s="222"/>
      <c r="I12" s="222"/>
      <c r="J12" s="222"/>
      <c r="K12" s="222"/>
      <c r="L12" s="222"/>
      <c r="M12" s="222"/>
      <c r="N12" s="222"/>
    </row>
    <row r="13" spans="1:14" ht="20.149999999999999" customHeight="1">
      <c r="A13" s="222"/>
      <c r="B13" s="400" t="s">
        <v>264</v>
      </c>
      <c r="C13" s="401"/>
      <c r="D13" s="401"/>
      <c r="E13" s="401"/>
      <c r="F13" s="401"/>
      <c r="G13" s="401"/>
      <c r="H13" s="401"/>
      <c r="I13" s="401"/>
      <c r="J13" s="401"/>
      <c r="K13" s="227"/>
      <c r="L13" s="227"/>
      <c r="M13" s="227"/>
      <c r="N13" s="227"/>
    </row>
    <row r="14" spans="1:14" ht="20.149999999999999" customHeight="1">
      <c r="A14" s="222"/>
      <c r="B14" s="400"/>
      <c r="C14" s="401"/>
      <c r="D14" s="401"/>
      <c r="E14" s="401"/>
      <c r="F14" s="401"/>
      <c r="G14" s="401"/>
      <c r="H14" s="401"/>
      <c r="I14" s="401"/>
      <c r="J14" s="401"/>
      <c r="K14" s="227"/>
      <c r="L14" s="227"/>
      <c r="M14" s="227"/>
      <c r="N14" s="227"/>
    </row>
    <row r="15" spans="1:14" ht="20.149999999999999" customHeight="1">
      <c r="A15" s="222"/>
      <c r="B15" s="222"/>
      <c r="C15" s="222"/>
      <c r="D15" s="222"/>
      <c r="E15" s="222"/>
      <c r="F15" s="222"/>
      <c r="G15" s="222"/>
      <c r="H15" s="222"/>
      <c r="I15" s="222"/>
      <c r="J15" s="222"/>
      <c r="K15" s="222"/>
      <c r="L15" s="222"/>
      <c r="M15" s="222"/>
      <c r="N15" s="222"/>
    </row>
    <row r="16" spans="1:14" ht="20.149999999999999" customHeight="1">
      <c r="A16" s="222"/>
      <c r="B16" s="400" t="s">
        <v>265</v>
      </c>
      <c r="C16" s="401"/>
      <c r="D16" s="401"/>
      <c r="E16" s="401"/>
      <c r="F16" s="401"/>
      <c r="G16" s="401"/>
      <c r="H16" s="401"/>
      <c r="I16" s="401"/>
      <c r="J16" s="401"/>
      <c r="K16" s="10"/>
      <c r="L16" s="10"/>
      <c r="M16" s="10"/>
      <c r="N16" s="10"/>
    </row>
    <row r="17" spans="1:14" ht="20.149999999999999" customHeight="1">
      <c r="A17" s="222"/>
      <c r="B17" s="400"/>
      <c r="C17" s="401"/>
      <c r="D17" s="401"/>
      <c r="E17" s="401"/>
      <c r="F17" s="401"/>
      <c r="G17" s="401"/>
      <c r="H17" s="401"/>
      <c r="I17" s="401"/>
      <c r="J17" s="401"/>
      <c r="K17" s="10"/>
      <c r="L17" s="10"/>
      <c r="M17" s="10"/>
      <c r="N17" s="10"/>
    </row>
    <row r="18" spans="1:14" ht="20.149999999999999" customHeight="1">
      <c r="A18" s="222"/>
      <c r="B18" s="222"/>
      <c r="C18" s="222"/>
      <c r="D18" s="222"/>
      <c r="E18" s="222"/>
      <c r="F18" s="222"/>
      <c r="G18" s="222"/>
      <c r="H18" s="222"/>
      <c r="I18" s="222"/>
      <c r="J18" s="222"/>
      <c r="K18" s="222"/>
      <c r="L18" s="222"/>
      <c r="M18" s="222"/>
      <c r="N18" s="222"/>
    </row>
    <row r="19" spans="1:14" ht="20.149999999999999" customHeight="1">
      <c r="A19" s="222"/>
      <c r="B19" s="400" t="s">
        <v>266</v>
      </c>
      <c r="C19" s="401"/>
      <c r="D19" s="401"/>
      <c r="E19" s="401"/>
      <c r="F19" s="401"/>
      <c r="G19" s="401"/>
      <c r="H19" s="401"/>
      <c r="I19" s="401"/>
      <c r="J19" s="401"/>
      <c r="K19" s="10"/>
      <c r="L19" s="10"/>
      <c r="M19" s="10"/>
      <c r="N19" s="10"/>
    </row>
    <row r="20" spans="1:14" ht="20.149999999999999" customHeight="1">
      <c r="A20" s="222"/>
      <c r="B20" s="400"/>
      <c r="C20" s="401"/>
      <c r="D20" s="401"/>
      <c r="E20" s="401"/>
      <c r="F20" s="401"/>
      <c r="G20" s="401"/>
      <c r="H20" s="401"/>
      <c r="I20" s="401"/>
      <c r="J20" s="401"/>
      <c r="K20" s="10"/>
      <c r="L20" s="10"/>
      <c r="M20" s="10"/>
      <c r="N20" s="10"/>
    </row>
    <row r="21" spans="1:14" ht="20.149999999999999" customHeight="1">
      <c r="A21" s="222"/>
      <c r="C21" s="228"/>
      <c r="D21" s="228"/>
      <c r="E21" s="228"/>
      <c r="F21" s="228"/>
      <c r="G21" s="228"/>
      <c r="H21" s="228"/>
      <c r="I21" s="228"/>
      <c r="J21" s="228"/>
      <c r="K21" s="228"/>
      <c r="L21" s="228"/>
      <c r="M21" s="228"/>
      <c r="N21" s="228"/>
    </row>
    <row r="22" spans="1:14" ht="20.149999999999999" customHeight="1">
      <c r="A22" s="222"/>
      <c r="B22" s="229" t="s">
        <v>218</v>
      </c>
      <c r="C22" s="228"/>
      <c r="D22" s="228"/>
      <c r="E22" s="228"/>
      <c r="F22" s="228"/>
      <c r="G22" s="228"/>
      <c r="H22" s="228"/>
      <c r="I22" s="228"/>
      <c r="J22" s="228"/>
      <c r="K22" s="228"/>
      <c r="L22" s="228"/>
      <c r="M22" s="228"/>
      <c r="N22" s="228"/>
    </row>
    <row r="23" spans="1:14" ht="20.149999999999999" customHeight="1">
      <c r="A23" s="222"/>
      <c r="B23" s="228"/>
      <c r="C23" s="228"/>
      <c r="D23" s="228"/>
      <c r="E23" s="228"/>
      <c r="F23" s="228"/>
      <c r="G23" s="228"/>
      <c r="H23" s="228"/>
      <c r="I23" s="228"/>
      <c r="J23" s="228"/>
      <c r="K23" s="228"/>
      <c r="L23" s="228"/>
      <c r="M23" s="228"/>
      <c r="N23" s="228"/>
    </row>
    <row r="24" spans="1:14" ht="20.149999999999999" customHeight="1">
      <c r="A24" s="222"/>
      <c r="B24" s="222"/>
      <c r="C24" s="222"/>
      <c r="D24" s="222"/>
      <c r="E24" s="222"/>
      <c r="F24" s="222"/>
      <c r="G24" s="222"/>
      <c r="H24" s="222"/>
      <c r="I24" s="222"/>
      <c r="J24" s="222"/>
      <c r="K24" s="222"/>
      <c r="L24" s="222"/>
      <c r="M24" s="222"/>
      <c r="N24" s="222"/>
    </row>
    <row r="25" spans="1:14" ht="20.149999999999999" customHeight="1">
      <c r="A25" s="222"/>
      <c r="B25" s="222"/>
      <c r="C25" s="222"/>
      <c r="D25" s="222"/>
      <c r="E25" s="222"/>
      <c r="F25" s="222"/>
      <c r="G25" s="222"/>
      <c r="H25" s="222"/>
      <c r="I25" s="222"/>
      <c r="J25" s="222"/>
      <c r="K25" s="222"/>
      <c r="L25" s="222"/>
      <c r="M25" s="222"/>
      <c r="N25" s="222"/>
    </row>
    <row r="26" spans="1:14" ht="20.149999999999999" customHeight="1">
      <c r="A26" s="222"/>
      <c r="B26" s="222"/>
      <c r="C26" s="222"/>
      <c r="D26" s="222"/>
      <c r="E26" s="222"/>
      <c r="F26" s="222"/>
      <c r="G26" s="222"/>
      <c r="H26" s="222"/>
      <c r="I26" s="222"/>
      <c r="J26" s="222"/>
      <c r="K26" s="222"/>
      <c r="L26" s="222"/>
      <c r="M26" s="222"/>
      <c r="N26" s="222"/>
    </row>
    <row r="27" spans="1:14" ht="20.149999999999999" customHeight="1">
      <c r="A27" s="222"/>
      <c r="B27" s="222"/>
      <c r="C27" s="222"/>
      <c r="D27" s="222"/>
      <c r="E27" s="222"/>
      <c r="F27" s="222"/>
      <c r="G27" s="222"/>
      <c r="H27" s="222"/>
      <c r="I27" s="222"/>
      <c r="J27" s="222"/>
      <c r="K27" s="222"/>
      <c r="L27" s="222"/>
      <c r="M27" s="222"/>
      <c r="N27" s="222"/>
    </row>
    <row r="28" spans="1:14" ht="20.149999999999999" customHeight="1">
      <c r="A28" s="222"/>
      <c r="B28" s="222"/>
      <c r="C28" s="222"/>
      <c r="D28" s="222"/>
      <c r="E28" s="222"/>
      <c r="F28" s="222"/>
      <c r="G28" s="222"/>
      <c r="H28" s="222"/>
      <c r="I28" s="222"/>
      <c r="J28" s="222"/>
      <c r="K28" s="222"/>
      <c r="L28" s="222"/>
      <c r="M28" s="222"/>
      <c r="N28" s="222"/>
    </row>
    <row r="29" spans="1:14" ht="20.149999999999999" customHeight="1">
      <c r="A29" s="222"/>
      <c r="B29" s="222"/>
      <c r="C29" s="222"/>
      <c r="D29" s="222"/>
      <c r="E29" s="222"/>
      <c r="F29" s="222"/>
      <c r="G29" s="222"/>
      <c r="H29" s="222"/>
      <c r="I29" s="222"/>
      <c r="J29" s="222"/>
      <c r="K29" s="222"/>
      <c r="L29" s="222"/>
      <c r="M29" s="222"/>
      <c r="N29" s="222"/>
    </row>
    <row r="30" spans="1:14" ht="20.149999999999999" customHeight="1">
      <c r="A30" s="222"/>
      <c r="B30" s="222"/>
      <c r="C30" s="222"/>
      <c r="D30" s="222"/>
      <c r="E30" s="222"/>
      <c r="F30" s="222"/>
      <c r="G30" s="222"/>
      <c r="H30" s="222"/>
      <c r="I30" s="222"/>
      <c r="J30" s="222"/>
      <c r="K30" s="222"/>
      <c r="L30" s="222"/>
      <c r="M30" s="222"/>
      <c r="N30" s="222"/>
    </row>
    <row r="31" spans="1:14" ht="20.149999999999999" customHeight="1">
      <c r="A31" s="222"/>
      <c r="B31" s="222"/>
      <c r="C31" s="222"/>
      <c r="D31" s="222"/>
      <c r="E31" s="222"/>
      <c r="F31" s="222"/>
      <c r="G31" s="222"/>
      <c r="H31" s="222"/>
      <c r="I31" s="222"/>
      <c r="J31" s="222"/>
      <c r="K31" s="222"/>
      <c r="L31" s="222"/>
      <c r="M31" s="222"/>
      <c r="N31" s="222"/>
    </row>
    <row r="32" spans="1:14" ht="20.149999999999999" customHeight="1">
      <c r="A32" s="222"/>
      <c r="B32" s="222"/>
      <c r="C32" s="222"/>
      <c r="D32" s="222"/>
      <c r="E32" s="222"/>
      <c r="F32" s="222"/>
      <c r="G32" s="222"/>
      <c r="H32" s="222"/>
      <c r="I32" s="222"/>
      <c r="J32" s="222"/>
      <c r="K32" s="222"/>
      <c r="L32" s="222"/>
      <c r="M32" s="222"/>
      <c r="N32" s="222"/>
    </row>
    <row r="33" spans="1:14" ht="20.149999999999999" customHeight="1">
      <c r="A33" s="222"/>
      <c r="B33" s="222"/>
      <c r="C33" s="222"/>
      <c r="D33" s="222"/>
      <c r="E33" s="222"/>
      <c r="F33" s="222"/>
      <c r="G33" s="222"/>
      <c r="H33" s="222"/>
      <c r="I33" s="222"/>
      <c r="J33" s="222"/>
      <c r="K33" s="222"/>
      <c r="L33" s="222"/>
      <c r="M33" s="222"/>
      <c r="N33" s="222"/>
    </row>
    <row r="34" spans="1:14" ht="20.149999999999999" customHeight="1">
      <c r="A34" s="222"/>
      <c r="B34" s="222"/>
      <c r="C34" s="222"/>
      <c r="D34" s="222"/>
      <c r="E34" s="222"/>
      <c r="F34" s="222"/>
      <c r="G34" s="222"/>
      <c r="H34" s="222"/>
      <c r="I34" s="222"/>
      <c r="J34" s="222"/>
      <c r="K34" s="222"/>
      <c r="L34" s="222"/>
      <c r="M34" s="222"/>
      <c r="N34" s="222"/>
    </row>
    <row r="35" spans="1:14" ht="20.149999999999999" customHeight="1">
      <c r="A35" s="222"/>
      <c r="B35" s="222"/>
      <c r="C35" s="222"/>
      <c r="D35" s="222"/>
      <c r="E35" s="222"/>
      <c r="F35" s="222"/>
      <c r="G35" s="222"/>
      <c r="H35" s="222"/>
      <c r="I35" s="222"/>
      <c r="J35" s="222"/>
      <c r="K35" s="222"/>
      <c r="L35" s="222"/>
      <c r="M35" s="222"/>
      <c r="N35" s="222"/>
    </row>
    <row r="36" spans="1:14" ht="20.149999999999999" customHeight="1">
      <c r="A36" s="222"/>
      <c r="B36" s="222"/>
      <c r="C36" s="222"/>
      <c r="D36" s="222"/>
      <c r="E36" s="222"/>
      <c r="F36" s="222"/>
      <c r="G36" s="222"/>
      <c r="H36" s="222"/>
      <c r="I36" s="222"/>
      <c r="J36" s="222"/>
      <c r="K36" s="222"/>
      <c r="L36" s="222"/>
      <c r="M36" s="222"/>
      <c r="N36" s="222"/>
    </row>
    <row r="37" spans="1:14" ht="20.149999999999999" customHeight="1">
      <c r="A37" s="222"/>
      <c r="B37" s="222"/>
      <c r="C37" s="222"/>
      <c r="D37" s="222"/>
      <c r="E37" s="222"/>
      <c r="F37" s="222"/>
      <c r="G37" s="222"/>
      <c r="H37" s="222"/>
      <c r="I37" s="222"/>
      <c r="J37" s="222"/>
      <c r="K37" s="222"/>
      <c r="L37" s="222"/>
      <c r="M37" s="222"/>
      <c r="N37" s="222"/>
    </row>
    <row r="38" spans="1:14" ht="20.149999999999999" customHeight="1">
      <c r="A38" s="222"/>
      <c r="B38" s="222"/>
      <c r="C38" s="222"/>
      <c r="D38" s="222"/>
      <c r="E38" s="222"/>
      <c r="F38" s="222"/>
      <c r="G38" s="222"/>
      <c r="H38" s="222"/>
      <c r="I38" s="222"/>
      <c r="J38" s="222"/>
      <c r="K38" s="222"/>
      <c r="L38" s="222"/>
      <c r="M38" s="222"/>
      <c r="N38" s="222"/>
    </row>
    <row r="39" spans="1:14" ht="20.149999999999999" customHeight="1">
      <c r="A39" s="222"/>
      <c r="B39" s="222"/>
      <c r="C39" s="222"/>
      <c r="D39" s="222"/>
      <c r="E39" s="222"/>
      <c r="F39" s="222"/>
      <c r="G39" s="222"/>
      <c r="H39" s="222"/>
      <c r="I39" s="222"/>
      <c r="J39" s="222"/>
      <c r="K39" s="222"/>
      <c r="L39" s="222"/>
      <c r="M39" s="222"/>
      <c r="N39" s="222"/>
    </row>
    <row r="40" spans="1:14" ht="20.149999999999999" customHeight="1">
      <c r="A40" s="222"/>
      <c r="B40" s="222"/>
      <c r="C40" s="222"/>
      <c r="D40" s="222"/>
      <c r="E40" s="222"/>
      <c r="F40" s="222"/>
      <c r="G40" s="222"/>
      <c r="H40" s="222"/>
      <c r="I40" s="222"/>
      <c r="J40" s="222"/>
      <c r="K40" s="222"/>
      <c r="L40" s="222"/>
      <c r="M40" s="222"/>
      <c r="N40" s="222"/>
    </row>
    <row r="41" spans="1:14" ht="20.149999999999999" customHeight="1">
      <c r="A41" s="222"/>
      <c r="B41" s="222"/>
      <c r="C41" s="222"/>
      <c r="D41" s="222"/>
      <c r="E41" s="222"/>
      <c r="F41" s="222"/>
      <c r="G41" s="222"/>
      <c r="H41" s="222"/>
      <c r="I41" s="222"/>
      <c r="J41" s="222"/>
      <c r="K41" s="222"/>
      <c r="L41" s="222"/>
      <c r="M41" s="222"/>
      <c r="N41" s="222"/>
    </row>
    <row r="42" spans="1:14" ht="20.149999999999999" customHeight="1">
      <c r="A42" s="222"/>
      <c r="B42" s="222"/>
      <c r="C42" s="222"/>
      <c r="D42" s="222"/>
      <c r="E42" s="222"/>
      <c r="F42" s="222"/>
      <c r="G42" s="222"/>
      <c r="H42" s="222"/>
      <c r="I42" s="222"/>
      <c r="J42" s="222"/>
      <c r="K42" s="222"/>
      <c r="L42" s="222"/>
      <c r="M42" s="222"/>
      <c r="N42" s="222"/>
    </row>
    <row r="43" spans="1:14" ht="20.149999999999999" customHeight="1">
      <c r="A43" s="222"/>
      <c r="B43" s="222"/>
      <c r="C43" s="222"/>
      <c r="D43" s="222"/>
      <c r="E43" s="222"/>
      <c r="F43" s="222"/>
      <c r="G43" s="222"/>
      <c r="H43" s="222"/>
      <c r="I43" s="222"/>
      <c r="J43" s="222"/>
      <c r="K43" s="222"/>
      <c r="L43" s="222"/>
      <c r="M43" s="222"/>
      <c r="N43" s="222"/>
    </row>
    <row r="44" spans="1:14" ht="20.149999999999999" customHeight="1">
      <c r="A44" s="222"/>
      <c r="B44" s="222"/>
      <c r="C44" s="222"/>
      <c r="D44" s="222"/>
      <c r="E44" s="222"/>
      <c r="F44" s="222"/>
      <c r="G44" s="222"/>
      <c r="H44" s="222"/>
      <c r="I44" s="222"/>
      <c r="J44" s="222"/>
      <c r="K44" s="222"/>
      <c r="L44" s="222"/>
      <c r="M44" s="222"/>
      <c r="N44" s="222"/>
    </row>
    <row r="45" spans="1:14" ht="20.149999999999999" customHeight="1">
      <c r="A45" s="222"/>
      <c r="B45" s="222"/>
      <c r="C45" s="222"/>
      <c r="D45" s="222"/>
      <c r="E45" s="222"/>
      <c r="F45" s="222"/>
      <c r="G45" s="222"/>
      <c r="H45" s="222"/>
      <c r="I45" s="222"/>
      <c r="J45" s="222"/>
      <c r="K45" s="222"/>
      <c r="L45" s="222"/>
      <c r="M45" s="222"/>
      <c r="N45" s="222"/>
    </row>
    <row r="46" spans="1:14" ht="20.149999999999999" customHeight="1">
      <c r="A46" s="222"/>
      <c r="B46" s="222"/>
      <c r="C46" s="222"/>
      <c r="D46" s="222"/>
      <c r="E46" s="222"/>
      <c r="F46" s="222"/>
      <c r="G46" s="222"/>
      <c r="H46" s="222"/>
      <c r="I46" s="222"/>
      <c r="J46" s="222"/>
      <c r="K46" s="222"/>
      <c r="L46" s="222"/>
      <c r="M46" s="222"/>
      <c r="N46" s="222"/>
    </row>
    <row r="47" spans="1:14" ht="20.149999999999999" customHeight="1">
      <c r="A47" s="222"/>
      <c r="B47" s="222"/>
      <c r="C47" s="222"/>
      <c r="D47" s="222"/>
      <c r="E47" s="222"/>
      <c r="F47" s="222"/>
      <c r="G47" s="222"/>
      <c r="H47" s="222"/>
      <c r="I47" s="222"/>
      <c r="J47" s="222"/>
      <c r="K47" s="222"/>
      <c r="L47" s="222"/>
      <c r="M47" s="222"/>
      <c r="N47" s="222"/>
    </row>
    <row r="48" spans="1:14" ht="20.149999999999999" customHeight="1">
      <c r="A48" s="222"/>
      <c r="B48" s="222"/>
      <c r="C48" s="222"/>
      <c r="D48" s="222"/>
      <c r="E48" s="222"/>
      <c r="F48" s="222"/>
      <c r="G48" s="222"/>
      <c r="H48" s="222"/>
      <c r="I48" s="222"/>
      <c r="J48" s="222"/>
      <c r="K48" s="222"/>
      <c r="L48" s="222"/>
      <c r="M48" s="222"/>
      <c r="N48" s="222"/>
    </row>
    <row r="49" spans="1:14" ht="20.149999999999999" customHeight="1">
      <c r="A49" s="222"/>
      <c r="B49" s="222"/>
      <c r="C49" s="222"/>
      <c r="D49" s="222"/>
      <c r="E49" s="222"/>
      <c r="F49" s="222"/>
      <c r="G49" s="222"/>
      <c r="H49" s="222"/>
      <c r="I49" s="222"/>
      <c r="J49" s="222"/>
      <c r="K49" s="222"/>
      <c r="L49" s="222"/>
      <c r="M49" s="222"/>
      <c r="N49" s="222"/>
    </row>
    <row r="50" spans="1:14" ht="20.149999999999999" customHeight="1">
      <c r="A50" s="222"/>
      <c r="B50" s="222"/>
      <c r="C50" s="222"/>
      <c r="D50" s="222"/>
      <c r="E50" s="222"/>
      <c r="F50" s="222"/>
      <c r="G50" s="222"/>
      <c r="H50" s="222"/>
      <c r="I50" s="222"/>
      <c r="J50" s="222"/>
      <c r="K50" s="222"/>
      <c r="L50" s="222"/>
      <c r="M50" s="222"/>
      <c r="N50" s="222"/>
    </row>
    <row r="51" spans="1:14" ht="20.149999999999999" customHeight="1">
      <c r="A51" s="222"/>
      <c r="B51" s="222"/>
      <c r="C51" s="222"/>
      <c r="D51" s="222"/>
      <c r="E51" s="222"/>
      <c r="F51" s="222"/>
      <c r="G51" s="222"/>
      <c r="H51" s="222"/>
      <c r="I51" s="222"/>
      <c r="J51" s="222"/>
      <c r="K51" s="222"/>
      <c r="L51" s="222"/>
      <c r="M51" s="222"/>
      <c r="N51" s="222"/>
    </row>
    <row r="52" spans="1:14" ht="20.149999999999999" customHeight="1">
      <c r="A52" s="222"/>
      <c r="B52" s="222"/>
      <c r="C52" s="222"/>
      <c r="D52" s="222"/>
      <c r="E52" s="222"/>
      <c r="F52" s="222"/>
      <c r="G52" s="222"/>
      <c r="H52" s="222"/>
      <c r="I52" s="222"/>
      <c r="J52" s="222"/>
      <c r="K52" s="222"/>
      <c r="L52" s="222"/>
      <c r="M52" s="222"/>
      <c r="N52" s="222"/>
    </row>
    <row r="53" spans="1:14" ht="20.149999999999999" customHeight="1">
      <c r="A53" s="222"/>
      <c r="B53" s="222"/>
      <c r="C53" s="222"/>
      <c r="D53" s="222"/>
      <c r="E53" s="222"/>
      <c r="F53" s="222"/>
      <c r="G53" s="222"/>
      <c r="H53" s="222"/>
      <c r="I53" s="222"/>
      <c r="J53" s="222"/>
      <c r="K53" s="222"/>
      <c r="L53" s="222"/>
      <c r="M53" s="222"/>
      <c r="N53" s="222"/>
    </row>
    <row r="54" spans="1:14" ht="20.149999999999999" customHeight="1">
      <c r="A54" s="222"/>
      <c r="B54" s="222"/>
      <c r="C54" s="222"/>
      <c r="D54" s="222"/>
      <c r="E54" s="222"/>
      <c r="F54" s="222"/>
      <c r="G54" s="222"/>
      <c r="H54" s="222"/>
      <c r="I54" s="222"/>
      <c r="J54" s="222"/>
      <c r="K54" s="222"/>
      <c r="L54" s="222"/>
      <c r="M54" s="222"/>
      <c r="N54" s="222"/>
    </row>
    <row r="55" spans="1:14" ht="20.149999999999999" customHeight="1">
      <c r="A55" s="222"/>
      <c r="B55" s="222"/>
      <c r="C55" s="222"/>
      <c r="D55" s="222"/>
      <c r="E55" s="222"/>
      <c r="F55" s="222"/>
      <c r="G55" s="222"/>
      <c r="H55" s="222"/>
      <c r="I55" s="222"/>
      <c r="J55" s="222"/>
      <c r="K55" s="222"/>
      <c r="L55" s="222"/>
      <c r="M55" s="222"/>
      <c r="N55" s="222"/>
    </row>
    <row r="56" spans="1:14" ht="20.149999999999999" customHeight="1">
      <c r="A56" s="222"/>
      <c r="B56" s="222"/>
      <c r="C56" s="222"/>
      <c r="D56" s="222"/>
      <c r="E56" s="222"/>
      <c r="F56" s="222"/>
      <c r="G56" s="222"/>
      <c r="H56" s="222"/>
      <c r="I56" s="222"/>
      <c r="J56" s="222"/>
      <c r="K56" s="222"/>
      <c r="L56" s="222"/>
      <c r="M56" s="222"/>
      <c r="N56" s="222"/>
    </row>
    <row r="57" spans="1:14" ht="20.149999999999999" customHeight="1">
      <c r="A57" s="222"/>
      <c r="B57" s="222"/>
      <c r="C57" s="222"/>
      <c r="D57" s="222"/>
      <c r="E57" s="222"/>
      <c r="F57" s="222"/>
      <c r="G57" s="222"/>
      <c r="H57" s="222"/>
      <c r="I57" s="222"/>
      <c r="J57" s="222"/>
      <c r="K57" s="222"/>
      <c r="L57" s="222"/>
      <c r="M57" s="222"/>
      <c r="N57" s="222"/>
    </row>
    <row r="58" spans="1:14" ht="20.149999999999999" customHeight="1">
      <c r="A58" s="222"/>
      <c r="B58" s="222"/>
      <c r="C58" s="222"/>
      <c r="D58" s="222"/>
      <c r="E58" s="222"/>
      <c r="F58" s="222"/>
      <c r="G58" s="222"/>
      <c r="H58" s="222"/>
      <c r="I58" s="222"/>
      <c r="J58" s="222"/>
      <c r="K58" s="222"/>
      <c r="L58" s="222"/>
      <c r="M58" s="222"/>
      <c r="N58" s="222"/>
    </row>
    <row r="59" spans="1:14" ht="20.149999999999999" customHeight="1">
      <c r="A59" s="222"/>
      <c r="B59" s="222"/>
      <c r="C59" s="222"/>
      <c r="D59" s="222"/>
      <c r="E59" s="222"/>
      <c r="F59" s="222"/>
      <c r="G59" s="222"/>
      <c r="H59" s="222"/>
      <c r="I59" s="222"/>
      <c r="J59" s="222"/>
      <c r="K59" s="222"/>
      <c r="L59" s="222"/>
      <c r="M59" s="222"/>
      <c r="N59" s="222"/>
    </row>
    <row r="60" spans="1:14" ht="20.149999999999999" customHeight="1">
      <c r="A60" s="222"/>
      <c r="B60" s="222"/>
      <c r="C60" s="222"/>
      <c r="D60" s="222"/>
      <c r="E60" s="222"/>
      <c r="F60" s="222"/>
      <c r="G60" s="222"/>
      <c r="H60" s="222"/>
      <c r="I60" s="222"/>
      <c r="J60" s="222"/>
      <c r="K60" s="222"/>
      <c r="L60" s="222"/>
      <c r="M60" s="222"/>
      <c r="N60" s="222"/>
    </row>
    <row r="61" spans="1:14" ht="20.149999999999999" customHeight="1">
      <c r="A61" s="222"/>
      <c r="B61" s="222"/>
      <c r="C61" s="222"/>
      <c r="D61" s="222"/>
      <c r="E61" s="222"/>
      <c r="F61" s="222"/>
      <c r="G61" s="222"/>
      <c r="H61" s="222"/>
      <c r="I61" s="222"/>
      <c r="J61" s="222"/>
      <c r="K61" s="222"/>
      <c r="L61" s="222"/>
      <c r="M61" s="222"/>
      <c r="N61" s="222"/>
    </row>
    <row r="62" spans="1:14" ht="20.149999999999999" customHeight="1">
      <c r="A62" s="222"/>
      <c r="B62" s="222"/>
      <c r="C62" s="222"/>
      <c r="D62" s="222"/>
      <c r="E62" s="222"/>
      <c r="F62" s="222"/>
      <c r="G62" s="222"/>
      <c r="H62" s="222"/>
      <c r="I62" s="222"/>
      <c r="J62" s="222"/>
      <c r="K62" s="222"/>
      <c r="L62" s="222"/>
      <c r="M62" s="222"/>
      <c r="N62" s="222"/>
    </row>
    <row r="63" spans="1:14" ht="20.149999999999999" customHeight="1">
      <c r="A63" s="222"/>
      <c r="B63" s="222"/>
      <c r="C63" s="222"/>
      <c r="D63" s="222"/>
      <c r="E63" s="222"/>
      <c r="F63" s="222"/>
      <c r="G63" s="222"/>
      <c r="H63" s="222"/>
      <c r="I63" s="222"/>
      <c r="J63" s="222"/>
      <c r="K63" s="222"/>
      <c r="L63" s="222"/>
      <c r="M63" s="222"/>
      <c r="N63" s="222"/>
    </row>
    <row r="64" spans="1:14" ht="20.149999999999999" customHeight="1">
      <c r="A64" s="222"/>
      <c r="B64" s="222"/>
      <c r="C64" s="222"/>
      <c r="D64" s="222"/>
      <c r="E64" s="222"/>
      <c r="G64" s="222"/>
      <c r="H64" s="222"/>
      <c r="I64" s="222"/>
      <c r="J64" s="222"/>
      <c r="K64" s="222"/>
      <c r="L64" s="222"/>
      <c r="M64" s="222"/>
      <c r="N64" s="222"/>
    </row>
    <row r="65" spans="1:14" ht="20.149999999999999" customHeight="1">
      <c r="A65" s="222"/>
      <c r="B65" s="222"/>
      <c r="C65" s="222"/>
      <c r="D65" s="222"/>
      <c r="E65" s="222"/>
      <c r="F65" s="222"/>
      <c r="G65" s="222"/>
      <c r="H65" s="222"/>
      <c r="I65" s="222"/>
      <c r="J65" s="222"/>
      <c r="K65" s="222"/>
      <c r="L65" s="222"/>
      <c r="M65" s="222"/>
      <c r="N65" s="222"/>
    </row>
  </sheetData>
  <mergeCells count="4">
    <mergeCell ref="I2:J3"/>
    <mergeCell ref="B13:J14"/>
    <mergeCell ref="B16:J17"/>
    <mergeCell ref="B19:J20"/>
  </mergeCells>
  <hyperlinks>
    <hyperlink ref="C8" r:id="rId1" xr:uid="{55494BF3-9782-47B0-94F5-639C0C39425F}"/>
    <hyperlink ref="C7" r:id="rId2" xr:uid="{A0E7B2E7-2B2F-4DAD-8AD8-AF500E95D6B8}"/>
    <hyperlink ref="B13:J14" r:id="rId3" display="Usage note: This free website version is designed for personal budgeting, household planning, freelancer cash flow review, and beginner-friendly annual budget tracking. You may edit categories and sample data for your own planning needs." xr:uid="{8C5BF0B8-FB75-409F-8971-55D1DF535428}"/>
    <hyperlink ref="B16:J17" r:id="rId4" display="Disclaimer: This spreadsheet template is provided for general planning and informational purposes only. It does not constitute financial, legal, tax, investment, or professional advice. Users should review their own financial situation and consult a qualified professional where necessary." xr:uid="{BBF2A04E-1A4C-4521-ABD0-7DDC20F97745}"/>
  </hyperlinks>
  <pageMargins left="0.25" right="0.25" top="0.25" bottom="0.25" header="0" footer="0"/>
  <pageSetup scale="72" fitToHeight="0"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Cover Page</vt:lpstr>
      <vt:lpstr>Start Here</vt:lpstr>
      <vt:lpstr>Settings</vt:lpstr>
      <vt:lpstr>Pivots</vt:lpstr>
      <vt:lpstr>Transaction Register</vt:lpstr>
      <vt:lpstr>Reconciliation</vt:lpstr>
      <vt:lpstr>Monthly Summary</vt:lpstr>
      <vt:lpstr>Dashboard</vt:lpstr>
      <vt:lpstr>Print Summary</vt:lpstr>
      <vt:lpstr>About</vt:lpstr>
      <vt:lpstr>About!Print_Area</vt:lpstr>
      <vt:lpstr>'Cover Page'!Print_Area</vt:lpstr>
      <vt:lpstr>Dashboard!Print_Area</vt:lpstr>
      <vt:lpstr>'Monthly Summary'!Print_Area</vt:lpstr>
      <vt:lpstr>'Print Summary'!Print_Area</vt:lpstr>
      <vt:lpstr>Reconciliation!Print_Area</vt:lpstr>
      <vt:lpstr>Settings!Print_Area</vt:lpstr>
      <vt:lpstr>'Start Here'!Print_Area</vt:lpstr>
      <vt:lpstr>'Transaction Register'!Print_Area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Kehkishan Shahid</dc:creator>
  <cp:lastModifiedBy>Sheharyar Shahid</cp:lastModifiedBy>
  <cp:lastPrinted>2026-08-19T04:30:21Z</cp:lastPrinted>
  <dcterms:created xsi:type="dcterms:W3CDTF">2026-08-11T19:45:13Z</dcterms:created>
  <dcterms:modified xsi:type="dcterms:W3CDTF">2026-08-19T04:47:55Z</dcterms:modified>
</cp:coreProperties>
</file>