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tables/table1.xml" ContentType="application/vnd.openxmlformats-officedocument.spreadsheetml.table+xml"/>
  <Override PartName="/xl/slicers/slicer1.xml" ContentType="application/vnd.ms-excel.slicer+xml"/>
  <Override PartName="/xl/comments2.xml" ContentType="application/vnd.openxmlformats-officedocument.spreadsheetml.comments+xml"/>
  <Override PartName="/xl/threadedComments/threadedComment2.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1.xml" ContentType="application/vnd.openxmlformats-officedocument.spreadsheetml.pivotTab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tables/table2.xml" ContentType="application/vnd.openxmlformats-officedocument.spreadsheetml.table+xml"/>
  <Override PartName="/xl/slicers/slicer2.xml" ContentType="application/vnd.ms-excel.slicer+xml"/>
  <Override PartName="/xl/comments3.xml" ContentType="application/vnd.openxmlformats-officedocument.spreadsheetml.comments+xml"/>
  <Override PartName="/xl/threadedComments/threadedComment3.xml" ContentType="application/vnd.ms-excel.threadedcomment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omments5.xml" ContentType="application/vnd.openxmlformats-officedocument.spreadsheetml.comments+xml"/>
  <Override PartName="/xl/threadedComments/threadedComment5.xml" ContentType="application/vnd.ms-excel.threadedcomments+xml"/>
  <Override PartName="/xl/charts/chart6.xml" ContentType="application/vnd.openxmlformats-officedocument.drawingml.chart+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2.xml" ContentType="application/vnd.openxmlformats-officedocument.spreadsheetml.pivotTable+xml"/>
  <Override PartName="/xl/drawings/drawing7.xml" ContentType="application/vnd.openxmlformats-officedocument.drawing+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drawings/drawing8.xml" ContentType="application/vnd.openxmlformats-officedocument.drawing+xml"/>
  <Override PartName="/xl/charts/chart9.xml" ContentType="application/vnd.openxmlformats-officedocument.drawingml.chart+xml"/>
  <Override PartName="/xl/charts/style8.xml" ContentType="application/vnd.ms-office.chartstyle+xml"/>
  <Override PartName="/xl/charts/colors8.xml" ContentType="application/vnd.ms-office.chartcolorstyle+xml"/>
  <Override PartName="/xl/charts/chart10.xml" ContentType="application/vnd.openxmlformats-officedocument.drawingml.chart+xml"/>
  <Override PartName="/xl/charts/style9.xml" ContentType="application/vnd.ms-office.chartstyle+xml"/>
  <Override PartName="/xl/charts/colors9.xml" ContentType="application/vnd.ms-office.chartcolorstyle+xml"/>
  <Override PartName="/xl/persons/person.xml" ContentType="application/vnd.ms-excel.person+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hidePivotFieldList="1"/>
  <mc:AlternateContent xmlns:mc="http://schemas.openxmlformats.org/markup-compatibility/2006">
    <mc:Choice Requires="x15">
      <x15ac:absPath xmlns:x15ac="http://schemas.microsoft.com/office/spreadsheetml/2010/11/ac" url="C:\Users\HP\Desktop\Sheharyar_Shahid\Templates\Final Template For Publishing\Un-published\Free_Business_Budget_Planner_Template\"/>
    </mc:Choice>
  </mc:AlternateContent>
  <xr:revisionPtr revIDLastSave="0" documentId="13_ncr:1_{61BFC74C-C3ED-4962-A1ED-2B4B214809EB}" xr6:coauthVersionLast="47" xr6:coauthVersionMax="47" xr10:uidLastSave="{00000000-0000-0000-0000-000000000000}"/>
  <bookViews>
    <workbookView xWindow="28680" yWindow="-120" windowWidth="29040" windowHeight="15840" xr2:uid="{00000000-000D-0000-FFFF-FFFF00000000}"/>
  </bookViews>
  <sheets>
    <sheet name="Cover Page" sheetId="12" r:id="rId1"/>
    <sheet name="Start Here" sheetId="2" r:id="rId2"/>
    <sheet name="Settings" sheetId="3" r:id="rId3"/>
    <sheet name="Budget Plan" sheetId="4" r:id="rId4"/>
    <sheet name="Sheet2" sheetId="11" state="hidden" r:id="rId5"/>
    <sheet name="Actuals Log" sheetId="5" r:id="rId6"/>
    <sheet name="Budget vs Actual" sheetId="6" r:id="rId7"/>
    <sheet name="Dashboard" sheetId="7" r:id="rId8"/>
    <sheet name="Sheet1" sheetId="10" state="hidden" r:id="rId9"/>
    <sheet name="Print Summary" sheetId="8" r:id="rId10"/>
    <sheet name="About" sheetId="13" r:id="rId11"/>
  </sheets>
  <definedNames>
    <definedName name="_xlnm.Print_Area" localSheetId="10">About!$A$1:$J$37</definedName>
    <definedName name="_xlnm.Print_Area" localSheetId="5">'Actuals Log'!$A$1:$M$39</definedName>
    <definedName name="_xlnm.Print_Area" localSheetId="3">'Budget Plan'!$A$1:$T$56</definedName>
    <definedName name="_xlnm.Print_Area" localSheetId="6">'Budget vs Actual'!$A$1:$N$50</definedName>
    <definedName name="_xlnm.Print_Area" localSheetId="0">'Cover Page'!$A$1:$H$26</definedName>
    <definedName name="_xlnm.Print_Area" localSheetId="7">Dashboard!$A$1:$O$54</definedName>
    <definedName name="_xlnm.Print_Area" localSheetId="9">'Print Summary'!$A$1:$R$52</definedName>
    <definedName name="_xlnm.Print_Area" localSheetId="2">Settings!$A$1:$I$59</definedName>
    <definedName name="_xlnm.Print_Area" localSheetId="1">'Start Here'!$A$1:$J$34</definedName>
    <definedName name="Slicer_Department">#N/A</definedName>
    <definedName name="Slicer_Department1">#N/A</definedName>
    <definedName name="Slicer_Type">#N/A</definedName>
    <definedName name="Slicer_Type1">#N/A</definedName>
  </definedNames>
  <calcPr calcId="191029"/>
  <pivotCaches>
    <pivotCache cacheId="5" r:id="rId12"/>
    <pivotCache cacheId="9" r:id="rId13"/>
  </pivotCaches>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4"/>
        <x14:slicerCache r:id="rId15"/>
        <x14:slicerCache r:id="rId16"/>
        <x14:slicerCache r:id="rId17"/>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1" i="8" l="1"/>
  <c r="B51" i="7"/>
  <c r="B47" i="6"/>
  <c r="B77" i="4"/>
  <c r="B57" i="3"/>
  <c r="B33" i="2"/>
  <c r="B8" i="5"/>
  <c r="B18" i="12"/>
  <c r="B14" i="12"/>
  <c r="K42" i="8"/>
  <c r="K41" i="8"/>
  <c r="K40" i="8"/>
  <c r="K39" i="8"/>
  <c r="K38" i="8"/>
  <c r="K37" i="8"/>
  <c r="B32" i="8"/>
  <c r="B31" i="8"/>
  <c r="B30" i="8"/>
  <c r="B29" i="8"/>
  <c r="B28" i="8"/>
  <c r="B27" i="8"/>
  <c r="B42" i="8"/>
  <c r="B26" i="8"/>
  <c r="B41" i="8"/>
  <c r="B25" i="8"/>
  <c r="B40" i="8"/>
  <c r="B24" i="8"/>
  <c r="B39" i="8"/>
  <c r="B23" i="8"/>
  <c r="B38" i="8"/>
  <c r="B22" i="8"/>
  <c r="B37" i="8"/>
  <c r="B21" i="8"/>
  <c r="H8" i="8"/>
  <c r="F8" i="8"/>
  <c r="D8" i="8"/>
  <c r="B8" i="8"/>
  <c r="E38" i="7"/>
  <c r="B38" i="7"/>
  <c r="E37" i="7"/>
  <c r="B37" i="7"/>
  <c r="E36" i="7"/>
  <c r="B36" i="7"/>
  <c r="E35" i="7"/>
  <c r="B35" i="7"/>
  <c r="E34" i="7"/>
  <c r="B34" i="7"/>
  <c r="E33" i="7"/>
  <c r="B33" i="7"/>
  <c r="E32" i="7"/>
  <c r="B32" i="7"/>
  <c r="E31" i="7"/>
  <c r="B31" i="7"/>
  <c r="E30" i="7"/>
  <c r="B30" i="7"/>
  <c r="E29" i="7"/>
  <c r="B29" i="7"/>
  <c r="E28" i="7"/>
  <c r="B28" i="7"/>
  <c r="E27" i="7"/>
  <c r="B27" i="7"/>
  <c r="B48" i="7"/>
  <c r="B47" i="7"/>
  <c r="B46" i="7"/>
  <c r="B45" i="7"/>
  <c r="B44" i="7"/>
  <c r="B43" i="7"/>
  <c r="C9" i="7"/>
  <c r="C8" i="7"/>
  <c r="K38" i="6"/>
  <c r="N42" i="8" s="1"/>
  <c r="D38" i="6"/>
  <c r="K37" i="6"/>
  <c r="D37" i="6"/>
  <c r="K36" i="6"/>
  <c r="D36" i="6"/>
  <c r="I46" i="7" s="1"/>
  <c r="K35" i="6"/>
  <c r="N39" i="8" s="1"/>
  <c r="D35" i="6"/>
  <c r="D45" i="7" s="1"/>
  <c r="K34" i="6"/>
  <c r="D34" i="6"/>
  <c r="K33" i="6"/>
  <c r="D33" i="6"/>
  <c r="G27" i="6"/>
  <c r="H38" i="7" s="1"/>
  <c r="C27" i="6"/>
  <c r="C38" i="7" s="1"/>
  <c r="G26" i="6"/>
  <c r="C26" i="6"/>
  <c r="G25" i="6"/>
  <c r="C25" i="6"/>
  <c r="G24" i="6"/>
  <c r="E29" i="8" s="1"/>
  <c r="C24" i="6"/>
  <c r="C35" i="7" s="1"/>
  <c r="G23" i="6"/>
  <c r="E28" i="8" s="1"/>
  <c r="C23" i="6"/>
  <c r="G22" i="6"/>
  <c r="C22" i="6"/>
  <c r="G21" i="6"/>
  <c r="C21" i="6"/>
  <c r="C26" i="8" s="1"/>
  <c r="G20" i="6"/>
  <c r="H31" i="7" s="1"/>
  <c r="C20" i="6"/>
  <c r="C25" i="8" s="1"/>
  <c r="G19" i="6"/>
  <c r="H30" i="7" s="1"/>
  <c r="C19" i="6"/>
  <c r="C24" i="8" s="1"/>
  <c r="G18" i="6"/>
  <c r="C18" i="6"/>
  <c r="C23" i="8" s="1"/>
  <c r="G17" i="6"/>
  <c r="C17" i="6"/>
  <c r="C22" i="8" s="1"/>
  <c r="G16" i="6"/>
  <c r="H27" i="7" s="1"/>
  <c r="C16" i="6"/>
  <c r="C21" i="8" s="1"/>
  <c r="K515" i="5"/>
  <c r="J515" i="5"/>
  <c r="K514" i="5"/>
  <c r="J514" i="5"/>
  <c r="K513" i="5"/>
  <c r="J513" i="5"/>
  <c r="K512" i="5"/>
  <c r="J512" i="5"/>
  <c r="K511" i="5"/>
  <c r="J511" i="5"/>
  <c r="K510" i="5"/>
  <c r="J510" i="5"/>
  <c r="K509" i="5"/>
  <c r="J509" i="5"/>
  <c r="K508" i="5"/>
  <c r="J508" i="5"/>
  <c r="K507" i="5"/>
  <c r="J507" i="5"/>
  <c r="K506" i="5"/>
  <c r="J506" i="5"/>
  <c r="K505" i="5"/>
  <c r="J505" i="5"/>
  <c r="K504" i="5"/>
  <c r="J504" i="5"/>
  <c r="K503" i="5"/>
  <c r="J503" i="5"/>
  <c r="K502" i="5"/>
  <c r="J502" i="5"/>
  <c r="K501" i="5"/>
  <c r="J501" i="5"/>
  <c r="K500" i="5"/>
  <c r="J500" i="5"/>
  <c r="K499" i="5"/>
  <c r="J499" i="5"/>
  <c r="K498" i="5"/>
  <c r="J498" i="5"/>
  <c r="K497" i="5"/>
  <c r="J497" i="5"/>
  <c r="K496" i="5"/>
  <c r="J496" i="5"/>
  <c r="K495" i="5"/>
  <c r="J495" i="5"/>
  <c r="K494" i="5"/>
  <c r="J494" i="5"/>
  <c r="K493" i="5"/>
  <c r="J493" i="5"/>
  <c r="K492" i="5"/>
  <c r="J492" i="5"/>
  <c r="K491" i="5"/>
  <c r="J491" i="5"/>
  <c r="K490" i="5"/>
  <c r="J490" i="5"/>
  <c r="K489" i="5"/>
  <c r="J489" i="5"/>
  <c r="K488" i="5"/>
  <c r="J488" i="5"/>
  <c r="K487" i="5"/>
  <c r="J487" i="5"/>
  <c r="K486" i="5"/>
  <c r="J486" i="5"/>
  <c r="K485" i="5"/>
  <c r="J485" i="5"/>
  <c r="K484" i="5"/>
  <c r="J484" i="5"/>
  <c r="K483" i="5"/>
  <c r="J483" i="5"/>
  <c r="K482" i="5"/>
  <c r="J482" i="5"/>
  <c r="K481" i="5"/>
  <c r="J481" i="5"/>
  <c r="K480" i="5"/>
  <c r="J480" i="5"/>
  <c r="K479" i="5"/>
  <c r="J479" i="5"/>
  <c r="K478" i="5"/>
  <c r="J478" i="5"/>
  <c r="K477" i="5"/>
  <c r="J477" i="5"/>
  <c r="K476" i="5"/>
  <c r="J476" i="5"/>
  <c r="K475" i="5"/>
  <c r="J475" i="5"/>
  <c r="K474" i="5"/>
  <c r="J474" i="5"/>
  <c r="K473" i="5"/>
  <c r="J473" i="5"/>
  <c r="K472" i="5"/>
  <c r="J472" i="5"/>
  <c r="K471" i="5"/>
  <c r="J471" i="5"/>
  <c r="K470" i="5"/>
  <c r="J470" i="5"/>
  <c r="K469" i="5"/>
  <c r="J469" i="5"/>
  <c r="K468" i="5"/>
  <c r="J468" i="5"/>
  <c r="K467" i="5"/>
  <c r="J467" i="5"/>
  <c r="K466" i="5"/>
  <c r="J466" i="5"/>
  <c r="K465" i="5"/>
  <c r="J465" i="5"/>
  <c r="K464" i="5"/>
  <c r="J464" i="5"/>
  <c r="K463" i="5"/>
  <c r="J463" i="5"/>
  <c r="K462" i="5"/>
  <c r="J462" i="5"/>
  <c r="K461" i="5"/>
  <c r="J461" i="5"/>
  <c r="K460" i="5"/>
  <c r="J460" i="5"/>
  <c r="K459" i="5"/>
  <c r="J459" i="5"/>
  <c r="K458" i="5"/>
  <c r="J458" i="5"/>
  <c r="K457" i="5"/>
  <c r="J457" i="5"/>
  <c r="K456" i="5"/>
  <c r="J456" i="5"/>
  <c r="K455" i="5"/>
  <c r="J455" i="5"/>
  <c r="K454" i="5"/>
  <c r="J454" i="5"/>
  <c r="K453" i="5"/>
  <c r="J453" i="5"/>
  <c r="K452" i="5"/>
  <c r="J452" i="5"/>
  <c r="K451" i="5"/>
  <c r="J451" i="5"/>
  <c r="K450" i="5"/>
  <c r="J450" i="5"/>
  <c r="K449" i="5"/>
  <c r="J449" i="5"/>
  <c r="K448" i="5"/>
  <c r="J448" i="5"/>
  <c r="K447" i="5"/>
  <c r="J447" i="5"/>
  <c r="K446" i="5"/>
  <c r="J446" i="5"/>
  <c r="K445" i="5"/>
  <c r="J445" i="5"/>
  <c r="K444" i="5"/>
  <c r="J444" i="5"/>
  <c r="K443" i="5"/>
  <c r="J443" i="5"/>
  <c r="K442" i="5"/>
  <c r="J442" i="5"/>
  <c r="K441" i="5"/>
  <c r="J441" i="5"/>
  <c r="K440" i="5"/>
  <c r="J440" i="5"/>
  <c r="K439" i="5"/>
  <c r="J439" i="5"/>
  <c r="K438" i="5"/>
  <c r="J438" i="5"/>
  <c r="K437" i="5"/>
  <c r="J437" i="5"/>
  <c r="K436" i="5"/>
  <c r="J436" i="5"/>
  <c r="K435" i="5"/>
  <c r="J435" i="5"/>
  <c r="K434" i="5"/>
  <c r="J434" i="5"/>
  <c r="K433" i="5"/>
  <c r="J433" i="5"/>
  <c r="K432" i="5"/>
  <c r="J432" i="5"/>
  <c r="K431" i="5"/>
  <c r="J431" i="5"/>
  <c r="K430" i="5"/>
  <c r="J430" i="5"/>
  <c r="K429" i="5"/>
  <c r="J429" i="5"/>
  <c r="K428" i="5"/>
  <c r="J428" i="5"/>
  <c r="K427" i="5"/>
  <c r="J427" i="5"/>
  <c r="K426" i="5"/>
  <c r="J426" i="5"/>
  <c r="K425" i="5"/>
  <c r="J425" i="5"/>
  <c r="K424" i="5"/>
  <c r="J424" i="5"/>
  <c r="K423" i="5"/>
  <c r="J423" i="5"/>
  <c r="K422" i="5"/>
  <c r="J422" i="5"/>
  <c r="K421" i="5"/>
  <c r="J421" i="5"/>
  <c r="K420" i="5"/>
  <c r="J420" i="5"/>
  <c r="K419" i="5"/>
  <c r="J419" i="5"/>
  <c r="K418" i="5"/>
  <c r="J418" i="5"/>
  <c r="K417" i="5"/>
  <c r="J417" i="5"/>
  <c r="K416" i="5"/>
  <c r="J416" i="5"/>
  <c r="K415" i="5"/>
  <c r="J415" i="5"/>
  <c r="K414" i="5"/>
  <c r="J414" i="5"/>
  <c r="K413" i="5"/>
  <c r="J413" i="5"/>
  <c r="K412" i="5"/>
  <c r="J412" i="5"/>
  <c r="K411" i="5"/>
  <c r="J411" i="5"/>
  <c r="K410" i="5"/>
  <c r="J410" i="5"/>
  <c r="K409" i="5"/>
  <c r="J409" i="5"/>
  <c r="K408" i="5"/>
  <c r="J408" i="5"/>
  <c r="K407" i="5"/>
  <c r="J407" i="5"/>
  <c r="K406" i="5"/>
  <c r="J406" i="5"/>
  <c r="K405" i="5"/>
  <c r="J405" i="5"/>
  <c r="K404" i="5"/>
  <c r="J404" i="5"/>
  <c r="K403" i="5"/>
  <c r="J403" i="5"/>
  <c r="K402" i="5"/>
  <c r="J402" i="5"/>
  <c r="K401" i="5"/>
  <c r="J401" i="5"/>
  <c r="K400" i="5"/>
  <c r="J400" i="5"/>
  <c r="K399" i="5"/>
  <c r="J399" i="5"/>
  <c r="K398" i="5"/>
  <c r="J398" i="5"/>
  <c r="K397" i="5"/>
  <c r="J397" i="5"/>
  <c r="K396" i="5"/>
  <c r="J396" i="5"/>
  <c r="K395" i="5"/>
  <c r="J395" i="5"/>
  <c r="K394" i="5"/>
  <c r="J394" i="5"/>
  <c r="K393" i="5"/>
  <c r="J393" i="5"/>
  <c r="K392" i="5"/>
  <c r="J392" i="5"/>
  <c r="K391" i="5"/>
  <c r="J391" i="5"/>
  <c r="K390" i="5"/>
  <c r="J390" i="5"/>
  <c r="K389" i="5"/>
  <c r="J389" i="5"/>
  <c r="K388" i="5"/>
  <c r="J388" i="5"/>
  <c r="K387" i="5"/>
  <c r="J387" i="5"/>
  <c r="K386" i="5"/>
  <c r="J386" i="5"/>
  <c r="K385" i="5"/>
  <c r="J385" i="5"/>
  <c r="K384" i="5"/>
  <c r="J384" i="5"/>
  <c r="K383" i="5"/>
  <c r="J383" i="5"/>
  <c r="K382" i="5"/>
  <c r="J382" i="5"/>
  <c r="K381" i="5"/>
  <c r="J381" i="5"/>
  <c r="K380" i="5"/>
  <c r="J380" i="5"/>
  <c r="K379" i="5"/>
  <c r="J379" i="5"/>
  <c r="K378" i="5"/>
  <c r="J378" i="5"/>
  <c r="K377" i="5"/>
  <c r="J377" i="5"/>
  <c r="K376" i="5"/>
  <c r="J376" i="5"/>
  <c r="K375" i="5"/>
  <c r="J375" i="5"/>
  <c r="K374" i="5"/>
  <c r="J374" i="5"/>
  <c r="K373" i="5"/>
  <c r="J373" i="5"/>
  <c r="K372" i="5"/>
  <c r="J372" i="5"/>
  <c r="K371" i="5"/>
  <c r="J371" i="5"/>
  <c r="K370" i="5"/>
  <c r="J370" i="5"/>
  <c r="K369" i="5"/>
  <c r="J369" i="5"/>
  <c r="K368" i="5"/>
  <c r="J368" i="5"/>
  <c r="K367" i="5"/>
  <c r="J367" i="5"/>
  <c r="K366" i="5"/>
  <c r="J366" i="5"/>
  <c r="K365" i="5"/>
  <c r="J365" i="5"/>
  <c r="K364" i="5"/>
  <c r="J364" i="5"/>
  <c r="K363" i="5"/>
  <c r="J363" i="5"/>
  <c r="K362" i="5"/>
  <c r="J362" i="5"/>
  <c r="K361" i="5"/>
  <c r="J361" i="5"/>
  <c r="K360" i="5"/>
  <c r="J360" i="5"/>
  <c r="K359" i="5"/>
  <c r="J359" i="5"/>
  <c r="K358" i="5"/>
  <c r="J358" i="5"/>
  <c r="K357" i="5"/>
  <c r="J357" i="5"/>
  <c r="K356" i="5"/>
  <c r="J356" i="5"/>
  <c r="K355" i="5"/>
  <c r="J355" i="5"/>
  <c r="K354" i="5"/>
  <c r="J354" i="5"/>
  <c r="K353" i="5"/>
  <c r="J353" i="5"/>
  <c r="K352" i="5"/>
  <c r="J352" i="5"/>
  <c r="K351" i="5"/>
  <c r="J351" i="5"/>
  <c r="K350" i="5"/>
  <c r="J350" i="5"/>
  <c r="K349" i="5"/>
  <c r="J349" i="5"/>
  <c r="K348" i="5"/>
  <c r="J348" i="5"/>
  <c r="K347" i="5"/>
  <c r="J347" i="5"/>
  <c r="K346" i="5"/>
  <c r="J346" i="5"/>
  <c r="K345" i="5"/>
  <c r="J345" i="5"/>
  <c r="K344" i="5"/>
  <c r="J344" i="5"/>
  <c r="K343" i="5"/>
  <c r="J343" i="5"/>
  <c r="K342" i="5"/>
  <c r="J342" i="5"/>
  <c r="K341" i="5"/>
  <c r="J341" i="5"/>
  <c r="K340" i="5"/>
  <c r="J340" i="5"/>
  <c r="K339" i="5"/>
  <c r="J339" i="5"/>
  <c r="K338" i="5"/>
  <c r="J338" i="5"/>
  <c r="K337" i="5"/>
  <c r="J337" i="5"/>
  <c r="K336" i="5"/>
  <c r="J336" i="5"/>
  <c r="K335" i="5"/>
  <c r="J335" i="5"/>
  <c r="K334" i="5"/>
  <c r="J334" i="5"/>
  <c r="K333" i="5"/>
  <c r="J333" i="5"/>
  <c r="K332" i="5"/>
  <c r="J332" i="5"/>
  <c r="K331" i="5"/>
  <c r="J331" i="5"/>
  <c r="K330" i="5"/>
  <c r="J330" i="5"/>
  <c r="K329" i="5"/>
  <c r="J329" i="5"/>
  <c r="K328" i="5"/>
  <c r="J328" i="5"/>
  <c r="K327" i="5"/>
  <c r="J327" i="5"/>
  <c r="K326" i="5"/>
  <c r="J326" i="5"/>
  <c r="K325" i="5"/>
  <c r="J325" i="5"/>
  <c r="K324" i="5"/>
  <c r="J324" i="5"/>
  <c r="K323" i="5"/>
  <c r="J323" i="5"/>
  <c r="K322" i="5"/>
  <c r="J322" i="5"/>
  <c r="K321" i="5"/>
  <c r="J321" i="5"/>
  <c r="K320" i="5"/>
  <c r="J320" i="5"/>
  <c r="K319" i="5"/>
  <c r="J319" i="5"/>
  <c r="K318" i="5"/>
  <c r="J318" i="5"/>
  <c r="K317" i="5"/>
  <c r="J317" i="5"/>
  <c r="K316" i="5"/>
  <c r="J316" i="5"/>
  <c r="K315" i="5"/>
  <c r="J315" i="5"/>
  <c r="K314" i="5"/>
  <c r="J314" i="5"/>
  <c r="K313" i="5"/>
  <c r="J313" i="5"/>
  <c r="K312" i="5"/>
  <c r="J312" i="5"/>
  <c r="K311" i="5"/>
  <c r="J311" i="5"/>
  <c r="K310" i="5"/>
  <c r="J310" i="5"/>
  <c r="K309" i="5"/>
  <c r="J309" i="5"/>
  <c r="K308" i="5"/>
  <c r="J308" i="5"/>
  <c r="K307" i="5"/>
  <c r="J307" i="5"/>
  <c r="K306" i="5"/>
  <c r="J306" i="5"/>
  <c r="K305" i="5"/>
  <c r="J305" i="5"/>
  <c r="K304" i="5"/>
  <c r="J304" i="5"/>
  <c r="K303" i="5"/>
  <c r="J303" i="5"/>
  <c r="K302" i="5"/>
  <c r="J302" i="5"/>
  <c r="K301" i="5"/>
  <c r="J301" i="5"/>
  <c r="K300" i="5"/>
  <c r="J300" i="5"/>
  <c r="K299" i="5"/>
  <c r="J299" i="5"/>
  <c r="K298" i="5"/>
  <c r="J298" i="5"/>
  <c r="K297" i="5"/>
  <c r="J297" i="5"/>
  <c r="K296" i="5"/>
  <c r="J296" i="5"/>
  <c r="K295" i="5"/>
  <c r="J295" i="5"/>
  <c r="K294" i="5"/>
  <c r="J294" i="5"/>
  <c r="K293" i="5"/>
  <c r="J293" i="5"/>
  <c r="K292" i="5"/>
  <c r="J292" i="5"/>
  <c r="K291" i="5"/>
  <c r="J291" i="5"/>
  <c r="K290" i="5"/>
  <c r="J290" i="5"/>
  <c r="K289" i="5"/>
  <c r="J289" i="5"/>
  <c r="K288" i="5"/>
  <c r="J288" i="5"/>
  <c r="K287" i="5"/>
  <c r="J287" i="5"/>
  <c r="K286" i="5"/>
  <c r="J286" i="5"/>
  <c r="K285" i="5"/>
  <c r="J285" i="5"/>
  <c r="K284" i="5"/>
  <c r="J284" i="5"/>
  <c r="K283" i="5"/>
  <c r="J283" i="5"/>
  <c r="K282" i="5"/>
  <c r="J282" i="5"/>
  <c r="K281" i="5"/>
  <c r="J281" i="5"/>
  <c r="K280" i="5"/>
  <c r="J280" i="5"/>
  <c r="K279" i="5"/>
  <c r="J279" i="5"/>
  <c r="K278" i="5"/>
  <c r="J278" i="5"/>
  <c r="K277" i="5"/>
  <c r="J277" i="5"/>
  <c r="K276" i="5"/>
  <c r="J276" i="5"/>
  <c r="K275" i="5"/>
  <c r="J275" i="5"/>
  <c r="K274" i="5"/>
  <c r="J274" i="5"/>
  <c r="K273" i="5"/>
  <c r="J273" i="5"/>
  <c r="K272" i="5"/>
  <c r="J272" i="5"/>
  <c r="K271" i="5"/>
  <c r="J271" i="5"/>
  <c r="K270" i="5"/>
  <c r="J270" i="5"/>
  <c r="K269" i="5"/>
  <c r="J269" i="5"/>
  <c r="K268" i="5"/>
  <c r="J268" i="5"/>
  <c r="K267" i="5"/>
  <c r="J267" i="5"/>
  <c r="K266" i="5"/>
  <c r="J266" i="5"/>
  <c r="K265" i="5"/>
  <c r="J265" i="5"/>
  <c r="K264" i="5"/>
  <c r="J264" i="5"/>
  <c r="K263" i="5"/>
  <c r="J263" i="5"/>
  <c r="K262" i="5"/>
  <c r="J262" i="5"/>
  <c r="K261" i="5"/>
  <c r="J261" i="5"/>
  <c r="K260" i="5"/>
  <c r="J260" i="5"/>
  <c r="K259" i="5"/>
  <c r="J259" i="5"/>
  <c r="K258" i="5"/>
  <c r="J258" i="5"/>
  <c r="K257" i="5"/>
  <c r="J257" i="5"/>
  <c r="K256" i="5"/>
  <c r="J256" i="5"/>
  <c r="K255" i="5"/>
  <c r="J255" i="5"/>
  <c r="K254" i="5"/>
  <c r="J254" i="5"/>
  <c r="K253" i="5"/>
  <c r="J253" i="5"/>
  <c r="K252" i="5"/>
  <c r="J252" i="5"/>
  <c r="K251" i="5"/>
  <c r="J251" i="5"/>
  <c r="K250" i="5"/>
  <c r="J250" i="5"/>
  <c r="K249" i="5"/>
  <c r="J249" i="5"/>
  <c r="K248" i="5"/>
  <c r="J248" i="5"/>
  <c r="K247" i="5"/>
  <c r="J247" i="5"/>
  <c r="K246" i="5"/>
  <c r="J246" i="5"/>
  <c r="K245" i="5"/>
  <c r="J245" i="5"/>
  <c r="K244" i="5"/>
  <c r="J244" i="5"/>
  <c r="K243" i="5"/>
  <c r="J243" i="5"/>
  <c r="K242" i="5"/>
  <c r="J242" i="5"/>
  <c r="K241" i="5"/>
  <c r="J241" i="5"/>
  <c r="K240" i="5"/>
  <c r="J240" i="5"/>
  <c r="K239" i="5"/>
  <c r="J239" i="5"/>
  <c r="K238" i="5"/>
  <c r="J238" i="5"/>
  <c r="K237" i="5"/>
  <c r="J237" i="5"/>
  <c r="K236" i="5"/>
  <c r="J236" i="5"/>
  <c r="K235" i="5"/>
  <c r="J235" i="5"/>
  <c r="K234" i="5"/>
  <c r="J234" i="5"/>
  <c r="K233" i="5"/>
  <c r="J233" i="5"/>
  <c r="K232" i="5"/>
  <c r="J232" i="5"/>
  <c r="K231" i="5"/>
  <c r="J231" i="5"/>
  <c r="K230" i="5"/>
  <c r="J230" i="5"/>
  <c r="K229" i="5"/>
  <c r="J229" i="5"/>
  <c r="K228" i="5"/>
  <c r="J228" i="5"/>
  <c r="K227" i="5"/>
  <c r="J227" i="5"/>
  <c r="K226" i="5"/>
  <c r="J226" i="5"/>
  <c r="K225" i="5"/>
  <c r="J225" i="5"/>
  <c r="K224" i="5"/>
  <c r="J224" i="5"/>
  <c r="K223" i="5"/>
  <c r="J223" i="5"/>
  <c r="K222" i="5"/>
  <c r="J222" i="5"/>
  <c r="K221" i="5"/>
  <c r="J221" i="5"/>
  <c r="K220" i="5"/>
  <c r="J220" i="5"/>
  <c r="K219" i="5"/>
  <c r="J219" i="5"/>
  <c r="K218" i="5"/>
  <c r="J218" i="5"/>
  <c r="K217" i="5"/>
  <c r="J217" i="5"/>
  <c r="K216" i="5"/>
  <c r="J216" i="5"/>
  <c r="K215" i="5"/>
  <c r="J215" i="5"/>
  <c r="K214" i="5"/>
  <c r="J214" i="5"/>
  <c r="K213" i="5"/>
  <c r="J213" i="5"/>
  <c r="K212" i="5"/>
  <c r="J212" i="5"/>
  <c r="K211" i="5"/>
  <c r="J211" i="5"/>
  <c r="K210" i="5"/>
  <c r="J210" i="5"/>
  <c r="K209" i="5"/>
  <c r="J209" i="5"/>
  <c r="K208" i="5"/>
  <c r="J208" i="5"/>
  <c r="K207" i="5"/>
  <c r="J207" i="5"/>
  <c r="K206" i="5"/>
  <c r="J206" i="5"/>
  <c r="K205" i="5"/>
  <c r="J205" i="5"/>
  <c r="K204" i="5"/>
  <c r="J204" i="5"/>
  <c r="K203" i="5"/>
  <c r="J203" i="5"/>
  <c r="K202" i="5"/>
  <c r="J202" i="5"/>
  <c r="K201" i="5"/>
  <c r="J201" i="5"/>
  <c r="K200" i="5"/>
  <c r="J200" i="5"/>
  <c r="K199" i="5"/>
  <c r="J199" i="5"/>
  <c r="K198" i="5"/>
  <c r="J198" i="5"/>
  <c r="K197" i="5"/>
  <c r="J197" i="5"/>
  <c r="K196" i="5"/>
  <c r="J196" i="5"/>
  <c r="K195" i="5"/>
  <c r="J195" i="5"/>
  <c r="K194" i="5"/>
  <c r="J194" i="5"/>
  <c r="K193" i="5"/>
  <c r="J193" i="5"/>
  <c r="K192" i="5"/>
  <c r="J192" i="5"/>
  <c r="K191" i="5"/>
  <c r="J191" i="5"/>
  <c r="K190" i="5"/>
  <c r="J190" i="5"/>
  <c r="K189" i="5"/>
  <c r="J189" i="5"/>
  <c r="K188" i="5"/>
  <c r="J188" i="5"/>
  <c r="K187" i="5"/>
  <c r="J187" i="5"/>
  <c r="K186" i="5"/>
  <c r="J186" i="5"/>
  <c r="K185" i="5"/>
  <c r="J185" i="5"/>
  <c r="K184" i="5"/>
  <c r="J184" i="5"/>
  <c r="K183" i="5"/>
  <c r="J183" i="5"/>
  <c r="K182" i="5"/>
  <c r="J182" i="5"/>
  <c r="K181" i="5"/>
  <c r="J181" i="5"/>
  <c r="K180" i="5"/>
  <c r="J180" i="5"/>
  <c r="K179" i="5"/>
  <c r="J179" i="5"/>
  <c r="K178" i="5"/>
  <c r="J178" i="5"/>
  <c r="K177" i="5"/>
  <c r="J177" i="5"/>
  <c r="K176" i="5"/>
  <c r="J176" i="5"/>
  <c r="K175" i="5"/>
  <c r="J175" i="5"/>
  <c r="K174" i="5"/>
  <c r="J174" i="5"/>
  <c r="K173" i="5"/>
  <c r="J173" i="5"/>
  <c r="K172" i="5"/>
  <c r="J172" i="5"/>
  <c r="K171" i="5"/>
  <c r="J171" i="5"/>
  <c r="K170" i="5"/>
  <c r="J170" i="5"/>
  <c r="K169" i="5"/>
  <c r="J169" i="5"/>
  <c r="K168" i="5"/>
  <c r="J168" i="5"/>
  <c r="K167" i="5"/>
  <c r="J167" i="5"/>
  <c r="K166" i="5"/>
  <c r="J166" i="5"/>
  <c r="K165" i="5"/>
  <c r="J165" i="5"/>
  <c r="K164" i="5"/>
  <c r="J164" i="5"/>
  <c r="K163" i="5"/>
  <c r="J163" i="5"/>
  <c r="K162" i="5"/>
  <c r="J162" i="5"/>
  <c r="K161" i="5"/>
  <c r="J161" i="5"/>
  <c r="K160" i="5"/>
  <c r="J160" i="5"/>
  <c r="K159" i="5"/>
  <c r="J159" i="5"/>
  <c r="K158" i="5"/>
  <c r="J158" i="5"/>
  <c r="K157" i="5"/>
  <c r="J157" i="5"/>
  <c r="K156" i="5"/>
  <c r="J156" i="5"/>
  <c r="K155" i="5"/>
  <c r="J155" i="5"/>
  <c r="K154" i="5"/>
  <c r="J154" i="5"/>
  <c r="K153" i="5"/>
  <c r="J153" i="5"/>
  <c r="K152" i="5"/>
  <c r="J152" i="5"/>
  <c r="K151" i="5"/>
  <c r="J151" i="5"/>
  <c r="K150" i="5"/>
  <c r="J150" i="5"/>
  <c r="K149" i="5"/>
  <c r="J149" i="5"/>
  <c r="K148" i="5"/>
  <c r="J148" i="5"/>
  <c r="K147" i="5"/>
  <c r="J147" i="5"/>
  <c r="K146" i="5"/>
  <c r="J146" i="5"/>
  <c r="K145" i="5"/>
  <c r="J145" i="5"/>
  <c r="K144" i="5"/>
  <c r="J144" i="5"/>
  <c r="K143" i="5"/>
  <c r="J143" i="5"/>
  <c r="K142" i="5"/>
  <c r="J142" i="5"/>
  <c r="K141" i="5"/>
  <c r="J141" i="5"/>
  <c r="K140" i="5"/>
  <c r="J140" i="5"/>
  <c r="K139" i="5"/>
  <c r="J139" i="5"/>
  <c r="K138" i="5"/>
  <c r="J138" i="5"/>
  <c r="K137" i="5"/>
  <c r="J137" i="5"/>
  <c r="K136" i="5"/>
  <c r="J136" i="5"/>
  <c r="K135" i="5"/>
  <c r="J135" i="5"/>
  <c r="K134" i="5"/>
  <c r="J134" i="5"/>
  <c r="K133" i="5"/>
  <c r="J133" i="5"/>
  <c r="K132" i="5"/>
  <c r="J132" i="5"/>
  <c r="K131" i="5"/>
  <c r="J131" i="5"/>
  <c r="K130" i="5"/>
  <c r="J130" i="5"/>
  <c r="K129" i="5"/>
  <c r="J129" i="5"/>
  <c r="K128" i="5"/>
  <c r="J128" i="5"/>
  <c r="K127" i="5"/>
  <c r="J127" i="5"/>
  <c r="K126" i="5"/>
  <c r="J126" i="5"/>
  <c r="K125" i="5"/>
  <c r="J125" i="5"/>
  <c r="K124" i="5"/>
  <c r="J124" i="5"/>
  <c r="K123" i="5"/>
  <c r="J123" i="5"/>
  <c r="K122" i="5"/>
  <c r="J122" i="5"/>
  <c r="K121" i="5"/>
  <c r="J121" i="5"/>
  <c r="K120" i="5"/>
  <c r="J120" i="5"/>
  <c r="K119" i="5"/>
  <c r="J119" i="5"/>
  <c r="K118" i="5"/>
  <c r="J118" i="5"/>
  <c r="K117" i="5"/>
  <c r="J117" i="5"/>
  <c r="K116" i="5"/>
  <c r="J116" i="5"/>
  <c r="K115" i="5"/>
  <c r="J115" i="5"/>
  <c r="K114" i="5"/>
  <c r="J114" i="5"/>
  <c r="K113" i="5"/>
  <c r="J113" i="5"/>
  <c r="K112" i="5"/>
  <c r="J112" i="5"/>
  <c r="K111" i="5"/>
  <c r="J111" i="5"/>
  <c r="K110" i="5"/>
  <c r="J110" i="5"/>
  <c r="K109" i="5"/>
  <c r="J109" i="5"/>
  <c r="K108" i="5"/>
  <c r="J108" i="5"/>
  <c r="K107" i="5"/>
  <c r="J107" i="5"/>
  <c r="K106" i="5"/>
  <c r="J106" i="5"/>
  <c r="K105" i="5"/>
  <c r="J105" i="5"/>
  <c r="K104" i="5"/>
  <c r="J104" i="5"/>
  <c r="K103" i="5"/>
  <c r="J103" i="5"/>
  <c r="K102" i="5"/>
  <c r="J102" i="5"/>
  <c r="K101" i="5"/>
  <c r="J101" i="5"/>
  <c r="K100" i="5"/>
  <c r="J100" i="5"/>
  <c r="K99" i="5"/>
  <c r="J99" i="5"/>
  <c r="K98" i="5"/>
  <c r="J98" i="5"/>
  <c r="K97" i="5"/>
  <c r="J97" i="5"/>
  <c r="K96" i="5"/>
  <c r="J96" i="5"/>
  <c r="K95" i="5"/>
  <c r="J95" i="5"/>
  <c r="K94" i="5"/>
  <c r="J94" i="5"/>
  <c r="K93" i="5"/>
  <c r="J93" i="5"/>
  <c r="K92" i="5"/>
  <c r="J92" i="5"/>
  <c r="K91" i="5"/>
  <c r="J91" i="5"/>
  <c r="K90" i="5"/>
  <c r="J90" i="5"/>
  <c r="K89" i="5"/>
  <c r="J89" i="5"/>
  <c r="K88" i="5"/>
  <c r="J88" i="5"/>
  <c r="K87" i="5"/>
  <c r="J87" i="5"/>
  <c r="K86" i="5"/>
  <c r="J86" i="5"/>
  <c r="K85" i="5"/>
  <c r="J85" i="5"/>
  <c r="K84" i="5"/>
  <c r="J84" i="5"/>
  <c r="K83" i="5"/>
  <c r="J83" i="5"/>
  <c r="K82" i="5"/>
  <c r="J82" i="5"/>
  <c r="K81" i="5"/>
  <c r="J81" i="5"/>
  <c r="K80" i="5"/>
  <c r="J80" i="5"/>
  <c r="K79" i="5"/>
  <c r="J79" i="5"/>
  <c r="K78" i="5"/>
  <c r="J78" i="5"/>
  <c r="K77" i="5"/>
  <c r="J77" i="5"/>
  <c r="K76" i="5"/>
  <c r="J76" i="5"/>
  <c r="K75" i="5"/>
  <c r="J75" i="5"/>
  <c r="K74" i="5"/>
  <c r="J74" i="5"/>
  <c r="K73" i="5"/>
  <c r="J73" i="5"/>
  <c r="K72" i="5"/>
  <c r="J72" i="5"/>
  <c r="K71" i="5"/>
  <c r="J71" i="5"/>
  <c r="K70" i="5"/>
  <c r="J70" i="5"/>
  <c r="K69" i="5"/>
  <c r="J69" i="5"/>
  <c r="K68" i="5"/>
  <c r="J68" i="5"/>
  <c r="K67" i="5"/>
  <c r="J67" i="5"/>
  <c r="K66" i="5"/>
  <c r="J66" i="5"/>
  <c r="K65" i="5"/>
  <c r="J65" i="5"/>
  <c r="K64" i="5"/>
  <c r="J64" i="5"/>
  <c r="K63" i="5"/>
  <c r="J63" i="5"/>
  <c r="K62" i="5"/>
  <c r="J62" i="5"/>
  <c r="K61" i="5"/>
  <c r="J61" i="5"/>
  <c r="K60" i="5"/>
  <c r="J60" i="5"/>
  <c r="K59" i="5"/>
  <c r="J59" i="5"/>
  <c r="K58" i="5"/>
  <c r="J58" i="5"/>
  <c r="K57" i="5"/>
  <c r="J57" i="5"/>
  <c r="K56" i="5"/>
  <c r="J56" i="5"/>
  <c r="K55" i="5"/>
  <c r="J55" i="5"/>
  <c r="K54" i="5"/>
  <c r="J54" i="5"/>
  <c r="K53" i="5"/>
  <c r="J53" i="5"/>
  <c r="K52" i="5"/>
  <c r="J52" i="5"/>
  <c r="K51" i="5"/>
  <c r="J51" i="5"/>
  <c r="K50" i="5"/>
  <c r="J50" i="5"/>
  <c r="K49" i="5"/>
  <c r="J49" i="5"/>
  <c r="K48" i="5"/>
  <c r="J48" i="5"/>
  <c r="K47" i="5"/>
  <c r="J47" i="5"/>
  <c r="K46" i="5"/>
  <c r="J46" i="5"/>
  <c r="K45" i="5"/>
  <c r="J45" i="5"/>
  <c r="K44" i="5"/>
  <c r="J44" i="5"/>
  <c r="K43" i="5"/>
  <c r="J43" i="5"/>
  <c r="K42" i="5"/>
  <c r="J42" i="5"/>
  <c r="K41" i="5"/>
  <c r="J41" i="5"/>
  <c r="K40" i="5"/>
  <c r="J40" i="5"/>
  <c r="K39" i="5"/>
  <c r="J39" i="5"/>
  <c r="K38" i="5"/>
  <c r="J38" i="5"/>
  <c r="K37" i="5"/>
  <c r="J37" i="5"/>
  <c r="K36" i="5"/>
  <c r="J36" i="5"/>
  <c r="K35" i="5"/>
  <c r="J35" i="5"/>
  <c r="K34" i="5"/>
  <c r="J34" i="5"/>
  <c r="K33" i="5"/>
  <c r="J33" i="5"/>
  <c r="K32" i="5"/>
  <c r="J32" i="5"/>
  <c r="K31" i="5"/>
  <c r="J31" i="5"/>
  <c r="K30" i="5"/>
  <c r="J30" i="5"/>
  <c r="K29" i="5"/>
  <c r="J29" i="5"/>
  <c r="K28" i="5"/>
  <c r="J28" i="5"/>
  <c r="K27" i="5"/>
  <c r="J27" i="5"/>
  <c r="K26" i="5"/>
  <c r="J26" i="5"/>
  <c r="K25" i="5"/>
  <c r="J25" i="5"/>
  <c r="K24" i="5"/>
  <c r="J24" i="5"/>
  <c r="K23" i="5"/>
  <c r="J23" i="5"/>
  <c r="K22" i="5"/>
  <c r="J22" i="5"/>
  <c r="K21" i="5"/>
  <c r="J21" i="5"/>
  <c r="K20" i="5"/>
  <c r="J20" i="5"/>
  <c r="K19" i="5"/>
  <c r="J19" i="5"/>
  <c r="K18" i="5"/>
  <c r="J18" i="5"/>
  <c r="K17" i="5"/>
  <c r="J17" i="5"/>
  <c r="K16" i="5"/>
  <c r="J16" i="5"/>
  <c r="D11" i="5"/>
  <c r="D8" i="5"/>
  <c r="R75" i="4"/>
  <c r="R74" i="4"/>
  <c r="R73" i="4"/>
  <c r="R72" i="4"/>
  <c r="R71" i="4"/>
  <c r="R70" i="4"/>
  <c r="R69" i="4"/>
  <c r="R68" i="4"/>
  <c r="R67" i="4"/>
  <c r="R66" i="4"/>
  <c r="R65" i="4"/>
  <c r="R64" i="4"/>
  <c r="R63" i="4"/>
  <c r="R62" i="4"/>
  <c r="R61" i="4"/>
  <c r="R60" i="4"/>
  <c r="R59" i="4"/>
  <c r="R58" i="4"/>
  <c r="R57" i="4"/>
  <c r="R56" i="4"/>
  <c r="R55" i="4"/>
  <c r="R54" i="4"/>
  <c r="R53" i="4"/>
  <c r="R52" i="4"/>
  <c r="R51" i="4"/>
  <c r="R50" i="4"/>
  <c r="R49" i="4"/>
  <c r="R48" i="4"/>
  <c r="R47" i="4"/>
  <c r="R46" i="4"/>
  <c r="R45" i="4"/>
  <c r="R44" i="4"/>
  <c r="R43" i="4"/>
  <c r="R42" i="4"/>
  <c r="R41" i="4"/>
  <c r="R40" i="4"/>
  <c r="R39" i="4"/>
  <c r="R38" i="4"/>
  <c r="R37" i="4"/>
  <c r="R36" i="4"/>
  <c r="R35" i="4"/>
  <c r="R34" i="4"/>
  <c r="R33" i="4"/>
  <c r="R32" i="4"/>
  <c r="R31" i="4"/>
  <c r="R30" i="4"/>
  <c r="R29" i="4"/>
  <c r="R28" i="4"/>
  <c r="R27" i="4"/>
  <c r="R26" i="4"/>
  <c r="R25" i="4"/>
  <c r="R24" i="4"/>
  <c r="R23" i="4"/>
  <c r="R22" i="4"/>
  <c r="R21" i="4"/>
  <c r="J38" i="6" s="1"/>
  <c r="R20" i="4"/>
  <c r="J37" i="6" s="1"/>
  <c r="M41" i="8" s="1"/>
  <c r="R19" i="4"/>
  <c r="J36" i="6" s="1"/>
  <c r="M40" i="8" s="1"/>
  <c r="R18" i="4"/>
  <c r="R17" i="4"/>
  <c r="J34" i="6" s="1"/>
  <c r="M38" i="8" s="1"/>
  <c r="R16" i="4"/>
  <c r="J33" i="6" s="1"/>
  <c r="M37" i="8" s="1"/>
  <c r="D23" i="6" l="1"/>
  <c r="D28" i="8" s="1"/>
  <c r="H22" i="6"/>
  <c r="I33" i="7" s="1"/>
  <c r="B11" i="5"/>
  <c r="D26" i="6"/>
  <c r="E26" i="6" s="1"/>
  <c r="F26" i="6" s="1"/>
  <c r="D18" i="6"/>
  <c r="D23" i="8" s="1"/>
  <c r="D27" i="6"/>
  <c r="D32" i="8" s="1"/>
  <c r="H26" i="6"/>
  <c r="F31" i="8" s="1"/>
  <c r="E24" i="8"/>
  <c r="K26" i="6"/>
  <c r="F37" i="7" s="1"/>
  <c r="C28" i="7"/>
  <c r="C31" i="7"/>
  <c r="E25" i="8"/>
  <c r="K23" i="6"/>
  <c r="G28" i="8" s="1"/>
  <c r="C27" i="7"/>
  <c r="C30" i="7"/>
  <c r="E39" i="8"/>
  <c r="E40" i="8"/>
  <c r="C28" i="8"/>
  <c r="C31" i="8"/>
  <c r="H34" i="7"/>
  <c r="C32" i="8"/>
  <c r="K22" i="6"/>
  <c r="G27" i="8" s="1"/>
  <c r="C37" i="7"/>
  <c r="F33" i="7"/>
  <c r="E22" i="8"/>
  <c r="H28" i="7"/>
  <c r="G28" i="6"/>
  <c r="F14" i="7" s="1"/>
  <c r="F27" i="8"/>
  <c r="J35" i="6"/>
  <c r="B8" i="4"/>
  <c r="C33" i="6"/>
  <c r="F33" i="6" s="1"/>
  <c r="D8" i="4"/>
  <c r="C34" i="6"/>
  <c r="F34" i="6" s="1"/>
  <c r="C35" i="6"/>
  <c r="C36" i="6"/>
  <c r="C37" i="6"/>
  <c r="F37" i="6" s="1"/>
  <c r="K18" i="6"/>
  <c r="H33" i="7"/>
  <c r="E27" i="8"/>
  <c r="I22" i="6"/>
  <c r="J22" i="6" s="1"/>
  <c r="H23" i="6"/>
  <c r="C28" i="6"/>
  <c r="B14" i="7" s="1"/>
  <c r="E38" i="8"/>
  <c r="I44" i="7"/>
  <c r="D44" i="7"/>
  <c r="C29" i="7"/>
  <c r="C33" i="7"/>
  <c r="C27" i="8"/>
  <c r="K21" i="6"/>
  <c r="D34" i="7"/>
  <c r="E30" i="8"/>
  <c r="H36" i="7"/>
  <c r="E37" i="8"/>
  <c r="I43" i="7"/>
  <c r="D43" i="7"/>
  <c r="M42" i="8"/>
  <c r="M38" i="6"/>
  <c r="P42" i="8" s="1"/>
  <c r="Q42" i="8" s="1"/>
  <c r="D24" i="6"/>
  <c r="H24" i="6"/>
  <c r="H29" i="7"/>
  <c r="E23" i="8"/>
  <c r="H19" i="6"/>
  <c r="E23" i="6"/>
  <c r="F23" i="6" s="1"/>
  <c r="H37" i="7"/>
  <c r="E31" i="8"/>
  <c r="H27" i="6"/>
  <c r="I27" i="6" s="1"/>
  <c r="J27" i="6" s="1"/>
  <c r="L34" i="6"/>
  <c r="O38" i="8" s="1"/>
  <c r="N38" i="8"/>
  <c r="N40" i="8"/>
  <c r="M36" i="6"/>
  <c r="P40" i="8" s="1"/>
  <c r="Q40" i="8" s="1"/>
  <c r="M37" i="6"/>
  <c r="P41" i="8" s="1"/>
  <c r="Q41" i="8" s="1"/>
  <c r="L37" i="6"/>
  <c r="O41" i="8" s="1"/>
  <c r="N41" i="8"/>
  <c r="C32" i="7"/>
  <c r="C38" i="6"/>
  <c r="K17" i="6"/>
  <c r="H18" i="6"/>
  <c r="I18" i="6" s="1"/>
  <c r="J18" i="6" s="1"/>
  <c r="D19" i="6"/>
  <c r="E26" i="8"/>
  <c r="H32" i="7"/>
  <c r="D22" i="6"/>
  <c r="C36" i="7"/>
  <c r="C30" i="8"/>
  <c r="K25" i="6"/>
  <c r="M33" i="6"/>
  <c r="P37" i="8" s="1"/>
  <c r="Q37" i="8" s="1"/>
  <c r="N37" i="8"/>
  <c r="L33" i="6"/>
  <c r="O37" i="8" s="1"/>
  <c r="M34" i="6"/>
  <c r="P38" i="8" s="1"/>
  <c r="Q38" i="8" s="1"/>
  <c r="L36" i="6"/>
  <c r="O40" i="8" s="1"/>
  <c r="K16" i="6"/>
  <c r="D17" i="6"/>
  <c r="H17" i="6"/>
  <c r="K20" i="6"/>
  <c r="D21" i="6"/>
  <c r="H21" i="6"/>
  <c r="K24" i="6"/>
  <c r="D25" i="6"/>
  <c r="H25" i="6"/>
  <c r="K27" i="6"/>
  <c r="E41" i="8"/>
  <c r="I47" i="7"/>
  <c r="L38" i="6"/>
  <c r="O42" i="8" s="1"/>
  <c r="D47" i="7"/>
  <c r="C34" i="7"/>
  <c r="H35" i="7"/>
  <c r="C29" i="8"/>
  <c r="D16" i="6"/>
  <c r="H16" i="6"/>
  <c r="K19" i="6"/>
  <c r="D20" i="6"/>
  <c r="H20" i="6"/>
  <c r="E32" i="8"/>
  <c r="D48" i="7"/>
  <c r="E42" i="8"/>
  <c r="I48" i="7"/>
  <c r="E21" i="8"/>
  <c r="D46" i="7"/>
  <c r="I45" i="7"/>
  <c r="L23" i="6" l="1"/>
  <c r="E18" i="6"/>
  <c r="F18" i="6" s="1"/>
  <c r="D29" i="7"/>
  <c r="G31" i="8"/>
  <c r="D31" i="8"/>
  <c r="D37" i="7"/>
  <c r="L26" i="6"/>
  <c r="G37" i="7" s="1"/>
  <c r="D38" i="7"/>
  <c r="I26" i="6"/>
  <c r="J26" i="6" s="1"/>
  <c r="E27" i="6"/>
  <c r="F27" i="6" s="1"/>
  <c r="I37" i="7"/>
  <c r="F34" i="7"/>
  <c r="F30" i="8"/>
  <c r="I36" i="7"/>
  <c r="F29" i="8"/>
  <c r="I35" i="7"/>
  <c r="I24" i="6"/>
  <c r="J24" i="6" s="1"/>
  <c r="C44" i="7"/>
  <c r="D38" i="8"/>
  <c r="H44" i="7"/>
  <c r="E34" i="6"/>
  <c r="C48" i="7"/>
  <c r="E38" i="6"/>
  <c r="H48" i="7"/>
  <c r="D42" i="8"/>
  <c r="I31" i="7"/>
  <c r="F25" i="8"/>
  <c r="I20" i="6"/>
  <c r="J20" i="6" s="1"/>
  <c r="F22" i="8"/>
  <c r="I28" i="7"/>
  <c r="D30" i="7"/>
  <c r="D24" i="8"/>
  <c r="L19" i="6"/>
  <c r="E19" i="6"/>
  <c r="F19" i="6" s="1"/>
  <c r="F32" i="8"/>
  <c r="I38" i="7"/>
  <c r="G34" i="7"/>
  <c r="M23" i="6"/>
  <c r="I28" i="8" s="1"/>
  <c r="H28" i="8"/>
  <c r="F43" i="7"/>
  <c r="G33" i="6"/>
  <c r="G37" i="8"/>
  <c r="F32" i="7"/>
  <c r="G26" i="8"/>
  <c r="F28" i="8"/>
  <c r="I34" i="7"/>
  <c r="I23" i="6"/>
  <c r="J23" i="6" s="1"/>
  <c r="D40" i="8"/>
  <c r="F36" i="6"/>
  <c r="H46" i="7"/>
  <c r="E36" i="6"/>
  <c r="C46" i="7"/>
  <c r="D37" i="8"/>
  <c r="H43" i="7"/>
  <c r="E33" i="6"/>
  <c r="C43" i="7"/>
  <c r="I17" i="6"/>
  <c r="J17" i="6" s="1"/>
  <c r="L27" i="6"/>
  <c r="G24" i="8"/>
  <c r="F30" i="7"/>
  <c r="F47" i="7"/>
  <c r="G37" i="6"/>
  <c r="G41" i="8"/>
  <c r="B22" i="7"/>
  <c r="B16" i="8" s="1"/>
  <c r="D26" i="8"/>
  <c r="E21" i="6"/>
  <c r="F21" i="6" s="1"/>
  <c r="L21" i="6"/>
  <c r="D32" i="7"/>
  <c r="G21" i="8"/>
  <c r="F27" i="7"/>
  <c r="K28" i="6"/>
  <c r="B17" i="7" s="1"/>
  <c r="F28" i="7"/>
  <c r="G22" i="8"/>
  <c r="F24" i="8"/>
  <c r="I30" i="7"/>
  <c r="I19" i="6"/>
  <c r="J19" i="6" s="1"/>
  <c r="F44" i="7"/>
  <c r="G38" i="8"/>
  <c r="G34" i="6"/>
  <c r="F29" i="7"/>
  <c r="G23" i="8"/>
  <c r="M39" i="8"/>
  <c r="L35" i="6"/>
  <c r="O39" i="8" s="1"/>
  <c r="M35" i="6"/>
  <c r="P39" i="8" s="1"/>
  <c r="Q39" i="8" s="1"/>
  <c r="I27" i="7"/>
  <c r="I8" i="7"/>
  <c r="F21" i="8"/>
  <c r="H28" i="6"/>
  <c r="I16" i="6"/>
  <c r="D36" i="7"/>
  <c r="E25" i="6"/>
  <c r="F25" i="6" s="1"/>
  <c r="L25" i="6"/>
  <c r="D30" i="8"/>
  <c r="G25" i="8"/>
  <c r="F31" i="7"/>
  <c r="D35" i="7"/>
  <c r="D29" i="8"/>
  <c r="L24" i="6"/>
  <c r="E24" i="6"/>
  <c r="F24" i="6" s="1"/>
  <c r="I25" i="6"/>
  <c r="J25" i="6" s="1"/>
  <c r="D41" i="8"/>
  <c r="E37" i="6"/>
  <c r="H47" i="7"/>
  <c r="C47" i="7"/>
  <c r="F38" i="6"/>
  <c r="D21" i="8"/>
  <c r="L16" i="6"/>
  <c r="D27" i="7"/>
  <c r="I7" i="7"/>
  <c r="D28" i="6"/>
  <c r="E16" i="6"/>
  <c r="G29" i="8"/>
  <c r="F35" i="7"/>
  <c r="E22" i="6"/>
  <c r="F22" i="6" s="1"/>
  <c r="L22" i="6"/>
  <c r="D27" i="8"/>
  <c r="D33" i="7"/>
  <c r="D25" i="8"/>
  <c r="L20" i="6"/>
  <c r="E20" i="6"/>
  <c r="F20" i="6" s="1"/>
  <c r="D31" i="7"/>
  <c r="F38" i="7"/>
  <c r="G32" i="8"/>
  <c r="I32" i="7"/>
  <c r="D22" i="7"/>
  <c r="D16" i="8" s="1"/>
  <c r="F26" i="8"/>
  <c r="D22" i="8"/>
  <c r="E17" i="6"/>
  <c r="F17" i="6" s="1"/>
  <c r="L17" i="6"/>
  <c r="D28" i="7"/>
  <c r="G30" i="8"/>
  <c r="F36" i="7"/>
  <c r="I21" i="6"/>
  <c r="J21" i="6" s="1"/>
  <c r="F23" i="8"/>
  <c r="I29" i="7"/>
  <c r="L18" i="6"/>
  <c r="E35" i="6"/>
  <c r="C45" i="7"/>
  <c r="D39" i="8"/>
  <c r="H45" i="7"/>
  <c r="F35" i="6"/>
  <c r="B11" i="4"/>
  <c r="D11" i="4" s="1"/>
  <c r="M26" i="6" l="1"/>
  <c r="I31" i="8" s="1"/>
  <c r="H31" i="8"/>
  <c r="I9" i="7"/>
  <c r="G29" i="7"/>
  <c r="M18" i="6"/>
  <c r="I23" i="8" s="1"/>
  <c r="H23" i="8"/>
  <c r="G44" i="7"/>
  <c r="H38" i="8"/>
  <c r="I38" i="8" s="1"/>
  <c r="G32" i="7"/>
  <c r="H26" i="8"/>
  <c r="F22" i="7"/>
  <c r="F16" i="8" s="1"/>
  <c r="M21" i="6"/>
  <c r="E43" i="7"/>
  <c r="F37" i="8"/>
  <c r="E46" i="7"/>
  <c r="F40" i="8"/>
  <c r="G33" i="7"/>
  <c r="H27" i="8"/>
  <c r="M22" i="6"/>
  <c r="I27" i="8" s="1"/>
  <c r="H21" i="8"/>
  <c r="G27" i="7"/>
  <c r="L28" i="6"/>
  <c r="M16" i="6"/>
  <c r="E47" i="7"/>
  <c r="F41" i="8"/>
  <c r="H41" i="8"/>
  <c r="I41" i="8" s="1"/>
  <c r="G47" i="7"/>
  <c r="M27" i="6"/>
  <c r="I32" i="8" s="1"/>
  <c r="G38" i="7"/>
  <c r="H32" i="8"/>
  <c r="F42" i="8"/>
  <c r="E48" i="7"/>
  <c r="D14" i="7"/>
  <c r="B11" i="8"/>
  <c r="I28" i="6"/>
  <c r="J16" i="6"/>
  <c r="G40" i="8"/>
  <c r="G36" i="6"/>
  <c r="F46" i="7"/>
  <c r="H37" i="8"/>
  <c r="I37" i="8" s="1"/>
  <c r="G43" i="7"/>
  <c r="H25" i="8"/>
  <c r="G31" i="7"/>
  <c r="M20" i="6"/>
  <c r="I25" i="8" s="1"/>
  <c r="E28" i="6"/>
  <c r="F16" i="6"/>
  <c r="H29" i="8"/>
  <c r="M24" i="6"/>
  <c r="I29" i="8" s="1"/>
  <c r="G35" i="7"/>
  <c r="G39" i="8"/>
  <c r="F45" i="7"/>
  <c r="G35" i="6"/>
  <c r="F39" i="8"/>
  <c r="E45" i="7"/>
  <c r="G28" i="7"/>
  <c r="H22" i="8"/>
  <c r="M17" i="6"/>
  <c r="I22" i="8" s="1"/>
  <c r="F48" i="7"/>
  <c r="G42" i="8"/>
  <c r="G38" i="6"/>
  <c r="G36" i="7"/>
  <c r="M25" i="6"/>
  <c r="I30" i="8" s="1"/>
  <c r="H30" i="8"/>
  <c r="D11" i="8"/>
  <c r="H17" i="7"/>
  <c r="H14" i="7"/>
  <c r="D11" i="6"/>
  <c r="G30" i="7"/>
  <c r="H24" i="8"/>
  <c r="M19" i="6"/>
  <c r="I24" i="8" s="1"/>
  <c r="F38" i="8"/>
  <c r="E44" i="7"/>
  <c r="D45" i="6" l="1" a="1"/>
  <c r="D45" i="6" s="1"/>
  <c r="J28" i="6"/>
  <c r="D43" i="6" s="1"/>
  <c r="D8" i="6"/>
  <c r="I21" i="8"/>
  <c r="M28" i="6"/>
  <c r="D44" i="6" s="1"/>
  <c r="H40" i="8"/>
  <c r="I40" i="8" s="1"/>
  <c r="G46" i="7"/>
  <c r="F11" i="8"/>
  <c r="D17" i="7"/>
  <c r="F28" i="6"/>
  <c r="D42" i="6" s="1"/>
  <c r="B8" i="6"/>
  <c r="G48" i="7"/>
  <c r="H42" i="8"/>
  <c r="I42" i="8" s="1"/>
  <c r="G45" i="7"/>
  <c r="H39" i="8"/>
  <c r="I39" i="8" s="1"/>
  <c r="I26" i="8"/>
  <c r="H22" i="7"/>
  <c r="H16" i="8" s="1"/>
  <c r="I10" i="7" l="1"/>
  <c r="F17" i="7"/>
  <c r="B11" i="6"/>
  <c r="H11"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tc={02CB7805-2895-47D2-A0A3-85FF18455030}</author>
    <author>tc={1D0D004B-B991-4936-A873-1141497D9991}</author>
  </authors>
  <commentList>
    <comment ref="B10" authorId="0" shapeId="0" xr:uid="{02CB7805-2895-47D2-A0A3-85FF18455030}">
      <text>
        <t>[Threaded comment]
Your version of Excel allows you to read this threaded comment; however, any edits to it will get removed if the file is opened in a newer version of Excel. Learn more: https://go.microsoft.com/fwlink/?linkid=870924
Comment:
    Default Month sets which month the Dashboard's 'Selected Month' filter shows when the workbook is first opened. It does not affect any calculations.</t>
      </text>
    </comment>
    <comment ref="B12" authorId="1" shapeId="0" xr:uid="{1D0D004B-B991-4936-A873-1141497D9991}">
      <text>
        <t>[Threaded comment]
Your version of Excel allows you to read this threaded comment; however, any edits to it will get removed if the file is opened in a newer version of Excel. Learn more: https://go.microsoft.com/fwlink/?linkid=870924
Comment:
    Reporting Frequency is a label for your own reference (e.g., how often you review this budget). It is not used in any formulas.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tc={F1F571B8-40DE-459E-BDC9-2FBA688F140A}</author>
    <author>tc={42C56DDB-468E-4B7F-886D-0C384818E333}</author>
    <author>tc={B617463B-806D-4464-B745-FCACFF7AAE18}</author>
  </authors>
  <commentList>
    <comment ref="B10" authorId="0" shapeId="0" xr:uid="{F1F571B8-40DE-459E-BDC9-2FBA688F140A}">
      <text>
        <t>[Threaded comment]
Your version of Excel allows you to read this threaded comment; however, any edits to it will get removed if the file is opened in a newer version of Excel. Learn more: https://go.microsoft.com/fwlink/?linkid=870924
Comment:
    Budgeted Margin is Budgeted Profit divided by Annual Revenue Budget, shown as a percentage. It shows what share of revenue is expected to remain as profit.</t>
      </text>
    </comment>
    <comment ref="D15" authorId="1" shapeId="0" xr:uid="{42C56DDB-468E-4B7F-886D-0C384818E333}">
      <text>
        <t>[Threaded comment]
Your version of Excel allows you to read this threaded comment; however, any edits to it will get removed if the file is opened in a newer version of Excel. Learn more: https://go.microsoft.com/fwlink/?linkid=870924
Comment:
    Cost Center is a short code identifying the specific budget line within a department (e.g., MKT-ADV for Advertising). Choose from the dropdown list defined in Settings.</t>
      </text>
    </comment>
    <comment ref="R15" authorId="2" shapeId="0" xr:uid="{B617463B-806D-4464-B745-FCACFF7AAE18}">
      <text>
        <t>[Threaded comment]
Your version of Excel allows you to read this threaded comment; however, any edits to it will get removed if the file is opened in a newer version of Excel. Learn more: https://go.microsoft.com/fwlink/?linkid=870924
Comment:
    Annual Budget totals the 12 monthly amounts for this line item. It updates automatically as you edit any month.</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tc={65FBE85B-D5B5-48C7-8941-FB7477534171}</author>
    <author>tc={F39A0717-500D-450B-B546-362452091879}</author>
    <author>tc={C51A36B6-6BF1-4DC0-B5F9-9F23B255A13B}</author>
  </authors>
  <commentList>
    <comment ref="D10" authorId="0" shapeId="0" xr:uid="{65FBE85B-D5B5-48C7-8941-FB7477534171}">
      <text>
        <t>[Threaded comment]
Your version of Excel allows you to read this threaded comment; however, any edits to it will get removed if the file is opened in a newer version of Excel. Learn more: https://go.microsoft.com/fwlink/?linkid=870924
Comment:
    Transactions counts how many dated rows exist in the log, using the Date column. Blank rows are not counted.</t>
      </text>
    </comment>
    <comment ref="E15" authorId="1" shapeId="0" xr:uid="{F39A0717-500D-450B-B546-362452091879}">
      <text>
        <t>[Threaded comment]
Your version of Excel allows you to read this threaded comment; however, any edits to it will get removed if the file is opened in a newer version of Excel. Learn more: https://go.microsoft.com/fwlink/?linkid=870924
Comment:
    Cost Center must match a code from the Settings list exactly, so amounts roll up correctly on the Budget vs Actual and Dashboard sheets.</t>
      </text>
    </comment>
    <comment ref="I15" authorId="2" shapeId="0" xr:uid="{C51A36B6-6BF1-4DC0-B5F9-9F23B255A13B}">
      <text>
        <t>[Threaded comment]
Your version of Excel allows you to read this threaded comment; however, any edits to it will get removed if the file is opened in a newer version of Excel. Learn more: https://go.microsoft.com/fwlink/?linkid=870924
Comment:
    Status tracks the payment state of this transaction (e.g., Received, Paid, Pending). It is for your own tracking and does not affect KPI totals.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tc={47BAD6D2-0226-4C29-AF39-E9F9F0B3C8FC}</author>
    <author>tc={CF0789D0-D69E-4A22-AA74-892A90C2CE93}</author>
    <author>tc={06F630A6-1075-4DD9-8F70-2949133F3AF4}</author>
    <author>tc={84919219-5578-4660-9E95-3B7AF5ECA0E0}</author>
  </authors>
  <commentList>
    <comment ref="D10" authorId="0" shapeId="0" xr:uid="{47BAD6D2-0226-4C29-AF39-E9F9F0B3C8FC}">
      <text>
        <t>[Threaded comment]
Your version of Excel allows you to read this threaded comment; however, any edits to it will get removed if the file is opened in a newer version of Excel. Learn more: https://go.microsoft.com/fwlink/?linkid=870924
Comment:
    Expense Utilization is total actual expense divided by total budgeted expense for the year. Above 100% means the business has exceeded its annual expense budget.</t>
      </text>
    </comment>
    <comment ref="F32" authorId="1" shapeId="0" xr:uid="{CF0789D0-D69E-4A22-AA74-892A90C2CE93}">
      <text>
        <t>[Threaded comment]
Your version of Excel allows you to read this threaded comment; however, any edits to it will get removed if the file is opened in a newer version of Excel. Learn more: https://go.microsoft.com/fwlink/?linkid=870924
Comment:
    Utilization % is actual expense divided by budgeted expense for the department. Above 100% means the department has spent more than its annual budget.</t>
      </text>
    </comment>
    <comment ref="G32" authorId="2" shapeId="0" xr:uid="{06F630A6-1075-4DD9-8F70-2949133F3AF4}">
      <text>
        <t>[Threaded comment]
Your version of Excel allows you to read this threaded comment; however, any edits to it will get removed if the file is opened in a newer version of Excel. Learn more: https://go.microsoft.com/fwlink/?linkid=870924
Comment:
    Status flags department spending: Good (at or below 90% of budget), Watch (90-100%), or Over Budget (above 100%).</t>
      </text>
    </comment>
    <comment ref="M32" authorId="3" shapeId="0" xr:uid="{84919219-5578-4660-9E95-3B7AF5ECA0E0}">
      <text>
        <t>[Threaded comment]
Your version of Excel allows you to read this threaded comment; however, any edits to it will get removed if the file is opened in a newer version of Excel. Learn more: https://go.microsoft.com/fwlink/?linkid=870924
Comment:
    Achievement % is actual revenue divided by budgeted revenue for the product/service. Below 100% means revenue is short of target.</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tc={4D0CDF86-4F44-4469-A79A-1CBEFB905AB2}</author>
    <author>tc={3326F741-E569-41F5-8062-8DD149AE6388}</author>
    <author>tc={391B7D9A-4D60-402A-94D3-32AA4D70C418}</author>
    <author>tc={3F179F5F-360E-4521-AE22-E99FEFDDEDCB}</author>
  </authors>
  <commentList>
    <comment ref="B7" authorId="0" shapeId="0" xr:uid="{4D0CDF86-4F44-4469-A79A-1CBEFB905AB2}">
      <text>
        <t>[Threaded comment]
Your version of Excel allows you to read this threaded comment; however, any edits to it will get removed if the file is opened in a newer version of Excel. Learn more: https://go.microsoft.com/fwlink/?linkid=870924
Comment:
    Selected Month drives the 'Selected Month Snapshot' KPIs below. Choose a month from the dropdown to see that month's actual results.</t>
      </text>
    </comment>
    <comment ref="G9" authorId="1" shapeId="0" xr:uid="{3326F741-E569-41F5-8062-8DD149AE6388}">
      <text>
        <t>[Threaded comment]
Your version of Excel allows you to read this threaded comment; however, any edits to it will get removed if the file is opened in a newer version of Excel. Learn more: https://go.microsoft.com/fwlink/?linkid=870924
Comment:
    Most Over Budget Dept is the department with the highest expense utilization (actual ÷ budget) among all departments.</t>
      </text>
    </comment>
    <comment ref="G10" authorId="2" shapeId="0" xr:uid="{391B7D9A-4D60-402A-94D3-32AA4D70C418}">
      <text>
        <t>[Threaded comment]
Your version of Excel allows you to read this threaded comment; however, any edits to it will get removed if the file is opened in a newer version of Excel. Learn more: https://go.microsoft.com/fwlink/?linkid=870924
Comment:
    Annual Profit Status compares actual profit to budgeted profit for the full year: 'Ahead of Plan' if actual profit meets or exceeds budget, otherwise 'Below Plan'.</t>
      </text>
    </comment>
    <comment ref="H16" authorId="3" shapeId="0" xr:uid="{3F179F5F-360E-4521-AE22-E99FEFDDEDCB}">
      <text>
        <t>[Threaded comment]
Your version of Excel allows you to read this threaded comment; however, any edits to it will get removed if the file is opened in a newer version of Excel. Learn more: https://go.microsoft.com/fwlink/?linkid=870924
Comment:
    Expense Utilization is total actual expense divided by total budgeted expense for the year. Above 100% means spending has exceeded the annual budget.</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RICHVALUE"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futureMetadata name="XLRICHVALUE" count="1">
    <bk>
      <extLst>
        <ext uri="{3e2802c4-a4d2-4d8b-9148-e3be6c30e623}">
          <xlrd:rvb i="0"/>
        </ext>
      </extLst>
    </bk>
  </futureMetadata>
  <futureMetadata name="XLDAPR" count="1">
    <bk>
      <extLst>
        <ext uri="{bdbb8cdc-fa1e-496e-a857-3c3f30c029c3}">
          <xda:dynamicArrayProperties fDynamic="1" fCollapsed="0"/>
        </ext>
      </extLst>
    </bk>
  </futureMetadata>
  <cellMetadata count="1">
    <bk>
      <rc t="2" v="0"/>
    </bk>
  </cellMetadata>
  <valueMetadata count="1">
    <bk>
      <rc t="1" v="0"/>
    </bk>
  </valueMetadata>
</metadata>
</file>

<file path=xl/sharedStrings.xml><?xml version="1.0" encoding="utf-8"?>
<sst xmlns="http://schemas.openxmlformats.org/spreadsheetml/2006/main" count="337" uniqueCount="253">
  <si>
    <t>Do The Calculation</t>
  </si>
  <si>
    <t>BUSINESS BUDGET PLANNER.</t>
  </si>
  <si>
    <t>Free Website Version v1.0</t>
  </si>
  <si>
    <t>Revenue Budget</t>
  </si>
  <si>
    <t>Department Expenses</t>
  </si>
  <si>
    <t>Monthly Actuals</t>
  </si>
  <si>
    <t>Variance Tracking</t>
  </si>
  <si>
    <t>Annual Dashboard</t>
  </si>
  <si>
    <t>Printable Report</t>
  </si>
  <si>
    <t>dothecalculation.com</t>
  </si>
  <si>
    <t>Set up your business budget in a few guided steps and use the dashboard for monthly control.</t>
  </si>
  <si>
    <t>Use this planner to build an annual revenue and expense budget, record actual transactions, compare results by month and department, and produce a clean management report.</t>
  </si>
  <si>
    <t>How to Use This Template</t>
  </si>
  <si>
    <t>Quick Notes</t>
  </si>
  <si>
    <t>1</t>
  </si>
  <si>
    <t>Complete your business setup and lists in Settings</t>
  </si>
  <si>
    <t>Only edit yellow input cells</t>
  </si>
  <si>
    <t>2</t>
  </si>
  <si>
    <t>Enter revenue and expense targets in Budget Plan</t>
  </si>
  <si>
    <t>Formula and dashboard cells update automatically</t>
  </si>
  <si>
    <t>3</t>
  </si>
  <si>
    <t>Record actual transactions in Actuals Log</t>
  </si>
  <si>
    <t>Use exact line-item names for accurate reporting</t>
  </si>
  <si>
    <t>4</t>
  </si>
  <si>
    <t>Review month-by-month results in Budget vs Actual</t>
  </si>
  <si>
    <t>Budget Plan includes monthly columns and annual totals</t>
  </si>
  <si>
    <t>5</t>
  </si>
  <si>
    <t>Use the Dashboard for KPIs, charts and department control</t>
  </si>
  <si>
    <t>Sample data can be replaced or cleared</t>
  </si>
  <si>
    <t>6</t>
  </si>
  <si>
    <t>Print or export the Print Summary for management review</t>
  </si>
  <si>
    <t>No VBA or macros are required</t>
  </si>
  <si>
    <t>Settings</t>
  </si>
  <si>
    <t>Budget Plan</t>
  </si>
  <si>
    <t>Actuals Log</t>
  </si>
  <si>
    <t>Dashboard</t>
  </si>
  <si>
    <t>Do The Calculation | BusinessPlan Budget System</t>
  </si>
  <si>
    <t>Customize the business profile, planning year, departments, cost centers and dropdown lists.</t>
  </si>
  <si>
    <t>BUSINESS SETUP</t>
  </si>
  <si>
    <t>TRANSACTION TYPES</t>
  </si>
  <si>
    <t>PAYMENT STATUS</t>
  </si>
  <si>
    <t>MONTHS</t>
  </si>
  <si>
    <t>Business Name</t>
  </si>
  <si>
    <t>Revenue</t>
  </si>
  <si>
    <t>Received</t>
  </si>
  <si>
    <t>January</t>
  </si>
  <si>
    <t>Budget Year</t>
  </si>
  <si>
    <t>Expense</t>
  </si>
  <si>
    <t>Paid</t>
  </si>
  <si>
    <t>February</t>
  </si>
  <si>
    <t>Currency Symbol</t>
  </si>
  <si>
    <t>Sales &amp; Marketing</t>
  </si>
  <si>
    <t>Pending</t>
  </si>
  <si>
    <t>March</t>
  </si>
  <si>
    <t>Default Month</t>
  </si>
  <si>
    <t>June</t>
  </si>
  <si>
    <t>Operations</t>
  </si>
  <si>
    <t>Partially Paid</t>
  </si>
  <si>
    <t>April</t>
  </si>
  <si>
    <t>Budget Owner</t>
  </si>
  <si>
    <t>Finance &amp; Admin</t>
  </si>
  <si>
    <t>May</t>
  </si>
  <si>
    <t>Reporting Frequency</t>
  </si>
  <si>
    <t>People &amp; HR</t>
  </si>
  <si>
    <t>Version</t>
  </si>
  <si>
    <t>Technology</t>
  </si>
  <si>
    <t>July</t>
  </si>
  <si>
    <t>Facilities</t>
  </si>
  <si>
    <t>August</t>
  </si>
  <si>
    <t>September</t>
  </si>
  <si>
    <t>October</t>
  </si>
  <si>
    <t>COST CENTERS</t>
  </si>
  <si>
    <t>LINE ITEMS / PRODUCTS</t>
  </si>
  <si>
    <t>BUDGET PRIORITY</t>
  </si>
  <si>
    <t>November</t>
  </si>
  <si>
    <t>Consulting Retainers</t>
  </si>
  <si>
    <t>Essential</t>
  </si>
  <si>
    <t>December</t>
  </si>
  <si>
    <t>Project Fees</t>
  </si>
  <si>
    <t>Growth</t>
  </si>
  <si>
    <t>Training Workshops</t>
  </si>
  <si>
    <t>Discretionary</t>
  </si>
  <si>
    <t>Digital Templates</t>
  </si>
  <si>
    <t>Affiliate Income</t>
  </si>
  <si>
    <t>Maintenance Support</t>
  </si>
  <si>
    <t>YEARS</t>
  </si>
  <si>
    <t>SETUP NOTES</t>
  </si>
  <si>
    <t>Edit yellow cells only.</t>
  </si>
  <si>
    <t>Add new departments and cost centers below existing values.</t>
  </si>
  <si>
    <t>Keep line-item names consistent between Budget Plan and Actuals Log.</t>
  </si>
  <si>
    <t>Changing the budget year does not move sample transaction dates automatically.</t>
  </si>
  <si>
    <t>Enter monthly revenue and expense targets by department or cost center. Annual totals calculate automatically.</t>
  </si>
  <si>
    <t>Annual Revenue Budget</t>
  </si>
  <si>
    <t>Annual Expense Budget</t>
  </si>
  <si>
    <t>Budgeted Profit</t>
  </si>
  <si>
    <t>Budgeted Margin</t>
  </si>
  <si>
    <t>Type</t>
  </si>
  <si>
    <t>Department</t>
  </si>
  <si>
    <t>Cost Center</t>
  </si>
  <si>
    <t>Line Item</t>
  </si>
  <si>
    <t>Jan</t>
  </si>
  <si>
    <t>Feb</t>
  </si>
  <si>
    <t>Mar</t>
  </si>
  <si>
    <t>Apr</t>
  </si>
  <si>
    <t>Jun</t>
  </si>
  <si>
    <t>Jul</t>
  </si>
  <si>
    <t>Aug</t>
  </si>
  <si>
    <t>Sep</t>
  </si>
  <si>
    <t>Oct</t>
  </si>
  <si>
    <t>Nov</t>
  </si>
  <si>
    <t>Dec</t>
  </si>
  <si>
    <t>Annual Budget</t>
  </si>
  <si>
    <t>Notes</t>
  </si>
  <si>
    <t>Record actual revenue and expense transactions. Month and year fields calculate automatically from the transaction date.</t>
  </si>
  <si>
    <t>Actual Revenue</t>
  </si>
  <si>
    <t>Actual Expenses</t>
  </si>
  <si>
    <t>Actual Profit</t>
  </si>
  <si>
    <t>Transactions</t>
  </si>
  <si>
    <t>Date</t>
  </si>
  <si>
    <t>Description</t>
  </si>
  <si>
    <t>Amount</t>
  </si>
  <si>
    <t>Status</t>
  </si>
  <si>
    <t>Month</t>
  </si>
  <si>
    <t>Year</t>
  </si>
  <si>
    <t>Compare monthly revenue, expenses and profit against the approved annual budget.</t>
  </si>
  <si>
    <t>Annual Revenue Variance</t>
  </si>
  <si>
    <t>Annual Expense Variance</t>
  </si>
  <si>
    <t>Annual Profit Variance</t>
  </si>
  <si>
    <t>Expense Utilization</t>
  </si>
  <si>
    <t>Revenue Actual</t>
  </si>
  <si>
    <t>Revenue Var $</t>
  </si>
  <si>
    <t>Revenue Var %</t>
  </si>
  <si>
    <t>Expense Budget</t>
  </si>
  <si>
    <t>Expense Actual</t>
  </si>
  <si>
    <t>Expense Var $</t>
  </si>
  <si>
    <t>Expense Var %</t>
  </si>
  <si>
    <t>Profit Var $</t>
  </si>
  <si>
    <t>ANNUAL TOTAL</t>
  </si>
  <si>
    <t>DEPARTMENT EXPENSE PERFORMANCE</t>
  </si>
  <si>
    <t>REVENUE BY PRODUCT / SERVICE</t>
  </si>
  <si>
    <t>Budget Expense</t>
  </si>
  <si>
    <t>Actual Expense</t>
  </si>
  <si>
    <t>Variance $</t>
  </si>
  <si>
    <t>Utilization %</t>
  </si>
  <si>
    <t>Product / Service</t>
  </si>
  <si>
    <t>Budget Revenue</t>
  </si>
  <si>
    <t>Achievement %</t>
  </si>
  <si>
    <t>MANAGEMENT INSIGHTS</t>
  </si>
  <si>
    <t>Revenue performance</t>
  </si>
  <si>
    <t>Expense performance</t>
  </si>
  <si>
    <t>Profit performance</t>
  </si>
  <si>
    <t>Review rule</t>
  </si>
  <si>
    <t>Monitor annual performance, selected-month results, departmental spending and budget risk.</t>
  </si>
  <si>
    <t>REPORT FILTERS</t>
  </si>
  <si>
    <t>Selected Month</t>
  </si>
  <si>
    <t>Business</t>
  </si>
  <si>
    <t>Annual Actual Revenue</t>
  </si>
  <si>
    <t>Annual Actual Expenses</t>
  </si>
  <si>
    <t>Profit Variance</t>
  </si>
  <si>
    <t>SELECTED MONTH SNAPSHOT</t>
  </si>
  <si>
    <t>Budget</t>
  </si>
  <si>
    <t>Actual</t>
  </si>
  <si>
    <t>Variance</t>
  </si>
  <si>
    <t>Utilization</t>
  </si>
  <si>
    <t>KEY INSIGHTS</t>
  </si>
  <si>
    <t>Best Revenue Month</t>
  </si>
  <si>
    <t>Highest Expense Month</t>
  </si>
  <si>
    <t>Most Over Budget Dept</t>
  </si>
  <si>
    <t>Annual Profit Status</t>
  </si>
  <si>
    <t>A clean monthly and annual management report for printing or PDF export.</t>
  </si>
  <si>
    <t>REPORT DETAILS</t>
  </si>
  <si>
    <t>Prepared By</t>
  </si>
  <si>
    <t>Annual Revenue</t>
  </si>
  <si>
    <t>Annual Expenses</t>
  </si>
  <si>
    <t>Annual Profit</t>
  </si>
  <si>
    <t>1. MONTHLY BUDGET PERFORMANCE</t>
  </si>
  <si>
    <t>2. DEPARTMENT EXPENSE SUMMARY</t>
  </si>
  <si>
    <t>Profit Var</t>
  </si>
  <si>
    <t>Action</t>
  </si>
  <si>
    <t>3. REVENUE BY PRODUCT / SERVICE</t>
  </si>
  <si>
    <t>Achievement</t>
  </si>
  <si>
    <t>4. MANAGEMENT NOTES &amp; ACTIONS</t>
  </si>
  <si>
    <t>Use this area for monthly review notes, decisions, owners, and next actions before the next budget review.</t>
  </si>
  <si>
    <t>Expenses</t>
  </si>
  <si>
    <t>ABOUT THIS TEMPLATE.</t>
  </si>
  <si>
    <t>Template name</t>
  </si>
  <si>
    <t>Brand</t>
  </si>
  <si>
    <t>Website</t>
  </si>
  <si>
    <t>Product</t>
  </si>
  <si>
    <t>BusinessPlan Budget System</t>
  </si>
  <si>
    <t>Format</t>
  </si>
  <si>
    <t>Microsoft Excel workbook without VBA/macros</t>
  </si>
  <si>
    <t>Compatibility</t>
  </si>
  <si>
    <t>Copyright © 2026 Do The Calculation. All rights reserved.</t>
  </si>
  <si>
    <t>Sum of Actual</t>
  </si>
  <si>
    <t>Row Labels</t>
  </si>
  <si>
    <t>Grand Total</t>
  </si>
  <si>
    <t>Sum of Budget</t>
  </si>
  <si>
    <t>KPI Overview</t>
  </si>
  <si>
    <t>Monthly Budget vs Actual Performance</t>
  </si>
  <si>
    <t xml:space="preserve">DEPARTMENT CONTROL </t>
  </si>
  <si>
    <t>Monthly Budget vs Actual Variance Analysis</t>
  </si>
  <si>
    <t>Revenue Budget vs Actual</t>
  </si>
  <si>
    <t>Sum of Amount</t>
  </si>
  <si>
    <t>Monthly Amount Trend</t>
  </si>
  <si>
    <t>Annual Budget Plan</t>
  </si>
  <si>
    <t>Annual Budget by Department</t>
  </si>
  <si>
    <t>Annual Expense Budget by Line Item</t>
  </si>
  <si>
    <t>DEPARTMENT</t>
  </si>
  <si>
    <t xml:space="preserve"> Workbook Navigation</t>
  </si>
  <si>
    <t>Budget vs Actual</t>
  </si>
  <si>
    <t>COLOR LEGEND</t>
  </si>
  <si>
    <t>User input / dropdown</t>
  </si>
  <si>
    <t>Formula or calculated result</t>
  </si>
  <si>
    <t>Analysis and chart panels</t>
  </si>
  <si>
    <t>Good / on track</t>
  </si>
  <si>
    <t>Review / attention</t>
  </si>
  <si>
    <t>Risk / over budget</t>
  </si>
  <si>
    <t>Grey</t>
  </si>
  <si>
    <r>
      <t>Do The Calculation</t>
    </r>
    <r>
      <rPr>
        <b/>
        <sz val="16"/>
        <color rgb="FF0066FF"/>
        <rFont val="Century Gothic"/>
        <family val="2"/>
      </rPr>
      <t>.</t>
    </r>
  </si>
  <si>
    <r>
      <t>BUSINESS BUDGET PLANNER</t>
    </r>
    <r>
      <rPr>
        <b/>
        <sz val="28"/>
        <color rgb="FF0066FF"/>
        <rFont val="Century Gothic"/>
        <family val="2"/>
      </rPr>
      <t>.</t>
    </r>
  </si>
  <si>
    <t>Plan annual revenue and departmental expenses, track monthly actuals</t>
  </si>
  <si>
    <t>And understand business performance with clear variance reporting.</t>
  </si>
  <si>
    <t xml:space="preserve">A clean sample-data workbook for business planning, monthly control, departmental accountability, and annual review. </t>
  </si>
  <si>
    <t>Replace the sample values with your own budget and actual transactions.</t>
  </si>
  <si>
    <t>Brand, usage, copyright, and disclaimer.</t>
  </si>
  <si>
    <t>Excel and reasonable Google Sheets compatibility</t>
  </si>
  <si>
    <t>Redistribution note: Unauthorized resale or redistribution of this template file is not allowed.</t>
  </si>
  <si>
    <t>Usage note: This free website version is designed for freelancers, small businesses, agencies, service providers, and teams that need a structured annual budget by department or cost center. You may replace the sample data, customize lists, and use the workbook for internal planning and management reporting.</t>
  </si>
  <si>
    <t>Disclaimer: This spreadsheet template is provided for general business planning and informational purposes only. It does not constitute financial, accounting, legal, tax, investment, or professional advice. Users should review their own circumstances and consult a qualified professional where necessary.</t>
  </si>
  <si>
    <t>Set annual revenue targets by department and cost center.</t>
  </si>
  <si>
    <t>Plan and control expenses across every department.</t>
  </si>
  <si>
    <t>Log actual transactions and see them roll up automatically.</t>
  </si>
  <si>
    <t>Compare budget to actual and flag over-budget areas.</t>
  </si>
  <si>
    <t>See KPIs, trends, and department status at a glance.</t>
  </si>
  <si>
    <t>Export a clean report for monthly management review.</t>
  </si>
  <si>
    <r>
      <t xml:space="preserve">Monthly Expenses: </t>
    </r>
    <r>
      <rPr>
        <b/>
        <sz val="14"/>
        <color rgb="FF5399FF"/>
        <rFont val="Century Gothic"/>
        <family val="2"/>
      </rPr>
      <t>Budget</t>
    </r>
    <r>
      <rPr>
        <b/>
        <sz val="14"/>
        <color theme="1"/>
        <rFont val="Century Gothic"/>
        <family val="2"/>
      </rPr>
      <t xml:space="preserve"> vs </t>
    </r>
    <r>
      <rPr>
        <b/>
        <sz val="14"/>
        <color rgb="FFF2AA84"/>
        <rFont val="Century Gothic"/>
        <family val="2"/>
      </rPr>
      <t>Actual</t>
    </r>
  </si>
  <si>
    <r>
      <t xml:space="preserve">Monthly Revenue: </t>
    </r>
    <r>
      <rPr>
        <b/>
        <sz val="14"/>
        <color rgb="FF5399FF"/>
        <rFont val="Century Gothic"/>
        <family val="2"/>
      </rPr>
      <t xml:space="preserve">Budget </t>
    </r>
    <r>
      <rPr>
        <b/>
        <sz val="14"/>
        <color theme="1"/>
        <rFont val="Century Gothic"/>
        <family val="2"/>
      </rPr>
      <t xml:space="preserve">vs </t>
    </r>
    <r>
      <rPr>
        <b/>
        <sz val="14"/>
        <color rgb="FFF2AA84"/>
        <rFont val="Century Gothic"/>
        <family val="2"/>
      </rPr>
      <t>Actual</t>
    </r>
  </si>
  <si>
    <r>
      <rPr>
        <b/>
        <sz val="14"/>
        <color rgb="FF5399FF"/>
        <rFont val="Century Gothic"/>
        <family val="2"/>
      </rPr>
      <t>Budget</t>
    </r>
    <r>
      <rPr>
        <b/>
        <sz val="14"/>
        <color theme="1"/>
        <rFont val="Century Gothic"/>
        <family val="2"/>
      </rPr>
      <t xml:space="preserve"> vs</t>
    </r>
    <r>
      <rPr>
        <b/>
        <sz val="14"/>
        <color rgb="FFF2AA84"/>
        <rFont val="Century Gothic"/>
        <family val="2"/>
      </rPr>
      <t xml:space="preserve"> Actual</t>
    </r>
    <r>
      <rPr>
        <b/>
        <sz val="14"/>
        <color theme="1"/>
        <rFont val="Century Gothic"/>
        <family val="2"/>
      </rPr>
      <t xml:space="preserve"> Profit</t>
    </r>
  </si>
  <si>
    <r>
      <rPr>
        <b/>
        <sz val="14"/>
        <color rgb="FFF2AA84"/>
        <rFont val="Century Gothic"/>
        <family val="2"/>
      </rPr>
      <t>Actual</t>
    </r>
    <r>
      <rPr>
        <b/>
        <sz val="14"/>
        <color theme="1"/>
        <rFont val="Century Gothic"/>
        <family val="2"/>
      </rPr>
      <t xml:space="preserve"> vs </t>
    </r>
    <r>
      <rPr>
        <b/>
        <sz val="14"/>
        <color rgb="FF5399FF"/>
        <rFont val="Century Gothic"/>
        <family val="2"/>
      </rPr>
      <t>Budget</t>
    </r>
    <r>
      <rPr>
        <b/>
        <sz val="14"/>
        <color theme="1"/>
        <rFont val="Century Gothic"/>
        <family val="2"/>
      </rPr>
      <t xml:space="preserve"> by Status</t>
    </r>
  </si>
  <si>
    <r>
      <t>Revenue</t>
    </r>
    <r>
      <rPr>
        <b/>
        <sz val="14"/>
        <color rgb="FF5399FF"/>
        <rFont val="Century Gothic"/>
        <family val="2"/>
      </rPr>
      <t xml:space="preserve"> Budget</t>
    </r>
    <r>
      <rPr>
        <b/>
        <sz val="14"/>
        <color theme="1"/>
        <rFont val="Century Gothic"/>
        <family val="2"/>
      </rPr>
      <t xml:space="preserve"> vs </t>
    </r>
    <r>
      <rPr>
        <b/>
        <sz val="14"/>
        <color rgb="FFF2AA84"/>
        <rFont val="Century Gothic"/>
        <family val="2"/>
      </rPr>
      <t>Actual</t>
    </r>
  </si>
  <si>
    <t>Print Summary</t>
  </si>
  <si>
    <t>INSTRUCTIONS</t>
  </si>
  <si>
    <t>Configure the workbook here before entering data elsewhere.
1. Business Setup: business name, budget year, currency, default month, owner, frequency.
2. Department: edit names used by dropdowns.
3. Cost Centers: add codes below existing rows; keep them short.
4. Months / Line Items / Payment Status / Priority lists: edit yellow cells only; add new items below existing rows.
List changes update Budget Plan and Actuals Log dropdowns automatically.</t>
  </si>
  <si>
    <r>
      <t xml:space="preserve">BUSINESS BUDGET PLANNER - </t>
    </r>
    <r>
      <rPr>
        <sz val="24"/>
        <color rgb="FF0066FF"/>
        <rFont val="Century Gothic"/>
        <family val="2"/>
      </rPr>
      <t>START HERE.</t>
    </r>
  </si>
  <si>
    <r>
      <t xml:space="preserve">BUSINESS BUDGET PLANNER - </t>
    </r>
    <r>
      <rPr>
        <sz val="24"/>
        <color rgb="FF0066FF"/>
        <rFont val="Century Gothic"/>
        <family val="2"/>
      </rPr>
      <t>SETTINGS.</t>
    </r>
  </si>
  <si>
    <r>
      <t xml:space="preserve">BUSINESS BUDGET PLANNER - </t>
    </r>
    <r>
      <rPr>
        <sz val="24"/>
        <color rgb="FF0066FF"/>
        <rFont val="Century Gothic"/>
        <family val="2"/>
      </rPr>
      <t>BUDGET PLAN.</t>
    </r>
  </si>
  <si>
    <r>
      <t>BUSINESS BUDGET PLANNER -</t>
    </r>
    <r>
      <rPr>
        <sz val="24"/>
        <color rgb="FF0F0F0B"/>
        <rFont val="Century Gothic"/>
        <family val="2"/>
      </rPr>
      <t xml:space="preserve"> </t>
    </r>
    <r>
      <rPr>
        <sz val="24"/>
        <color rgb="FF0066FF"/>
        <rFont val="Century Gothic"/>
        <family val="2"/>
      </rPr>
      <t>ACTUAL LOGS.</t>
    </r>
  </si>
  <si>
    <r>
      <t xml:space="preserve">BUSINESS BUDGET PLANNER - </t>
    </r>
    <r>
      <rPr>
        <sz val="24"/>
        <color rgb="FF0066FF"/>
        <rFont val="Century Gothic"/>
        <family val="2"/>
      </rPr>
      <t>BUDGET VS. ACTUAL.</t>
    </r>
  </si>
  <si>
    <r>
      <t>BUSINESS BUDGET PLANNER -</t>
    </r>
    <r>
      <rPr>
        <sz val="24"/>
        <color rgb="FF0066FF"/>
        <rFont val="Century Gothic"/>
        <family val="2"/>
      </rPr>
      <t xml:space="preserve"> DASHBOARD.</t>
    </r>
  </si>
  <si>
    <r>
      <t xml:space="preserve">BUSINESS BUDGET PLANNER - </t>
    </r>
    <r>
      <rPr>
        <sz val="24"/>
        <color rgb="FF0066FF"/>
        <rFont val="Century Gothic"/>
        <family val="2"/>
      </rPr>
      <t>PRINT SUMMARY.</t>
    </r>
  </si>
  <si>
    <t>SLICER</t>
  </si>
  <si>
    <t>Good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</si>
</sst>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numFmt numFmtId="165" formatCode="0.0%"/>
    <numFmt numFmtId="166" formatCode="\$#,##0.00"/>
    <numFmt numFmtId="167" formatCode="&quot;$&quot;#,##0;[Red]&quot;$&quot;#,##0"/>
    <numFmt numFmtId="168" formatCode="&quot;$&quot;#,##0.00;[Red]&quot;$&quot;#,##0.00"/>
  </numFmts>
  <fonts count="60">
    <font>
      <sz val="11"/>
      <name val="Carlito"/>
    </font>
    <font>
      <sz val="10"/>
      <color rgb="FF0F0F0B"/>
      <name val="Century Gothic"/>
      <family val="2"/>
    </font>
    <font>
      <b/>
      <sz val="10"/>
      <color rgb="FF0F0F0B"/>
      <name val="Century Gothic"/>
      <family val="2"/>
    </font>
    <font>
      <sz val="10"/>
      <color rgb="FF626246"/>
      <name val="Century Gothic"/>
      <family val="2"/>
    </font>
    <font>
      <b/>
      <sz val="28"/>
      <color rgb="FF0F0F0B"/>
      <name val="Century Gothic"/>
      <family val="2"/>
    </font>
    <font>
      <sz val="10"/>
      <color rgb="FF0F0F0B"/>
      <name val="Century Gothic"/>
      <family val="2"/>
    </font>
    <font>
      <sz val="10"/>
      <color rgb="FF626246"/>
      <name val="Century Gothic"/>
      <family val="2"/>
    </font>
    <font>
      <b/>
      <sz val="11"/>
      <color rgb="FFFFFFFF"/>
      <name val="Century Gothic"/>
      <family val="2"/>
    </font>
    <font>
      <sz val="10"/>
      <name val="Century Gothic"/>
      <family val="2"/>
    </font>
    <font>
      <b/>
      <sz val="10"/>
      <color rgb="FF0F0F0B"/>
      <name val="Century Gothic"/>
      <family val="2"/>
    </font>
    <font>
      <b/>
      <sz val="10"/>
      <color rgb="FFFFFFFF"/>
      <name val="Century Gothic"/>
      <family val="2"/>
    </font>
    <font>
      <b/>
      <sz val="10"/>
      <color rgb="FF626246"/>
      <name val="Century Gothic"/>
      <family val="2"/>
    </font>
    <font>
      <b/>
      <sz val="28"/>
      <color rgb="FF0066FF"/>
      <name val="Century Gothic"/>
      <family val="2"/>
    </font>
    <font>
      <sz val="10"/>
      <color theme="1"/>
      <name val="Century Gothic"/>
      <family val="2"/>
    </font>
    <font>
      <b/>
      <sz val="16"/>
      <color theme="1"/>
      <name val="Century Gothic"/>
      <family val="2"/>
    </font>
    <font>
      <sz val="11"/>
      <name val="Calibri"/>
      <family val="2"/>
    </font>
    <font>
      <b/>
      <sz val="12"/>
      <color theme="1"/>
      <name val="Century Gothic"/>
      <family val="2"/>
    </font>
    <font>
      <b/>
      <sz val="12"/>
      <color rgb="FF464632"/>
      <name val="Century Gothic"/>
      <family val="2"/>
    </font>
    <font>
      <b/>
      <sz val="14"/>
      <color theme="1"/>
      <name val="Century Gothic"/>
      <family val="2"/>
    </font>
    <font>
      <sz val="11"/>
      <color rgb="FF464632"/>
      <name val="Century Gothic"/>
      <family val="2"/>
    </font>
    <font>
      <b/>
      <sz val="14"/>
      <color rgb="FF464632"/>
      <name val="Century Gothic"/>
      <family val="2"/>
    </font>
    <font>
      <u/>
      <sz val="11"/>
      <color theme="10"/>
      <name val="Carlito"/>
    </font>
    <font>
      <sz val="10"/>
      <color rgb="FF464632"/>
      <name val="Century Gothic"/>
      <family val="2"/>
    </font>
    <font>
      <b/>
      <sz val="10"/>
      <color theme="1"/>
      <name val="Century Gothic"/>
      <family val="2"/>
    </font>
    <font>
      <sz val="11"/>
      <name val="Century Gothic"/>
      <family val="2"/>
    </font>
    <font>
      <b/>
      <sz val="11"/>
      <color rgb="FF222222"/>
      <name val="Century Gothic"/>
      <family val="2"/>
    </font>
    <font>
      <sz val="10"/>
      <color rgb="FF222222"/>
      <name val="Century Gothic"/>
      <family val="2"/>
    </font>
    <font>
      <sz val="10"/>
      <color rgb="FF111111"/>
      <name val="Century Gothic"/>
      <family val="2"/>
    </font>
    <font>
      <b/>
      <sz val="10"/>
      <color rgb="FF111111"/>
      <name val="Century Gothic"/>
      <family val="2"/>
    </font>
    <font>
      <sz val="11"/>
      <color rgb="FF1F2937"/>
      <name val="Century Gothic"/>
      <family val="2"/>
    </font>
    <font>
      <sz val="11"/>
      <color rgb="FF222222"/>
      <name val="Century Gothic"/>
      <family val="2"/>
    </font>
    <font>
      <b/>
      <u/>
      <sz val="12"/>
      <color rgb="FF222222"/>
      <name val="Century Gothic"/>
      <family val="2"/>
    </font>
    <font>
      <sz val="10"/>
      <name val="Carlito"/>
    </font>
    <font>
      <b/>
      <sz val="16"/>
      <color rgb="FF0F0F0B"/>
      <name val="Century Gothic"/>
      <family val="2"/>
    </font>
    <font>
      <b/>
      <sz val="16"/>
      <color rgb="FF0066FF"/>
      <name val="Century Gothic"/>
      <family val="2"/>
    </font>
    <font>
      <b/>
      <sz val="12"/>
      <color rgb="FF0F0F0B"/>
      <name val="Century Gothic"/>
      <family val="2"/>
    </font>
    <font>
      <b/>
      <sz val="11"/>
      <color theme="1"/>
      <name val="Century Gothic"/>
      <family val="2"/>
    </font>
    <font>
      <sz val="11"/>
      <color theme="1"/>
      <name val="Century Gothic"/>
      <family val="2"/>
    </font>
    <font>
      <sz val="28"/>
      <color theme="1"/>
      <name val="Century Gothic"/>
      <family val="2"/>
    </font>
    <font>
      <b/>
      <sz val="28"/>
      <color theme="1"/>
      <name val="Century Gothic"/>
      <family val="2"/>
    </font>
    <font>
      <b/>
      <sz val="11"/>
      <color rgb="FF0066FF"/>
      <name val="Century Gothic"/>
      <family val="2"/>
    </font>
    <font>
      <b/>
      <sz val="11"/>
      <color rgb="FF464632"/>
      <name val="Century Gothic"/>
      <family val="2"/>
    </font>
    <font>
      <sz val="11"/>
      <color rgb="FF626246"/>
      <name val="Century Gothic"/>
      <family val="2"/>
    </font>
    <font>
      <sz val="11"/>
      <color rgb="FF0F0F0B"/>
      <name val="Century Gothic"/>
      <family val="2"/>
    </font>
    <font>
      <u/>
      <sz val="11"/>
      <color theme="10"/>
      <name val="Century Gothic"/>
      <family val="2"/>
    </font>
    <font>
      <sz val="12"/>
      <name val="Century Gothic"/>
      <family val="2"/>
    </font>
    <font>
      <sz val="14"/>
      <color theme="1" tint="4.9989318521683403E-2"/>
      <name val="Century Gothic"/>
      <family val="2"/>
    </font>
    <font>
      <b/>
      <sz val="14"/>
      <color theme="1" tint="4.9989318521683403E-2"/>
      <name val="Century Gothic"/>
      <family val="2"/>
    </font>
    <font>
      <sz val="12"/>
      <color rgb="FF222222"/>
      <name val="Century Gothic"/>
      <family val="2"/>
    </font>
    <font>
      <sz val="12"/>
      <name val="Carlito"/>
    </font>
    <font>
      <b/>
      <sz val="14"/>
      <color rgb="FF5399FF"/>
      <name val="Century Gothic"/>
      <family val="2"/>
    </font>
    <font>
      <b/>
      <sz val="14"/>
      <color rgb="FFF2AA84"/>
      <name val="Century Gothic"/>
      <family val="2"/>
    </font>
    <font>
      <sz val="14"/>
      <name val="Century Gothic"/>
      <family val="2"/>
    </font>
    <font>
      <b/>
      <sz val="14"/>
      <color rgb="FF0F0F0B"/>
      <name val="Century Gothic"/>
      <family val="2"/>
    </font>
    <font>
      <sz val="11"/>
      <color rgb="FF464632"/>
      <name val="Carlito"/>
    </font>
    <font>
      <sz val="10"/>
      <color rgb="FF0066FF"/>
      <name val="Century Gothic"/>
      <family val="2"/>
    </font>
    <font>
      <sz val="12"/>
      <color theme="0"/>
      <name val="Century Gothic"/>
      <family val="2"/>
    </font>
    <font>
      <b/>
      <sz val="24"/>
      <color rgb="FF0F0F0B"/>
      <name val="Century Gothic"/>
      <family val="2"/>
    </font>
    <font>
      <sz val="24"/>
      <color rgb="FF0F0F0B"/>
      <name val="Century Gothic"/>
      <family val="2"/>
    </font>
    <font>
      <sz val="24"/>
      <color rgb="FF0066FF"/>
      <name val="Century Gothic"/>
      <family val="2"/>
    </font>
  </fonts>
  <fills count="20">
    <fill>
      <patternFill patternType="none"/>
    </fill>
    <fill>
      <patternFill patternType="gray125"/>
    </fill>
    <fill>
      <patternFill patternType="solid">
        <fgColor rgb="FFF5F5EF"/>
      </patternFill>
    </fill>
    <fill>
      <patternFill patternType="solid">
        <fgColor rgb="FF464632"/>
      </patternFill>
    </fill>
    <fill>
      <patternFill patternType="solid">
        <fgColor rgb="FFFFFFFF"/>
      </patternFill>
    </fill>
    <fill>
      <patternFill patternType="solid">
        <fgColor rgb="FFFFF7E6"/>
      </patternFill>
    </fill>
    <fill>
      <patternFill patternType="solid">
        <fgColor rgb="FFF5F5EF"/>
        <bgColor indexed="64"/>
      </patternFill>
    </fill>
    <fill>
      <patternFill patternType="solid">
        <fgColor rgb="FFF5F5EF"/>
        <bgColor rgb="FFFFFFFF"/>
      </patternFill>
    </fill>
    <fill>
      <patternFill patternType="solid">
        <fgColor rgb="FFF5F5EF"/>
        <bgColor rgb="FFEDEDED"/>
      </patternFill>
    </fill>
    <fill>
      <patternFill patternType="solid">
        <fgColor theme="0"/>
        <bgColor indexed="64"/>
      </patternFill>
    </fill>
    <fill>
      <patternFill patternType="solid">
        <fgColor rgb="FFEBF3FF"/>
        <bgColor indexed="64"/>
      </patternFill>
    </fill>
    <fill>
      <patternFill patternType="solid">
        <fgColor rgb="FFFFF7E6"/>
        <bgColor indexed="64"/>
      </patternFill>
    </fill>
    <fill>
      <patternFill patternType="solid">
        <fgColor rgb="FFE8F2E2"/>
        <bgColor indexed="64"/>
      </patternFill>
    </fill>
    <fill>
      <patternFill patternType="solid">
        <fgColor rgb="FFFFF4D5"/>
        <bgColor indexed="64"/>
      </patternFill>
    </fill>
    <fill>
      <patternFill patternType="solid">
        <fgColor rgb="FFECECE0"/>
        <bgColor indexed="64"/>
      </patternFill>
    </fill>
    <fill>
      <patternFill patternType="solid">
        <fgColor rgb="FFFFFFFF"/>
        <bgColor indexed="64"/>
      </patternFill>
    </fill>
    <fill>
      <patternFill patternType="solid">
        <fgColor rgb="FFFCE4D6"/>
        <bgColor indexed="64"/>
      </patternFill>
    </fill>
    <fill>
      <patternFill patternType="solid">
        <fgColor theme="0" tint="-4.9989318521683403E-2"/>
        <bgColor indexed="64"/>
      </patternFill>
    </fill>
    <fill>
      <patternFill patternType="solid">
        <fgColor rgb="FF5399FF"/>
        <bgColor indexed="64"/>
      </patternFill>
    </fill>
    <fill>
      <patternFill patternType="solid">
        <fgColor rgb="FFEDEDE3"/>
        <bgColor indexed="64"/>
      </patternFill>
    </fill>
  </fills>
  <borders count="55">
    <border>
      <left/>
      <right/>
      <top/>
      <bottom/>
      <diagonal/>
    </border>
    <border>
      <left/>
      <right/>
      <top/>
      <bottom/>
      <diagonal/>
    </border>
    <border>
      <left style="thin">
        <color rgb="FF464632"/>
      </left>
      <right/>
      <top style="thin">
        <color rgb="FF464632"/>
      </top>
      <bottom style="thin">
        <color rgb="FF464632"/>
      </bottom>
      <diagonal/>
    </border>
    <border>
      <left/>
      <right/>
      <top style="thin">
        <color rgb="FF464632"/>
      </top>
      <bottom style="thin">
        <color rgb="FF464632"/>
      </bottom>
      <diagonal/>
    </border>
    <border>
      <left/>
      <right style="thin">
        <color rgb="FF464632"/>
      </right>
      <top style="thin">
        <color rgb="FF464632"/>
      </top>
      <bottom style="thin">
        <color rgb="FF464632"/>
      </bottom>
      <diagonal/>
    </border>
    <border>
      <left/>
      <right/>
      <top/>
      <bottom style="thin">
        <color rgb="FFD9D9D9"/>
      </bottom>
      <diagonal/>
    </border>
    <border>
      <left/>
      <right/>
      <top style="thin">
        <color rgb="FFD9D9D9"/>
      </top>
      <bottom/>
      <diagonal/>
    </border>
    <border>
      <left/>
      <right/>
      <top style="thin">
        <color rgb="FFEAE2CE"/>
      </top>
      <bottom/>
      <diagonal/>
    </border>
    <border>
      <left style="thick">
        <color rgb="FF0066FF"/>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ck">
        <color theme="0" tint="-0.14996795556505021"/>
      </right>
      <top style="thin">
        <color theme="0" tint="-0.14996795556505021"/>
      </top>
      <bottom style="thick">
        <color theme="0" tint="-0.14996795556505021"/>
      </bottom>
      <diagonal/>
    </border>
    <border>
      <left style="thick">
        <color theme="0" tint="-0.14996795556505021"/>
      </left>
      <right style="thick">
        <color theme="0" tint="-0.14996795556505021"/>
      </right>
      <top style="thin">
        <color theme="0" tint="-0.14996795556505021"/>
      </top>
      <bottom style="thick">
        <color theme="0" tint="-0.14996795556505021"/>
      </bottom>
      <diagonal/>
    </border>
    <border>
      <left style="thick">
        <color theme="0" tint="-0.14996795556505021"/>
      </left>
      <right style="thin">
        <color theme="0" tint="-0.14996795556505021"/>
      </right>
      <top style="thin">
        <color theme="0" tint="-0.14996795556505021"/>
      </top>
      <bottom style="thick">
        <color theme="0" tint="-0.14996795556505021"/>
      </bottom>
      <diagonal/>
    </border>
    <border>
      <left style="thin">
        <color theme="0" tint="-0.14996795556505021"/>
      </left>
      <right style="thick">
        <color theme="0" tint="-0.14996795556505021"/>
      </right>
      <top style="thick">
        <color theme="0" tint="-0.14996795556505021"/>
      </top>
      <bottom style="thin">
        <color theme="0" tint="-0.14996795556505021"/>
      </bottom>
      <diagonal/>
    </border>
    <border>
      <left style="thick">
        <color theme="0" tint="-0.14996795556505021"/>
      </left>
      <right style="thick">
        <color theme="0" tint="-0.14996795556505021"/>
      </right>
      <top style="thick">
        <color theme="0" tint="-0.14996795556505021"/>
      </top>
      <bottom style="thin">
        <color theme="0" tint="-0.14996795556505021"/>
      </bottom>
      <diagonal/>
    </border>
    <border>
      <left style="thick">
        <color theme="0" tint="-0.14996795556505021"/>
      </left>
      <right style="thin">
        <color theme="0" tint="-0.14996795556505021"/>
      </right>
      <top style="thick">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3743705557422"/>
      </bottom>
      <diagonal/>
    </border>
    <border>
      <left/>
      <right/>
      <top/>
      <bottom style="thin">
        <color theme="0" tint="-0.14996795556505021"/>
      </bottom>
      <diagonal/>
    </border>
    <border>
      <left/>
      <right/>
      <top style="thin">
        <color theme="0" tint="-0.14996795556505021"/>
      </top>
      <bottom style="thin">
        <color theme="0" tint="-0.14996795556505021"/>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6795556505021"/>
      </left>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right style="thin">
        <color theme="0" tint="-0.14996795556505021"/>
      </right>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thin">
        <color theme="0" tint="-0.14996795556505021"/>
      </right>
      <top style="thin">
        <color theme="0" tint="-0.14996795556505021"/>
      </top>
      <bottom/>
      <diagonal/>
    </border>
    <border>
      <left style="thin">
        <color theme="0" tint="-0.14996795556505021"/>
      </left>
      <right/>
      <top style="thin">
        <color theme="0" tint="-0.14996795556505021"/>
      </top>
      <bottom/>
      <diagonal/>
    </border>
    <border>
      <left style="thin">
        <color theme="0" tint="-0.14993743705557422"/>
      </left>
      <right/>
      <top style="thin">
        <color theme="0" tint="-0.14993743705557422"/>
      </top>
      <bottom style="thin">
        <color theme="0" tint="-0.14993743705557422"/>
      </bottom>
      <diagonal/>
    </border>
    <border>
      <left/>
      <right style="thin">
        <color theme="0" tint="-0.14993743705557422"/>
      </right>
      <top style="thin">
        <color theme="0" tint="-0.14993743705557422"/>
      </top>
      <bottom style="thin">
        <color theme="0" tint="-0.14993743705557422"/>
      </bottom>
      <diagonal/>
    </border>
    <border>
      <left style="thin">
        <color theme="0" tint="-0.14993743705557422"/>
      </left>
      <right style="thin">
        <color theme="0" tint="-0.14996795556505021"/>
      </right>
      <top style="thin">
        <color theme="0" tint="-0.14993743705557422"/>
      </top>
      <bottom style="thin">
        <color theme="0" tint="-0.14996795556505021"/>
      </bottom>
      <diagonal/>
    </border>
    <border>
      <left style="thin">
        <color theme="0" tint="-0.14996795556505021"/>
      </left>
      <right style="thin">
        <color theme="0" tint="-0.14996795556505021"/>
      </right>
      <top style="thin">
        <color theme="0" tint="-0.14993743705557422"/>
      </top>
      <bottom style="thin">
        <color theme="0" tint="-0.14996795556505021"/>
      </bottom>
      <diagonal/>
    </border>
    <border>
      <left style="thin">
        <color theme="0" tint="-0.14996795556505021"/>
      </left>
      <right style="thin">
        <color theme="0" tint="-0.14993743705557422"/>
      </right>
      <top style="thin">
        <color theme="0" tint="-0.14993743705557422"/>
      </top>
      <bottom style="thin">
        <color theme="0" tint="-0.14996795556505021"/>
      </bottom>
      <diagonal/>
    </border>
    <border>
      <left style="thin">
        <color theme="0" tint="-0.14993743705557422"/>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3743705557422"/>
      </right>
      <top style="thin">
        <color theme="0" tint="-0.14996795556505021"/>
      </top>
      <bottom style="thin">
        <color theme="0" tint="-0.14996795556505021"/>
      </bottom>
      <diagonal/>
    </border>
    <border>
      <left style="thin">
        <color theme="0" tint="-0.14993743705557422"/>
      </left>
      <right style="thin">
        <color theme="0" tint="-0.14996795556505021"/>
      </right>
      <top style="thin">
        <color theme="0" tint="-0.14996795556505021"/>
      </top>
      <bottom style="thin">
        <color theme="0" tint="-0.14993743705557422"/>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right/>
      <top style="thin">
        <color theme="0" tint="-0.14993743705557422"/>
      </top>
      <bottom style="thin">
        <color theme="0" tint="-0.14993743705557422"/>
      </bottom>
      <diagonal/>
    </border>
    <border>
      <left/>
      <right/>
      <top style="thin">
        <color rgb="FFD9D9D9"/>
      </top>
      <bottom style="thin">
        <color rgb="FFD9D9D9"/>
      </bottom>
      <diagonal/>
    </border>
    <border>
      <left style="thin">
        <color theme="0" tint="-0.14996795556505021"/>
      </left>
      <right/>
      <top/>
      <bottom/>
      <diagonal/>
    </border>
    <border>
      <left style="thin">
        <color rgb="FFECECE0"/>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14993743705557422"/>
      </right>
      <top/>
      <bottom style="thin">
        <color theme="0" tint="-0.14993743705557422"/>
      </bottom>
      <diagonal/>
    </border>
    <border>
      <left style="thin">
        <color theme="0" tint="-0.14993743705557422"/>
      </left>
      <right/>
      <top/>
      <bottom style="thin">
        <color theme="0" tint="-0.14993743705557422"/>
      </bottom>
      <diagonal/>
    </border>
    <border>
      <left/>
      <right style="thin">
        <color theme="0" tint="-0.14993743705557422"/>
      </right>
      <top style="thin">
        <color theme="0" tint="-0.14993743705557422"/>
      </top>
      <bottom/>
      <diagonal/>
    </border>
    <border>
      <left style="thin">
        <color theme="0" tint="-0.14993743705557422"/>
      </left>
      <right style="thin">
        <color theme="0" tint="-0.14993743705557422"/>
      </right>
      <top style="thin">
        <color theme="0" tint="-0.14993743705557422"/>
      </top>
      <bottom/>
      <diagonal/>
    </border>
    <border>
      <left style="thin">
        <color theme="0" tint="-0.14993743705557422"/>
      </left>
      <right/>
      <top style="thin">
        <color theme="0" tint="-0.14993743705557422"/>
      </top>
      <bottom/>
      <diagonal/>
    </border>
    <border>
      <left style="thin">
        <color theme="0" tint="-0.14990691854609822"/>
      </left>
      <right style="thick">
        <color theme="0" tint="-0.14990691854609822"/>
      </right>
      <top style="thin">
        <color theme="0" tint="-0.14990691854609822"/>
      </top>
      <bottom style="thick">
        <color theme="0" tint="-0.14990691854609822"/>
      </bottom>
      <diagonal/>
    </border>
    <border>
      <left style="thick">
        <color theme="0" tint="-0.14990691854609822"/>
      </left>
      <right style="thick">
        <color theme="0" tint="-0.14990691854609822"/>
      </right>
      <top style="thin">
        <color theme="0" tint="-0.14990691854609822"/>
      </top>
      <bottom style="thick">
        <color theme="0" tint="-0.14990691854609822"/>
      </bottom>
      <diagonal/>
    </border>
    <border>
      <left style="thick">
        <color theme="0" tint="-0.14990691854609822"/>
      </left>
      <right style="thin">
        <color theme="0" tint="-0.14990691854609822"/>
      </right>
      <top style="thin">
        <color theme="0" tint="-0.14990691854609822"/>
      </top>
      <bottom style="thick">
        <color theme="0" tint="-0.14990691854609822"/>
      </bottom>
      <diagonal/>
    </border>
    <border>
      <left style="thin">
        <color theme="0" tint="-0.14990691854609822"/>
      </left>
      <right style="thick">
        <color theme="0" tint="-0.14990691854609822"/>
      </right>
      <top style="thick">
        <color theme="0" tint="-0.14990691854609822"/>
      </top>
      <bottom style="thin">
        <color theme="0" tint="-0.14990691854609822"/>
      </bottom>
      <diagonal/>
    </border>
    <border>
      <left style="thick">
        <color theme="0" tint="-0.14990691854609822"/>
      </left>
      <right style="thick">
        <color theme="0" tint="-0.14990691854609822"/>
      </right>
      <top style="thick">
        <color theme="0" tint="-0.14990691854609822"/>
      </top>
      <bottom style="thin">
        <color theme="0" tint="-0.14990691854609822"/>
      </bottom>
      <diagonal/>
    </border>
    <border>
      <left style="thick">
        <color theme="0" tint="-0.14990691854609822"/>
      </left>
      <right style="thin">
        <color theme="0" tint="-0.14990691854609822"/>
      </right>
      <top style="thick">
        <color theme="0" tint="-0.14990691854609822"/>
      </top>
      <bottom style="thin">
        <color theme="0" tint="-0.14990691854609822"/>
      </bottom>
      <diagonal/>
    </border>
  </borders>
  <cellStyleXfs count="4">
    <xf numFmtId="0" fontId="0" fillId="0" borderId="0"/>
    <xf numFmtId="0" fontId="15" fillId="0" borderId="1"/>
    <xf numFmtId="0" fontId="21" fillId="0" borderId="0" applyNumberFormat="0" applyFill="0" applyBorder="0" applyAlignment="0" applyProtection="0"/>
    <xf numFmtId="0" fontId="21" fillId="0" borderId="1" applyNumberFormat="0" applyFill="0" applyBorder="0" applyAlignment="0" applyProtection="0"/>
  </cellStyleXfs>
  <cellXfs count="361">
    <xf numFmtId="0" fontId="0" fillId="0" borderId="0" xfId="0"/>
    <xf numFmtId="0" fontId="2" fillId="2" borderId="0" xfId="0" applyFont="1" applyFill="1" applyAlignment="1">
      <alignment vertical="center"/>
    </xf>
    <xf numFmtId="0" fontId="4"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vertical="center" wrapText="1"/>
    </xf>
    <xf numFmtId="0" fontId="8" fillId="0" borderId="0" xfId="0" applyFont="1" applyAlignment="1">
      <alignment horizontal="left" vertical="center"/>
    </xf>
    <xf numFmtId="0" fontId="5" fillId="2" borderId="0" xfId="0" applyFont="1" applyFill="1" applyAlignment="1">
      <alignment horizontal="left" vertical="center"/>
    </xf>
    <xf numFmtId="0" fontId="9" fillId="2" borderId="0" xfId="0" applyFont="1" applyFill="1" applyAlignment="1">
      <alignment horizontal="left" vertical="center"/>
    </xf>
    <xf numFmtId="0" fontId="6" fillId="2" borderId="0" xfId="0" applyFont="1" applyFill="1" applyAlignment="1">
      <alignment horizontal="left" vertical="center"/>
    </xf>
    <xf numFmtId="0" fontId="8" fillId="0" borderId="0" xfId="0" applyFont="1" applyAlignment="1">
      <alignment horizontal="left" vertical="center" wrapText="1"/>
    </xf>
    <xf numFmtId="0" fontId="9" fillId="2" borderId="0" xfId="0" applyFont="1" applyFill="1" applyAlignment="1">
      <alignment horizontal="left" vertical="center" wrapText="1"/>
    </xf>
    <xf numFmtId="0" fontId="5" fillId="2" borderId="0" xfId="0" applyFont="1" applyFill="1" applyAlignment="1">
      <alignment horizontal="left" vertical="center" wrapText="1"/>
    </xf>
    <xf numFmtId="0" fontId="5" fillId="6" borderId="0" xfId="0" applyFont="1" applyFill="1" applyAlignment="1">
      <alignment horizontal="left" vertical="center"/>
    </xf>
    <xf numFmtId="0" fontId="8" fillId="6" borderId="0" xfId="0" applyFont="1" applyFill="1" applyAlignment="1">
      <alignment horizontal="left" vertical="center"/>
    </xf>
    <xf numFmtId="0" fontId="13" fillId="2" borderId="0" xfId="0" applyFont="1" applyFill="1" applyAlignment="1">
      <alignment horizontal="left" vertical="center"/>
    </xf>
    <xf numFmtId="0" fontId="8" fillId="2" borderId="0" xfId="0" applyFont="1" applyFill="1" applyAlignment="1">
      <alignment horizontal="left" vertical="center"/>
    </xf>
    <xf numFmtId="0" fontId="14" fillId="2" borderId="8" xfId="0" applyFont="1" applyFill="1" applyBorder="1" applyAlignment="1">
      <alignment horizontal="left" vertical="center" indent="1"/>
    </xf>
    <xf numFmtId="0" fontId="16" fillId="7" borderId="1" xfId="1" applyFont="1" applyFill="1" applyAlignment="1">
      <alignment horizontal="center" vertical="center" wrapText="1"/>
    </xf>
    <xf numFmtId="0" fontId="17" fillId="8" borderId="1" xfId="1" applyFont="1" applyFill="1" applyAlignment="1">
      <alignment horizontal="center" vertical="center" wrapText="1"/>
    </xf>
    <xf numFmtId="0" fontId="5" fillId="4" borderId="9" xfId="0" applyFont="1" applyFill="1" applyBorder="1" applyAlignment="1">
      <alignment horizontal="left" vertical="center" indent="1"/>
    </xf>
    <xf numFmtId="0" fontId="5" fillId="4" borderId="16" xfId="0" applyFont="1" applyFill="1" applyBorder="1" applyAlignment="1">
      <alignment horizontal="left" vertical="center" indent="1"/>
    </xf>
    <xf numFmtId="0" fontId="8" fillId="6" borderId="1" xfId="0" applyFont="1" applyFill="1" applyBorder="1" applyAlignment="1">
      <alignment horizontal="left" vertical="center"/>
    </xf>
    <xf numFmtId="0" fontId="8" fillId="6" borderId="17" xfId="0" applyFont="1" applyFill="1" applyBorder="1" applyAlignment="1">
      <alignment horizontal="left" vertical="center"/>
    </xf>
    <xf numFmtId="0" fontId="5" fillId="4" borderId="18" xfId="0" applyFont="1" applyFill="1" applyBorder="1" applyAlignment="1">
      <alignment horizontal="left" vertical="center" indent="1"/>
    </xf>
    <xf numFmtId="0" fontId="10" fillId="6" borderId="1" xfId="0" applyFont="1" applyFill="1" applyBorder="1" applyAlignment="1">
      <alignment horizontal="left" vertical="center"/>
    </xf>
    <xf numFmtId="165" fontId="5" fillId="4" borderId="9" xfId="0" applyNumberFormat="1" applyFont="1" applyFill="1" applyBorder="1" applyAlignment="1">
      <alignment horizontal="left" vertical="center" indent="1"/>
    </xf>
    <xf numFmtId="165" fontId="5" fillId="4" borderId="18" xfId="0" applyNumberFormat="1" applyFont="1" applyFill="1" applyBorder="1" applyAlignment="1">
      <alignment horizontal="left" vertical="center" indent="1"/>
    </xf>
    <xf numFmtId="0" fontId="5" fillId="6" borderId="1" xfId="0" applyFont="1" applyFill="1" applyBorder="1" applyAlignment="1">
      <alignment horizontal="left" vertical="center"/>
    </xf>
    <xf numFmtId="0" fontId="6" fillId="6" borderId="1" xfId="0" applyFont="1" applyFill="1" applyBorder="1" applyAlignment="1">
      <alignment horizontal="left" vertical="center"/>
    </xf>
    <xf numFmtId="0" fontId="18" fillId="2" borderId="1" xfId="0" applyFont="1" applyFill="1" applyBorder="1" applyAlignment="1">
      <alignment horizontal="left" vertical="center" indent="1"/>
    </xf>
    <xf numFmtId="0" fontId="8" fillId="6" borderId="0" xfId="0" applyFont="1" applyFill="1" applyAlignment="1">
      <alignment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0" fillId="0" borderId="0" xfId="0" pivotButton="1"/>
    <xf numFmtId="0" fontId="0" fillId="0" borderId="0" xfId="0" applyAlignment="1">
      <alignment horizontal="left"/>
    </xf>
    <xf numFmtId="164" fontId="0" fillId="0" borderId="0" xfId="0" applyNumberFormat="1"/>
    <xf numFmtId="0" fontId="14" fillId="2" borderId="1" xfId="0" applyFont="1" applyFill="1" applyBorder="1" applyAlignment="1">
      <alignment horizontal="left" vertical="center" indent="1"/>
    </xf>
    <xf numFmtId="0" fontId="6" fillId="6" borderId="0" xfId="0" applyFont="1" applyFill="1" applyAlignment="1">
      <alignment horizontal="left" vertical="center"/>
    </xf>
    <xf numFmtId="0" fontId="21" fillId="2" borderId="0" xfId="2" applyFill="1" applyAlignment="1">
      <alignment horizontal="right" vertical="center"/>
    </xf>
    <xf numFmtId="0" fontId="11" fillId="6" borderId="6" xfId="0" applyFont="1" applyFill="1" applyBorder="1" applyAlignment="1">
      <alignment horizontal="left" vertical="center"/>
    </xf>
    <xf numFmtId="0" fontId="9" fillId="6" borderId="7" xfId="0" applyFont="1" applyFill="1" applyBorder="1" applyAlignment="1">
      <alignment horizontal="left" vertical="center"/>
    </xf>
    <xf numFmtId="0" fontId="11" fillId="6" borderId="1" xfId="0" applyFont="1" applyFill="1" applyBorder="1" applyAlignment="1">
      <alignment horizontal="left" vertical="center"/>
    </xf>
    <xf numFmtId="0" fontId="9" fillId="6" borderId="1" xfId="0" applyFont="1" applyFill="1" applyBorder="1" applyAlignment="1">
      <alignment horizontal="left" vertic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3" fillId="4" borderId="18" xfId="0" applyFont="1" applyFill="1" applyBorder="1" applyAlignment="1">
      <alignment horizontal="left" vertical="center" indent="1"/>
    </xf>
    <xf numFmtId="165" fontId="13" fillId="4" borderId="23" xfId="0" applyNumberFormat="1" applyFont="1" applyFill="1" applyBorder="1" applyAlignment="1">
      <alignment horizontal="left" vertical="center" indent="1"/>
    </xf>
    <xf numFmtId="0" fontId="13" fillId="4" borderId="25" xfId="0" applyFont="1" applyFill="1" applyBorder="1" applyAlignment="1">
      <alignment horizontal="left" vertical="center" indent="1"/>
    </xf>
    <xf numFmtId="0" fontId="13" fillId="4" borderId="9" xfId="0" applyFont="1" applyFill="1" applyBorder="1" applyAlignment="1">
      <alignment horizontal="left" vertical="center" indent="1"/>
    </xf>
    <xf numFmtId="165" fontId="13" fillId="4" borderId="24" xfId="0" applyNumberFormat="1" applyFont="1" applyFill="1" applyBorder="1" applyAlignment="1">
      <alignment horizontal="left" vertical="center" indent="1"/>
    </xf>
    <xf numFmtId="0" fontId="13" fillId="4" borderId="22" xfId="0" applyFont="1" applyFill="1" applyBorder="1" applyAlignment="1">
      <alignment horizontal="left" vertical="center" indent="1"/>
    </xf>
    <xf numFmtId="0" fontId="6" fillId="2" borderId="0" xfId="0" applyFont="1" applyFill="1" applyAlignment="1">
      <alignment vertical="center"/>
    </xf>
    <xf numFmtId="0" fontId="9" fillId="2" borderId="0" xfId="0" applyFont="1" applyFill="1" applyAlignment="1">
      <alignment vertical="center"/>
    </xf>
    <xf numFmtId="0" fontId="13" fillId="2" borderId="0" xfId="0" applyFont="1" applyFill="1" applyAlignment="1">
      <alignment vertical="center"/>
    </xf>
    <xf numFmtId="0" fontId="23" fillId="2" borderId="0" xfId="0" applyFont="1" applyFill="1" applyAlignment="1">
      <alignment vertical="center"/>
    </xf>
    <xf numFmtId="0" fontId="6" fillId="6" borderId="0" xfId="0" applyFont="1" applyFill="1" applyAlignment="1">
      <alignment vertical="center"/>
    </xf>
    <xf numFmtId="15" fontId="5" fillId="5" borderId="27" xfId="0" applyNumberFormat="1" applyFont="1" applyFill="1" applyBorder="1" applyAlignment="1">
      <alignment horizontal="left" vertical="center" indent="1"/>
    </xf>
    <xf numFmtId="0" fontId="5" fillId="5" borderId="9" xfId="0" applyFont="1" applyFill="1" applyBorder="1" applyAlignment="1">
      <alignment horizontal="left" vertical="center" indent="1"/>
    </xf>
    <xf numFmtId="166" fontId="5" fillId="5" borderId="9" xfId="0" applyNumberFormat="1" applyFont="1" applyFill="1" applyBorder="1" applyAlignment="1">
      <alignment horizontal="left" vertical="center" indent="1"/>
    </xf>
    <xf numFmtId="1" fontId="5" fillId="4" borderId="9" xfId="0" applyNumberFormat="1" applyFont="1" applyFill="1" applyBorder="1" applyAlignment="1">
      <alignment horizontal="left" vertical="center" indent="1"/>
    </xf>
    <xf numFmtId="15" fontId="5" fillId="5" borderId="28" xfId="0" applyNumberFormat="1" applyFont="1" applyFill="1" applyBorder="1" applyAlignment="1">
      <alignment horizontal="left" vertical="center" indent="1"/>
    </xf>
    <xf numFmtId="0" fontId="5" fillId="5" borderId="16" xfId="0" applyFont="1" applyFill="1" applyBorder="1" applyAlignment="1">
      <alignment horizontal="left" vertical="center" indent="1"/>
    </xf>
    <xf numFmtId="166" fontId="5" fillId="5" borderId="16" xfId="0" applyNumberFormat="1" applyFont="1" applyFill="1" applyBorder="1" applyAlignment="1">
      <alignment horizontal="left" vertical="center" indent="1"/>
    </xf>
    <xf numFmtId="1" fontId="5" fillId="4" borderId="16" xfId="0" applyNumberFormat="1" applyFont="1" applyFill="1" applyBorder="1" applyAlignment="1">
      <alignment horizontal="left" vertical="center" indent="1"/>
    </xf>
    <xf numFmtId="0" fontId="8" fillId="6" borderId="0" xfId="0" applyFont="1" applyFill="1" applyAlignment="1">
      <alignment horizontal="left" vertical="center" wrapText="1"/>
    </xf>
    <xf numFmtId="0" fontId="13" fillId="2" borderId="0" xfId="0" applyFont="1" applyFill="1" applyAlignment="1">
      <alignment vertical="center" wrapText="1"/>
    </xf>
    <xf numFmtId="15" fontId="5" fillId="5" borderId="26" xfId="0" applyNumberFormat="1" applyFont="1" applyFill="1" applyBorder="1" applyAlignment="1">
      <alignment horizontal="left" vertical="center" indent="1"/>
    </xf>
    <xf numFmtId="0" fontId="5" fillId="5" borderId="18" xfId="0" applyFont="1" applyFill="1" applyBorder="1" applyAlignment="1">
      <alignment horizontal="left" vertical="center" indent="1"/>
    </xf>
    <xf numFmtId="166" fontId="5" fillId="5" borderId="18" xfId="0" applyNumberFormat="1" applyFont="1" applyFill="1" applyBorder="1" applyAlignment="1">
      <alignment horizontal="left" vertical="center" indent="1"/>
    </xf>
    <xf numFmtId="1" fontId="5" fillId="4" borderId="18" xfId="0" applyNumberFormat="1" applyFont="1" applyFill="1" applyBorder="1" applyAlignment="1">
      <alignment horizontal="left" vertical="center" indent="1"/>
    </xf>
    <xf numFmtId="0" fontId="14" fillId="2" borderId="1" xfId="0" applyFont="1" applyFill="1" applyBorder="1" applyAlignment="1">
      <alignment horizontal="left" vertical="center" wrapText="1"/>
    </xf>
    <xf numFmtId="0" fontId="13" fillId="5" borderId="9" xfId="0" applyFont="1" applyFill="1" applyBorder="1" applyAlignment="1">
      <alignment horizontal="left" vertical="center" wrapText="1" indent="1"/>
    </xf>
    <xf numFmtId="164" fontId="13" fillId="5" borderId="9" xfId="0" applyNumberFormat="1" applyFont="1" applyFill="1" applyBorder="1" applyAlignment="1">
      <alignment horizontal="left" vertical="center" wrapText="1" indent="1"/>
    </xf>
    <xf numFmtId="0" fontId="13" fillId="5" borderId="18" xfId="0" applyFont="1" applyFill="1" applyBorder="1" applyAlignment="1">
      <alignment horizontal="left" vertical="center" wrapText="1" indent="1"/>
    </xf>
    <xf numFmtId="164" fontId="13" fillId="5" borderId="18" xfId="0" applyNumberFormat="1" applyFont="1" applyFill="1" applyBorder="1" applyAlignment="1">
      <alignment horizontal="left" vertical="center" wrapText="1" indent="1"/>
    </xf>
    <xf numFmtId="164" fontId="13" fillId="4" borderId="18" xfId="0" applyNumberFormat="1" applyFont="1" applyFill="1" applyBorder="1" applyAlignment="1">
      <alignment horizontal="left" vertical="center" wrapText="1" indent="1"/>
    </xf>
    <xf numFmtId="164" fontId="13" fillId="4" borderId="9" xfId="0" applyNumberFormat="1" applyFont="1" applyFill="1" applyBorder="1" applyAlignment="1">
      <alignment horizontal="left" vertical="center" wrapText="1" indent="1"/>
    </xf>
    <xf numFmtId="0" fontId="8" fillId="11" borderId="9" xfId="0" applyFont="1" applyFill="1" applyBorder="1" applyAlignment="1">
      <alignment horizontal="left" vertical="center" indent="1"/>
    </xf>
    <xf numFmtId="0" fontId="8" fillId="11" borderId="19" xfId="0" applyFont="1" applyFill="1" applyBorder="1" applyAlignment="1">
      <alignment horizontal="left" vertical="center" indent="1"/>
    </xf>
    <xf numFmtId="0" fontId="13" fillId="9" borderId="38" xfId="0" applyFont="1" applyFill="1" applyBorder="1" applyAlignment="1">
      <alignment horizontal="left" vertical="center"/>
    </xf>
    <xf numFmtId="0" fontId="8" fillId="0" borderId="38" xfId="0" applyFont="1" applyBorder="1" applyAlignment="1">
      <alignment horizontal="left" vertical="center"/>
    </xf>
    <xf numFmtId="0" fontId="8" fillId="6" borderId="1" xfId="0" applyFont="1" applyFill="1" applyBorder="1" applyAlignment="1">
      <alignment horizontal="left" vertical="center" indent="1"/>
    </xf>
    <xf numFmtId="0" fontId="16" fillId="2" borderId="8" xfId="0" applyFont="1" applyFill="1" applyBorder="1" applyAlignment="1">
      <alignment horizontal="left" vertical="center" wrapText="1" indent="1"/>
    </xf>
    <xf numFmtId="0" fontId="10" fillId="6" borderId="1" xfId="0" applyFont="1" applyFill="1" applyBorder="1" applyAlignment="1">
      <alignment horizontal="left" vertical="center" indent="1"/>
    </xf>
    <xf numFmtId="0" fontId="1" fillId="2" borderId="0" xfId="0" applyFont="1" applyFill="1" applyAlignment="1">
      <alignment horizontal="left" vertical="center"/>
    </xf>
    <xf numFmtId="0" fontId="2" fillId="2" borderId="0" xfId="0" applyFont="1" applyFill="1" applyAlignment="1">
      <alignment horizontal="left" vertical="center"/>
    </xf>
    <xf numFmtId="0" fontId="3" fillId="2" borderId="0" xfId="0" applyFont="1" applyFill="1" applyAlignment="1">
      <alignment horizontal="left" vertical="center" wrapText="1"/>
    </xf>
    <xf numFmtId="0" fontId="3" fillId="2" borderId="0" xfId="0" applyFont="1" applyFill="1" applyAlignment="1">
      <alignment vertical="center"/>
    </xf>
    <xf numFmtId="0" fontId="16" fillId="6" borderId="8" xfId="0" applyFont="1" applyFill="1" applyBorder="1" applyAlignment="1">
      <alignment horizontal="left" vertical="center" indent="1"/>
    </xf>
    <xf numFmtId="0" fontId="16" fillId="6" borderId="1" xfId="0" applyFont="1" applyFill="1" applyBorder="1" applyAlignment="1">
      <alignment horizontal="left" vertical="center" indent="1"/>
    </xf>
    <xf numFmtId="0" fontId="27" fillId="6" borderId="41" xfId="0" applyFont="1" applyFill="1" applyBorder="1" applyAlignment="1">
      <alignment vertical="center"/>
    </xf>
    <xf numFmtId="0" fontId="26" fillId="6" borderId="1" xfId="0" applyFont="1" applyFill="1" applyBorder="1" applyAlignment="1">
      <alignment horizontal="left" vertical="center"/>
    </xf>
    <xf numFmtId="0" fontId="26" fillId="6" borderId="1" xfId="0" applyFont="1" applyFill="1" applyBorder="1" applyAlignment="1">
      <alignment vertical="center"/>
    </xf>
    <xf numFmtId="0" fontId="25" fillId="14" borderId="22" xfId="0" applyFont="1" applyFill="1" applyBorder="1" applyAlignment="1">
      <alignment horizontal="center" vertical="center"/>
    </xf>
    <xf numFmtId="0" fontId="1" fillId="6" borderId="0" xfId="0" applyFont="1" applyFill="1" applyAlignment="1">
      <alignment horizontal="left" vertical="center"/>
    </xf>
    <xf numFmtId="0" fontId="27" fillId="2" borderId="0" xfId="0" applyFont="1" applyFill="1" applyAlignment="1">
      <alignment horizontal="left" vertical="center"/>
    </xf>
    <xf numFmtId="0" fontId="28" fillId="6" borderId="0" xfId="0" applyFont="1" applyFill="1" applyAlignment="1">
      <alignment horizontal="left" vertical="center"/>
    </xf>
    <xf numFmtId="0" fontId="16" fillId="6" borderId="0" xfId="0" applyFont="1" applyFill="1" applyAlignment="1">
      <alignment horizontal="left" vertical="center"/>
    </xf>
    <xf numFmtId="0" fontId="26" fillId="6" borderId="0" xfId="0" applyFont="1" applyFill="1" applyAlignment="1">
      <alignment horizontal="left" vertical="center"/>
    </xf>
    <xf numFmtId="0" fontId="31" fillId="6" borderId="42" xfId="0" applyFont="1" applyFill="1" applyBorder="1" applyAlignment="1">
      <alignment horizontal="center" vertical="center"/>
    </xf>
    <xf numFmtId="0" fontId="31" fillId="6" borderId="1" xfId="0" applyFont="1" applyFill="1" applyBorder="1" applyAlignment="1">
      <alignment horizontal="center" vertical="center"/>
    </xf>
    <xf numFmtId="0" fontId="26" fillId="2" borderId="0" xfId="0" applyFont="1" applyFill="1" applyAlignment="1">
      <alignment horizontal="left" vertical="center"/>
    </xf>
    <xf numFmtId="0" fontId="24" fillId="6" borderId="0" xfId="0" applyFont="1" applyFill="1" applyAlignment="1">
      <alignment horizontal="left" vertical="center"/>
    </xf>
    <xf numFmtId="0" fontId="24" fillId="6" borderId="1" xfId="0" applyFont="1" applyFill="1" applyBorder="1" applyAlignment="1">
      <alignment horizontal="left" vertical="center"/>
    </xf>
    <xf numFmtId="0" fontId="30" fillId="6" borderId="1" xfId="0" applyFont="1" applyFill="1" applyBorder="1" applyAlignment="1">
      <alignment horizontal="left" vertical="center" indent="1"/>
    </xf>
    <xf numFmtId="0" fontId="30" fillId="6" borderId="1" xfId="0" applyFont="1" applyFill="1" applyBorder="1" applyAlignment="1">
      <alignment horizontal="left" vertical="center"/>
    </xf>
    <xf numFmtId="0" fontId="26" fillId="6" borderId="1" xfId="0" applyFont="1" applyFill="1" applyBorder="1" applyAlignment="1">
      <alignment horizontal="left" vertical="center" indent="1"/>
    </xf>
    <xf numFmtId="0" fontId="27" fillId="6" borderId="1" xfId="0" applyFont="1" applyFill="1" applyBorder="1" applyAlignment="1">
      <alignment horizontal="left" vertical="center" indent="1"/>
    </xf>
    <xf numFmtId="0" fontId="27" fillId="6" borderId="1" xfId="0" applyFont="1" applyFill="1" applyBorder="1" applyAlignment="1">
      <alignment vertical="center"/>
    </xf>
    <xf numFmtId="0" fontId="32" fillId="6" borderId="0" xfId="0" applyFont="1" applyFill="1" applyAlignment="1">
      <alignment horizontal="left" vertical="center"/>
    </xf>
    <xf numFmtId="0" fontId="33" fillId="2" borderId="0" xfId="0" applyFont="1" applyFill="1" applyAlignment="1">
      <alignment horizontal="left" vertical="center"/>
    </xf>
    <xf numFmtId="0" fontId="2" fillId="6" borderId="0" xfId="0" applyFont="1" applyFill="1" applyAlignment="1">
      <alignment horizontal="left" vertical="center"/>
    </xf>
    <xf numFmtId="0" fontId="3" fillId="6" borderId="0" xfId="0" applyFont="1" applyFill="1" applyAlignment="1">
      <alignment horizontal="left" vertical="center" wrapText="1"/>
    </xf>
    <xf numFmtId="0" fontId="2" fillId="6" borderId="0" xfId="0" applyFont="1" applyFill="1" applyAlignment="1">
      <alignment horizontal="center" vertical="center" wrapText="1"/>
    </xf>
    <xf numFmtId="0" fontId="3" fillId="6" borderId="0" xfId="0" applyFont="1" applyFill="1" applyAlignment="1">
      <alignment horizontal="left" vertical="center"/>
    </xf>
    <xf numFmtId="0" fontId="23" fillId="2" borderId="1" xfId="2" applyFont="1" applyFill="1" applyBorder="1" applyAlignment="1">
      <alignment horizontal="left" vertical="center"/>
    </xf>
    <xf numFmtId="0" fontId="6" fillId="10" borderId="0" xfId="0" applyFont="1" applyFill="1" applyAlignment="1">
      <alignment vertical="center"/>
    </xf>
    <xf numFmtId="0" fontId="9" fillId="17" borderId="9" xfId="0" applyFont="1" applyFill="1" applyBorder="1" applyAlignment="1">
      <alignment horizontal="left" vertical="center" indent="1"/>
    </xf>
    <xf numFmtId="165" fontId="9" fillId="17" borderId="9" xfId="0" applyNumberFormat="1" applyFont="1" applyFill="1" applyBorder="1" applyAlignment="1">
      <alignment horizontal="left" vertical="center" indent="1"/>
    </xf>
    <xf numFmtId="0" fontId="13" fillId="6" borderId="0" xfId="0" applyFont="1" applyFill="1" applyAlignment="1">
      <alignment horizontal="left" vertical="center"/>
    </xf>
    <xf numFmtId="0" fontId="13" fillId="0" borderId="0" xfId="0" applyFont="1" applyAlignment="1">
      <alignment horizontal="left" vertical="center"/>
    </xf>
    <xf numFmtId="0" fontId="8" fillId="6" borderId="0" xfId="0" applyFont="1" applyFill="1" applyAlignment="1">
      <alignment horizontal="center" vertical="center"/>
    </xf>
    <xf numFmtId="0" fontId="22" fillId="9" borderId="26" xfId="0" applyFont="1" applyFill="1" applyBorder="1" applyAlignment="1">
      <alignment horizontal="left" vertical="center" wrapText="1" indent="1"/>
    </xf>
    <xf numFmtId="0" fontId="22" fillId="9" borderId="27" xfId="0" applyFont="1" applyFill="1" applyBorder="1" applyAlignment="1">
      <alignment horizontal="left" vertical="center" wrapText="1" indent="1"/>
    </xf>
    <xf numFmtId="0" fontId="22" fillId="9" borderId="28" xfId="0" applyFont="1" applyFill="1" applyBorder="1" applyAlignment="1">
      <alignment horizontal="left" vertical="center" wrapText="1" indent="1"/>
    </xf>
    <xf numFmtId="0" fontId="42" fillId="2" borderId="0" xfId="0" applyFont="1" applyFill="1" applyAlignment="1">
      <alignment horizontal="left" vertical="center"/>
    </xf>
    <xf numFmtId="0" fontId="43" fillId="2" borderId="0" xfId="0" applyFont="1" applyFill="1" applyAlignment="1">
      <alignment horizontal="left" vertical="center"/>
    </xf>
    <xf numFmtId="0" fontId="24" fillId="0" borderId="0" xfId="0" applyFont="1" applyAlignment="1">
      <alignment horizontal="left" vertical="center"/>
    </xf>
    <xf numFmtId="167" fontId="5" fillId="4" borderId="18" xfId="0" applyNumberFormat="1" applyFont="1" applyFill="1" applyBorder="1" applyAlignment="1">
      <alignment horizontal="left" vertical="center" indent="1"/>
    </xf>
    <xf numFmtId="167" fontId="5" fillId="4" borderId="9" xfId="0" applyNumberFormat="1" applyFont="1" applyFill="1" applyBorder="1" applyAlignment="1">
      <alignment horizontal="left" vertical="center" indent="1"/>
    </xf>
    <xf numFmtId="167" fontId="9" fillId="17" borderId="9" xfId="0" applyNumberFormat="1" applyFont="1" applyFill="1" applyBorder="1" applyAlignment="1">
      <alignment horizontal="left" vertical="center" indent="1"/>
    </xf>
    <xf numFmtId="168" fontId="5" fillId="4" borderId="18" xfId="0" applyNumberFormat="1" applyFont="1" applyFill="1" applyBorder="1" applyAlignment="1">
      <alignment horizontal="left" vertical="center" indent="1"/>
    </xf>
    <xf numFmtId="168" fontId="5" fillId="4" borderId="9" xfId="0" applyNumberFormat="1" applyFont="1" applyFill="1" applyBorder="1" applyAlignment="1">
      <alignment horizontal="left" vertical="center" indent="1"/>
    </xf>
    <xf numFmtId="0" fontId="5" fillId="6" borderId="1" xfId="0" applyFont="1" applyFill="1" applyBorder="1" applyAlignment="1">
      <alignment horizontal="center" vertical="center"/>
    </xf>
    <xf numFmtId="0" fontId="8" fillId="6" borderId="1" xfId="0" applyFont="1" applyFill="1" applyBorder="1" applyAlignment="1">
      <alignment horizontal="center" vertical="center"/>
    </xf>
    <xf numFmtId="0" fontId="35" fillId="2" borderId="1" xfId="0" applyFont="1" applyFill="1" applyBorder="1" applyAlignment="1">
      <alignment horizontal="left" vertical="center" indent="1"/>
    </xf>
    <xf numFmtId="0" fontId="43" fillId="6" borderId="0" xfId="0" applyFont="1" applyFill="1" applyAlignment="1">
      <alignment horizontal="left" vertical="center"/>
    </xf>
    <xf numFmtId="0" fontId="18" fillId="2" borderId="8" xfId="0" applyFont="1" applyFill="1" applyBorder="1" applyAlignment="1">
      <alignment horizontal="left" vertical="center" indent="1"/>
    </xf>
    <xf numFmtId="0" fontId="45" fillId="2" borderId="0" xfId="0" applyFont="1" applyFill="1" applyAlignment="1">
      <alignment horizontal="left" vertical="center"/>
    </xf>
    <xf numFmtId="0" fontId="16" fillId="2" borderId="8" xfId="0" applyFont="1" applyFill="1" applyBorder="1" applyAlignment="1">
      <alignment horizontal="left" vertical="center" indent="1"/>
    </xf>
    <xf numFmtId="0" fontId="45" fillId="6" borderId="0" xfId="0" applyFont="1" applyFill="1" applyAlignment="1">
      <alignment horizontal="left" vertical="center"/>
    </xf>
    <xf numFmtId="0" fontId="16" fillId="2" borderId="1" xfId="0" applyFont="1" applyFill="1" applyBorder="1" applyAlignment="1">
      <alignment horizontal="left" vertical="center" indent="1"/>
    </xf>
    <xf numFmtId="0" fontId="45" fillId="6" borderId="0" xfId="0" applyFont="1" applyFill="1" applyAlignment="1">
      <alignment horizontal="left" vertical="center" wrapText="1"/>
    </xf>
    <xf numFmtId="0" fontId="45" fillId="0" borderId="0" xfId="0" applyFont="1" applyAlignment="1">
      <alignment horizontal="left" vertical="center"/>
    </xf>
    <xf numFmtId="0" fontId="46" fillId="6" borderId="1" xfId="0" applyFont="1" applyFill="1" applyBorder="1" applyAlignment="1">
      <alignment horizontal="left" vertical="center"/>
    </xf>
    <xf numFmtId="0" fontId="18" fillId="6" borderId="8" xfId="0" applyFont="1" applyFill="1" applyBorder="1" applyAlignment="1">
      <alignment horizontal="left" vertical="center" indent="1"/>
    </xf>
    <xf numFmtId="0" fontId="18" fillId="6" borderId="1" xfId="0" applyFont="1" applyFill="1" applyBorder="1" applyAlignment="1">
      <alignment horizontal="left" vertical="center" indent="1"/>
    </xf>
    <xf numFmtId="0" fontId="47" fillId="6" borderId="1" xfId="0" applyFont="1" applyFill="1" applyBorder="1" applyAlignment="1">
      <alignment horizontal="left" vertical="center" indent="1"/>
    </xf>
    <xf numFmtId="0" fontId="47" fillId="6" borderId="1" xfId="0" applyFont="1" applyFill="1" applyBorder="1" applyAlignment="1">
      <alignment horizontal="left" vertical="center"/>
    </xf>
    <xf numFmtId="0" fontId="48" fillId="6" borderId="1" xfId="0" applyFont="1" applyFill="1" applyBorder="1" applyAlignment="1">
      <alignment horizontal="center" vertical="center"/>
    </xf>
    <xf numFmtId="0" fontId="49" fillId="6" borderId="1" xfId="0" applyFont="1" applyFill="1" applyBorder="1"/>
    <xf numFmtId="0" fontId="48" fillId="6" borderId="0" xfId="0" applyFont="1" applyFill="1" applyAlignment="1">
      <alignment horizontal="left" vertical="center"/>
    </xf>
    <xf numFmtId="0" fontId="8" fillId="10" borderId="0" xfId="0" applyFont="1" applyFill="1" applyAlignment="1">
      <alignment vertical="center"/>
    </xf>
    <xf numFmtId="167" fontId="13" fillId="4" borderId="18" xfId="0" applyNumberFormat="1" applyFont="1" applyFill="1" applyBorder="1" applyAlignment="1">
      <alignment horizontal="left" vertical="center" indent="1"/>
    </xf>
    <xf numFmtId="167" fontId="13" fillId="4" borderId="9" xfId="0" applyNumberFormat="1" applyFont="1" applyFill="1" applyBorder="1" applyAlignment="1">
      <alignment horizontal="left" vertical="center" indent="1"/>
    </xf>
    <xf numFmtId="167" fontId="13" fillId="4" borderId="25" xfId="0" applyNumberFormat="1" applyFont="1" applyFill="1" applyBorder="1" applyAlignment="1">
      <alignment horizontal="left" vertical="center" indent="1"/>
    </xf>
    <xf numFmtId="167" fontId="13" fillId="4" borderId="22" xfId="0" applyNumberFormat="1" applyFont="1" applyFill="1" applyBorder="1" applyAlignment="1">
      <alignment horizontal="left" vertical="center" indent="1"/>
    </xf>
    <xf numFmtId="0" fontId="52" fillId="2" borderId="0" xfId="0" applyFont="1" applyFill="1" applyAlignment="1">
      <alignment horizontal="left" vertical="center"/>
    </xf>
    <xf numFmtId="0" fontId="18" fillId="7" borderId="1" xfId="1" applyFont="1" applyFill="1" applyAlignment="1">
      <alignment horizontal="center" vertical="center" wrapText="1"/>
    </xf>
    <xf numFmtId="0" fontId="20" fillId="8" borderId="1" xfId="1" applyFont="1" applyFill="1" applyAlignment="1">
      <alignment horizontal="center" vertical="center" wrapText="1"/>
    </xf>
    <xf numFmtId="0" fontId="52" fillId="6" borderId="0" xfId="0" applyFont="1" applyFill="1" applyAlignment="1">
      <alignment horizontal="left" vertical="center"/>
    </xf>
    <xf numFmtId="0" fontId="5" fillId="2" borderId="0" xfId="0" applyFont="1" applyFill="1" applyAlignment="1">
      <alignment horizontal="center" vertical="center"/>
    </xf>
    <xf numFmtId="0" fontId="8" fillId="0" borderId="0" xfId="0" applyFont="1" applyAlignment="1">
      <alignment horizontal="center" vertical="center"/>
    </xf>
    <xf numFmtId="0" fontId="5" fillId="10" borderId="23" xfId="0" applyFont="1" applyFill="1" applyBorder="1" applyAlignment="1">
      <alignment horizontal="left" vertical="center" indent="1"/>
    </xf>
    <xf numFmtId="0" fontId="5" fillId="10" borderId="24" xfId="0" applyFont="1" applyFill="1" applyBorder="1" applyAlignment="1">
      <alignment horizontal="left" vertical="center" indent="1"/>
    </xf>
    <xf numFmtId="0" fontId="5" fillId="10" borderId="29" xfId="0" applyFont="1" applyFill="1" applyBorder="1" applyAlignment="1">
      <alignment horizontal="left" vertical="center" indent="1"/>
    </xf>
    <xf numFmtId="0" fontId="11" fillId="10" borderId="1" xfId="0" applyFont="1" applyFill="1" applyBorder="1" applyAlignment="1">
      <alignment vertical="center"/>
    </xf>
    <xf numFmtId="0" fontId="53" fillId="2" borderId="8" xfId="0" applyFont="1" applyFill="1" applyBorder="1" applyAlignment="1">
      <alignment horizontal="left" vertical="center" indent="1"/>
    </xf>
    <xf numFmtId="0" fontId="19" fillId="6" borderId="0" xfId="0" applyFont="1" applyFill="1" applyAlignment="1">
      <alignment horizontal="left" vertical="center"/>
    </xf>
    <xf numFmtId="0" fontId="19" fillId="6" borderId="0" xfId="0" applyFont="1" applyFill="1" applyAlignment="1">
      <alignment vertical="center" wrapText="1"/>
    </xf>
    <xf numFmtId="0" fontId="54" fillId="6" borderId="0" xfId="0" applyFont="1" applyFill="1" applyAlignment="1">
      <alignment horizontal="left" vertical="center"/>
    </xf>
    <xf numFmtId="0" fontId="19" fillId="6" borderId="0" xfId="0" applyFont="1" applyFill="1" applyAlignment="1">
      <alignment horizontal="left" vertical="center" wrapText="1"/>
    </xf>
    <xf numFmtId="0" fontId="1" fillId="11" borderId="9" xfId="0" applyFont="1" applyFill="1" applyBorder="1" applyAlignment="1">
      <alignment horizontal="left" vertical="center" indent="1"/>
    </xf>
    <xf numFmtId="0" fontId="56" fillId="18" borderId="1" xfId="0" applyFont="1" applyFill="1" applyBorder="1" applyAlignment="1">
      <alignment horizontal="center" vertical="center"/>
    </xf>
    <xf numFmtId="0" fontId="44" fillId="2" borderId="0" xfId="2" applyFont="1" applyFill="1" applyAlignment="1">
      <alignment horizontal="right" vertical="center"/>
    </xf>
    <xf numFmtId="0" fontId="3" fillId="2" borderId="1" xfId="0" applyFont="1" applyFill="1" applyBorder="1" applyAlignment="1">
      <alignment horizontal="left" vertical="center"/>
    </xf>
    <xf numFmtId="0" fontId="3" fillId="6" borderId="1" xfId="0" applyFont="1" applyFill="1" applyBorder="1" applyAlignment="1">
      <alignment horizontal="left" vertical="center"/>
    </xf>
    <xf numFmtId="0" fontId="1" fillId="6" borderId="1" xfId="0" applyFont="1" applyFill="1" applyBorder="1" applyAlignment="1">
      <alignment horizontal="left" vertical="center"/>
    </xf>
    <xf numFmtId="0" fontId="1" fillId="4" borderId="38" xfId="0" applyFont="1" applyFill="1" applyBorder="1" applyAlignment="1">
      <alignment horizontal="left" vertical="center" indent="1"/>
    </xf>
    <xf numFmtId="0" fontId="1" fillId="11" borderId="32" xfId="0" applyFont="1" applyFill="1" applyBorder="1" applyAlignment="1">
      <alignment horizontal="left" vertical="center" indent="1"/>
    </xf>
    <xf numFmtId="0" fontId="1" fillId="11" borderId="33" xfId="0" applyFont="1" applyFill="1" applyBorder="1" applyAlignment="1">
      <alignment horizontal="left" vertical="center" indent="1"/>
    </xf>
    <xf numFmtId="0" fontId="1" fillId="11" borderId="34" xfId="0" applyFont="1" applyFill="1" applyBorder="1" applyAlignment="1">
      <alignment horizontal="left" vertical="center" indent="1"/>
    </xf>
    <xf numFmtId="0" fontId="1" fillId="11" borderId="35" xfId="0" applyFont="1" applyFill="1" applyBorder="1" applyAlignment="1">
      <alignment horizontal="left" vertical="center" indent="1"/>
    </xf>
    <xf numFmtId="0" fontId="1" fillId="11" borderId="36" xfId="0" applyFont="1" applyFill="1" applyBorder="1" applyAlignment="1">
      <alignment horizontal="left" vertical="center" indent="1"/>
    </xf>
    <xf numFmtId="0" fontId="1" fillId="11" borderId="37" xfId="0" applyFont="1" applyFill="1" applyBorder="1" applyAlignment="1">
      <alignment horizontal="left" vertical="center" indent="1"/>
    </xf>
    <xf numFmtId="0" fontId="1" fillId="6" borderId="1" xfId="0" applyFont="1" applyFill="1" applyBorder="1" applyAlignment="1">
      <alignment horizontal="left" vertical="center" indent="1"/>
    </xf>
    <xf numFmtId="0" fontId="3" fillId="6" borderId="1" xfId="0" applyFont="1" applyFill="1" applyBorder="1" applyAlignment="1">
      <alignment horizontal="left" vertical="center" wrapText="1"/>
    </xf>
    <xf numFmtId="0" fontId="1" fillId="5" borderId="22" xfId="0" applyFont="1" applyFill="1" applyBorder="1" applyAlignment="1">
      <alignment horizontal="left" vertical="center" indent="1"/>
    </xf>
    <xf numFmtId="0" fontId="3" fillId="11" borderId="22" xfId="0" applyFont="1" applyFill="1" applyBorder="1" applyAlignment="1">
      <alignment horizontal="left" vertical="center" indent="1"/>
    </xf>
    <xf numFmtId="0" fontId="1" fillId="11" borderId="22" xfId="0" applyFont="1" applyFill="1" applyBorder="1" applyAlignment="1">
      <alignment horizontal="left" vertical="center" indent="1"/>
    </xf>
    <xf numFmtId="0" fontId="3" fillId="6" borderId="1" xfId="0" applyFont="1" applyFill="1" applyBorder="1" applyAlignment="1">
      <alignment horizontal="left" vertical="center" indent="1"/>
    </xf>
    <xf numFmtId="0" fontId="24" fillId="6" borderId="1" xfId="0" applyFont="1" applyFill="1" applyBorder="1" applyAlignment="1">
      <alignment vertical="center" wrapText="1"/>
    </xf>
    <xf numFmtId="0" fontId="6" fillId="10" borderId="1" xfId="0" applyFont="1" applyFill="1" applyBorder="1" applyAlignment="1">
      <alignment vertical="center"/>
    </xf>
    <xf numFmtId="0" fontId="6" fillId="10" borderId="0" xfId="0" applyFont="1" applyFill="1" applyAlignment="1">
      <alignment horizontal="left" vertical="center"/>
    </xf>
    <xf numFmtId="0" fontId="8" fillId="10" borderId="0" xfId="0" applyFont="1" applyFill="1" applyAlignment="1">
      <alignment horizontal="left" vertical="center"/>
    </xf>
    <xf numFmtId="167" fontId="5" fillId="4" borderId="16" xfId="0" applyNumberFormat="1" applyFont="1" applyFill="1" applyBorder="1" applyAlignment="1">
      <alignment horizontal="left" vertical="center" indent="1"/>
    </xf>
    <xf numFmtId="0" fontId="37" fillId="6" borderId="0" xfId="0" applyFont="1" applyFill="1"/>
    <xf numFmtId="0" fontId="38" fillId="6" borderId="0" xfId="0" applyFont="1" applyFill="1" applyAlignment="1">
      <alignment vertical="center"/>
    </xf>
    <xf numFmtId="0" fontId="39" fillId="6" borderId="0" xfId="0" applyFont="1" applyFill="1" applyAlignment="1">
      <alignment vertical="center"/>
    </xf>
    <xf numFmtId="0" fontId="13" fillId="6" borderId="0" xfId="0" applyFont="1" applyFill="1" applyAlignment="1">
      <alignment vertical="center"/>
    </xf>
    <xf numFmtId="0" fontId="37" fillId="6" borderId="0" xfId="0" applyFont="1" applyFill="1" applyAlignment="1">
      <alignment vertical="center"/>
    </xf>
    <xf numFmtId="0" fontId="13" fillId="6" borderId="0" xfId="0" applyFont="1" applyFill="1" applyAlignment="1">
      <alignment horizontal="left" vertical="center" indent="1"/>
    </xf>
    <xf numFmtId="0" fontId="37" fillId="6" borderId="0" xfId="0" applyFont="1" applyFill="1" applyAlignment="1">
      <alignment horizontal="left" vertical="center" indent="1"/>
    </xf>
    <xf numFmtId="0" fontId="36" fillId="6" borderId="43" xfId="0" applyFont="1" applyFill="1" applyBorder="1" applyAlignment="1">
      <alignment horizontal="left" vertical="center" indent="1"/>
    </xf>
    <xf numFmtId="0" fontId="37" fillId="6" borderId="43" xfId="0" applyFont="1" applyFill="1" applyBorder="1" applyAlignment="1">
      <alignment horizontal="left" vertical="center" indent="1"/>
    </xf>
    <xf numFmtId="0" fontId="37" fillId="6" borderId="43" xfId="0" applyFont="1" applyFill="1" applyBorder="1" applyAlignment="1">
      <alignment horizontal="left" vertical="center" wrapText="1" indent="1"/>
    </xf>
    <xf numFmtId="0" fontId="37" fillId="6" borderId="1" xfId="3" applyFont="1" applyFill="1" applyAlignment="1">
      <alignment vertical="center"/>
    </xf>
    <xf numFmtId="0" fontId="0" fillId="6" borderId="0" xfId="0" applyFill="1"/>
    <xf numFmtId="0" fontId="13" fillId="6" borderId="0" xfId="0" applyFont="1" applyFill="1" applyAlignment="1">
      <alignment vertical="center" wrapText="1"/>
    </xf>
    <xf numFmtId="0" fontId="16" fillId="6" borderId="0" xfId="0" applyFont="1" applyFill="1" applyAlignment="1">
      <alignment vertical="center"/>
    </xf>
    <xf numFmtId="0" fontId="36" fillId="19" borderId="43" xfId="3" applyFont="1" applyFill="1" applyBorder="1" applyAlignment="1">
      <alignment horizontal="left" vertical="center" indent="1"/>
    </xf>
    <xf numFmtId="0" fontId="40" fillId="19" borderId="43" xfId="3" applyFont="1" applyFill="1" applyBorder="1" applyAlignment="1">
      <alignment horizontal="left" vertical="center" indent="1"/>
    </xf>
    <xf numFmtId="0" fontId="5" fillId="5" borderId="18" xfId="0" applyFont="1" applyFill="1" applyBorder="1" applyAlignment="1">
      <alignment horizontal="left" vertical="center" wrapText="1" indent="1"/>
    </xf>
    <xf numFmtId="0" fontId="5" fillId="5" borderId="9" xfId="0" applyFont="1" applyFill="1" applyBorder="1" applyAlignment="1">
      <alignment horizontal="left" vertical="center" wrapText="1" indent="1"/>
    </xf>
    <xf numFmtId="0" fontId="5" fillId="5" borderId="16" xfId="0" applyFont="1" applyFill="1" applyBorder="1" applyAlignment="1">
      <alignment horizontal="left" vertical="center" wrapText="1" indent="1"/>
    </xf>
    <xf numFmtId="0" fontId="5" fillId="2" borderId="0" xfId="0" applyFont="1" applyFill="1" applyAlignment="1">
      <alignment horizontal="left" vertical="center" wrapText="1" indent="1"/>
    </xf>
    <xf numFmtId="0" fontId="6" fillId="2" borderId="0" xfId="0" applyFont="1" applyFill="1" applyAlignment="1">
      <alignment horizontal="left" vertical="center" indent="1"/>
    </xf>
    <xf numFmtId="0" fontId="5" fillId="6" borderId="0" xfId="0" applyFont="1" applyFill="1" applyAlignment="1">
      <alignment horizontal="left" vertical="center" wrapText="1" indent="1"/>
    </xf>
    <xf numFmtId="0" fontId="8" fillId="6" borderId="0" xfId="0" applyFont="1" applyFill="1" applyAlignment="1">
      <alignment horizontal="left" vertical="center" wrapText="1" indent="1"/>
    </xf>
    <xf numFmtId="0" fontId="8" fillId="0" borderId="0" xfId="0" applyFont="1" applyAlignment="1">
      <alignment horizontal="left" vertical="center" wrapText="1" indent="1"/>
    </xf>
    <xf numFmtId="0" fontId="13" fillId="2" borderId="0" xfId="0" applyFont="1" applyFill="1" applyAlignment="1">
      <alignment horizontal="left" vertical="center" wrapText="1" indent="1"/>
    </xf>
    <xf numFmtId="0" fontId="6" fillId="5" borderId="23" xfId="0" applyFont="1" applyFill="1" applyBorder="1" applyAlignment="1">
      <alignment horizontal="left" vertical="center" wrapText="1" indent="1"/>
    </xf>
    <xf numFmtId="0" fontId="6" fillId="5" borderId="24" xfId="0" applyFont="1" applyFill="1" applyBorder="1" applyAlignment="1">
      <alignment horizontal="left" vertical="center" wrapText="1" indent="1"/>
    </xf>
    <xf numFmtId="0" fontId="6" fillId="5" borderId="29" xfId="0" applyFont="1" applyFill="1" applyBorder="1" applyAlignment="1">
      <alignment horizontal="left" vertical="center" wrapText="1" indent="1"/>
    </xf>
    <xf numFmtId="0" fontId="21" fillId="2" borderId="0" xfId="2" applyFill="1" applyAlignment="1">
      <alignment horizontal="right" vertical="center" indent="1"/>
    </xf>
    <xf numFmtId="0" fontId="0" fillId="10" borderId="0" xfId="0" applyFill="1"/>
    <xf numFmtId="0" fontId="5" fillId="10" borderId="0" xfId="0" applyFont="1" applyFill="1" applyAlignment="1">
      <alignment horizontal="left" vertical="center"/>
    </xf>
    <xf numFmtId="0" fontId="5" fillId="4" borderId="9" xfId="0" applyFont="1" applyFill="1" applyBorder="1" applyAlignment="1">
      <alignment horizontal="left" vertical="center" wrapText="1" indent="1"/>
    </xf>
    <xf numFmtId="0" fontId="5" fillId="4" borderId="18" xfId="0" applyFont="1" applyFill="1" applyBorder="1" applyAlignment="1">
      <alignment horizontal="left" vertical="center" wrapText="1" indent="1"/>
    </xf>
    <xf numFmtId="167" fontId="5" fillId="4" borderId="18" xfId="0" applyNumberFormat="1" applyFont="1" applyFill="1" applyBorder="1" applyAlignment="1">
      <alignment horizontal="left" vertical="center" wrapText="1" indent="1"/>
    </xf>
    <xf numFmtId="165" fontId="5" fillId="4" borderId="18" xfId="0" applyNumberFormat="1" applyFont="1" applyFill="1" applyBorder="1" applyAlignment="1">
      <alignment horizontal="left" vertical="center" wrapText="1" indent="1"/>
    </xf>
    <xf numFmtId="167" fontId="5" fillId="4" borderId="9" xfId="0" applyNumberFormat="1" applyFont="1" applyFill="1" applyBorder="1" applyAlignment="1">
      <alignment horizontal="left" vertical="center" wrapText="1" indent="1"/>
    </xf>
    <xf numFmtId="165" fontId="5" fillId="4" borderId="9" xfId="0" applyNumberFormat="1" applyFont="1" applyFill="1" applyBorder="1" applyAlignment="1">
      <alignment horizontal="left" vertical="center" wrapText="1" indent="1"/>
    </xf>
    <xf numFmtId="0" fontId="8" fillId="6" borderId="0" xfId="0" applyFont="1" applyFill="1" applyAlignment="1">
      <alignment vertical="center" wrapText="1"/>
    </xf>
    <xf numFmtId="0" fontId="57" fillId="2" borderId="0" xfId="0" applyFont="1" applyFill="1" applyAlignment="1">
      <alignment vertical="center"/>
    </xf>
    <xf numFmtId="0" fontId="6" fillId="2" borderId="0" xfId="0" applyFont="1" applyFill="1" applyAlignment="1">
      <alignment horizontal="left" vertical="center" wrapText="1"/>
    </xf>
    <xf numFmtId="0" fontId="8" fillId="10" borderId="0" xfId="0" applyFont="1" applyFill="1" applyAlignment="1">
      <alignment vertical="center" wrapText="1"/>
    </xf>
    <xf numFmtId="0" fontId="8" fillId="6" borderId="0" xfId="0" applyFont="1" applyFill="1" applyAlignment="1">
      <alignment horizontal="center" vertical="center" wrapText="1"/>
    </xf>
    <xf numFmtId="0" fontId="5" fillId="2" borderId="0" xfId="0" applyFont="1" applyFill="1" applyAlignment="1">
      <alignment horizontal="center" vertical="center" wrapText="1"/>
    </xf>
    <xf numFmtId="0" fontId="8" fillId="0" borderId="0" xfId="0" applyFont="1" applyAlignment="1">
      <alignment horizontal="center" vertical="center" wrapText="1"/>
    </xf>
    <xf numFmtId="164" fontId="5" fillId="4" borderId="9" xfId="0" applyNumberFormat="1" applyFont="1" applyFill="1" applyBorder="1" applyAlignment="1">
      <alignment horizontal="left" vertical="center" wrapText="1" indent="1"/>
    </xf>
    <xf numFmtId="0" fontId="5" fillId="4" borderId="9" xfId="0" applyFont="1" applyFill="1" applyBorder="1" applyAlignment="1">
      <alignment vertical="center"/>
    </xf>
    <xf numFmtId="164" fontId="5" fillId="4" borderId="18" xfId="0" applyNumberFormat="1" applyFont="1" applyFill="1" applyBorder="1" applyAlignment="1">
      <alignment horizontal="left" vertical="center" wrapText="1" indent="1"/>
    </xf>
    <xf numFmtId="0" fontId="5" fillId="4" borderId="18" xfId="0" applyFont="1" applyFill="1" applyBorder="1" applyAlignment="1">
      <alignment vertical="center"/>
    </xf>
    <xf numFmtId="0" fontId="17" fillId="2" borderId="0" xfId="0" applyFont="1" applyFill="1" applyAlignment="1">
      <alignment horizontal="left" vertical="center"/>
    </xf>
    <xf numFmtId="0" fontId="17" fillId="2" borderId="1" xfId="0" applyFont="1" applyFill="1" applyBorder="1" applyAlignment="1">
      <alignment horizontal="left" vertical="center"/>
    </xf>
    <xf numFmtId="0" fontId="43" fillId="0" borderId="52" xfId="0" applyFont="1" applyBorder="1" applyAlignment="1">
      <alignment horizontal="left" vertical="center" wrapText="1" indent="1"/>
    </xf>
    <xf numFmtId="0" fontId="43" fillId="0" borderId="53" xfId="0" applyFont="1" applyBorder="1" applyAlignment="1">
      <alignment horizontal="left" vertical="center" wrapText="1" indent="1"/>
    </xf>
    <xf numFmtId="0" fontId="2" fillId="6" borderId="0" xfId="0" applyFont="1" applyFill="1" applyAlignment="1">
      <alignment horizontal="center" vertical="center" wrapText="1"/>
    </xf>
    <xf numFmtId="0" fontId="41" fillId="0" borderId="49" xfId="0" applyFont="1" applyBorder="1" applyAlignment="1">
      <alignment horizontal="center" vertical="center" wrapText="1"/>
    </xf>
    <xf numFmtId="0" fontId="41" fillId="0" borderId="50" xfId="0" applyFont="1" applyBorder="1" applyAlignment="1">
      <alignment horizontal="center" vertical="center" wrapText="1"/>
    </xf>
    <xf numFmtId="0" fontId="41" fillId="0" borderId="51" xfId="0" applyFont="1" applyBorder="1" applyAlignment="1">
      <alignment horizontal="center" vertical="center" wrapText="1"/>
    </xf>
    <xf numFmtId="0" fontId="1" fillId="0" borderId="53" xfId="0" applyFont="1" applyBorder="1" applyAlignment="1">
      <alignment horizontal="left" vertical="center" wrapText="1" indent="1"/>
    </xf>
    <xf numFmtId="0" fontId="1" fillId="0" borderId="54" xfId="0" applyFont="1" applyBorder="1" applyAlignment="1">
      <alignment horizontal="left" vertical="center" wrapText="1" indent="1"/>
    </xf>
    <xf numFmtId="0" fontId="1" fillId="0" borderId="52" xfId="0" applyFont="1" applyBorder="1" applyAlignment="1">
      <alignment horizontal="left" vertical="center" wrapText="1" indent="1"/>
    </xf>
    <xf numFmtId="0" fontId="43" fillId="0" borderId="54" xfId="0" applyFont="1" applyBorder="1" applyAlignment="1">
      <alignment horizontal="left" vertical="center" wrapText="1" indent="1"/>
    </xf>
    <xf numFmtId="0" fontId="26" fillId="4" borderId="22" xfId="0" applyFont="1" applyFill="1" applyBorder="1" applyAlignment="1">
      <alignment horizontal="left" vertical="center" indent="1"/>
    </xf>
    <xf numFmtId="0" fontId="27" fillId="9" borderId="24" xfId="0" applyFont="1" applyFill="1" applyBorder="1" applyAlignment="1">
      <alignment horizontal="left" vertical="center" indent="1"/>
    </xf>
    <xf numFmtId="0" fontId="27" fillId="9" borderId="21" xfId="0" applyFont="1" applyFill="1" applyBorder="1" applyAlignment="1">
      <alignment horizontal="left" vertical="center" indent="1"/>
    </xf>
    <xf numFmtId="0" fontId="27" fillId="9" borderId="27" xfId="0" applyFont="1" applyFill="1" applyBorder="1" applyAlignment="1">
      <alignment horizontal="left" vertical="center" indent="1"/>
    </xf>
    <xf numFmtId="0" fontId="17" fillId="4" borderId="29" xfId="2" applyFont="1" applyFill="1" applyBorder="1" applyAlignment="1">
      <alignment horizontal="center" vertical="center"/>
    </xf>
    <xf numFmtId="0" fontId="17" fillId="4" borderId="28" xfId="2" applyFont="1" applyFill="1" applyBorder="1" applyAlignment="1">
      <alignment horizontal="center" vertical="center"/>
    </xf>
    <xf numFmtId="0" fontId="17" fillId="4" borderId="23" xfId="2" applyFont="1" applyFill="1" applyBorder="1" applyAlignment="1">
      <alignment horizontal="center" vertical="center"/>
    </xf>
    <xf numFmtId="0" fontId="17" fillId="4" borderId="26" xfId="2" applyFont="1" applyFill="1" applyBorder="1" applyAlignment="1">
      <alignment horizontal="center" vertical="center"/>
    </xf>
    <xf numFmtId="0" fontId="29" fillId="13" borderId="24" xfId="0" applyFont="1" applyFill="1" applyBorder="1" applyAlignment="1">
      <alignment horizontal="left" vertical="center" wrapText="1" indent="1"/>
    </xf>
    <xf numFmtId="0" fontId="29" fillId="13" borderId="27" xfId="0" applyFont="1" applyFill="1" applyBorder="1" applyAlignment="1">
      <alignment horizontal="left" vertical="center" wrapText="1" indent="1"/>
    </xf>
    <xf numFmtId="0" fontId="29" fillId="16" borderId="24" xfId="0" applyFont="1" applyFill="1" applyBorder="1" applyAlignment="1">
      <alignment horizontal="left" vertical="center" wrapText="1" indent="1"/>
    </xf>
    <xf numFmtId="0" fontId="29" fillId="16" borderId="27" xfId="0" applyFont="1" applyFill="1" applyBorder="1" applyAlignment="1">
      <alignment horizontal="left" vertical="center" wrapText="1" indent="1"/>
    </xf>
    <xf numFmtId="0" fontId="30" fillId="17" borderId="24" xfId="0" applyFont="1" applyFill="1" applyBorder="1" applyAlignment="1">
      <alignment horizontal="left" vertical="center" indent="1"/>
    </xf>
    <xf numFmtId="0" fontId="30" fillId="17" borderId="27" xfId="0" applyFont="1" applyFill="1" applyBorder="1" applyAlignment="1">
      <alignment horizontal="left" vertical="center" indent="1"/>
    </xf>
    <xf numFmtId="0" fontId="29" fillId="11" borderId="24" xfId="0" applyFont="1" applyFill="1" applyBorder="1" applyAlignment="1">
      <alignment horizontal="left" vertical="center" wrapText="1" indent="1"/>
    </xf>
    <xf numFmtId="0" fontId="29" fillId="11" borderId="27" xfId="0" applyFont="1" applyFill="1" applyBorder="1" applyAlignment="1">
      <alignment horizontal="left" vertical="center" wrapText="1" indent="1"/>
    </xf>
    <xf numFmtId="0" fontId="29" fillId="15" borderId="24" xfId="0" applyFont="1" applyFill="1" applyBorder="1" applyAlignment="1">
      <alignment horizontal="left" vertical="center" wrapText="1" indent="1"/>
    </xf>
    <xf numFmtId="0" fontId="29" fillId="15" borderId="27" xfId="0" applyFont="1" applyFill="1" applyBorder="1" applyAlignment="1">
      <alignment horizontal="left" vertical="center" wrapText="1" indent="1"/>
    </xf>
    <xf numFmtId="0" fontId="29" fillId="10" borderId="24" xfId="0" applyFont="1" applyFill="1" applyBorder="1" applyAlignment="1">
      <alignment horizontal="left" vertical="center" wrapText="1" indent="1"/>
    </xf>
    <xf numFmtId="0" fontId="29" fillId="10" borderId="27" xfId="0" applyFont="1" applyFill="1" applyBorder="1" applyAlignment="1">
      <alignment horizontal="left" vertical="center" wrapText="1" indent="1"/>
    </xf>
    <xf numFmtId="0" fontId="29" fillId="12" borderId="24" xfId="0" applyFont="1" applyFill="1" applyBorder="1" applyAlignment="1">
      <alignment horizontal="left" vertical="center" wrapText="1" indent="1"/>
    </xf>
    <xf numFmtId="0" fontId="29" fillId="12" borderId="27" xfId="0" applyFont="1" applyFill="1" applyBorder="1" applyAlignment="1">
      <alignment horizontal="left" vertical="center" wrapText="1" indent="1"/>
    </xf>
    <xf numFmtId="0" fontId="3" fillId="4" borderId="6" xfId="0" applyFont="1" applyFill="1" applyBorder="1" applyAlignment="1">
      <alignment horizontal="left" vertical="center" wrapText="1" indent="1"/>
    </xf>
    <xf numFmtId="0" fontId="3" fillId="4" borderId="1" xfId="0" applyFont="1" applyFill="1" applyBorder="1" applyAlignment="1">
      <alignment horizontal="left" vertical="center" wrapText="1" indent="1"/>
    </xf>
    <xf numFmtId="0" fontId="24" fillId="17" borderId="1" xfId="0" applyFont="1" applyFill="1" applyBorder="1" applyAlignment="1">
      <alignment horizontal="left" vertical="center" wrapText="1" indent="1"/>
    </xf>
    <xf numFmtId="0" fontId="1" fillId="5" borderId="24" xfId="0" applyFont="1" applyFill="1" applyBorder="1" applyAlignment="1">
      <alignment horizontal="left" vertical="center" indent="1"/>
    </xf>
    <xf numFmtId="0" fontId="1" fillId="5" borderId="21" xfId="0" applyFont="1" applyFill="1" applyBorder="1" applyAlignment="1">
      <alignment horizontal="left" vertical="center" indent="1"/>
    </xf>
    <xf numFmtId="0" fontId="1" fillId="5" borderId="27" xfId="0" applyFont="1" applyFill="1" applyBorder="1" applyAlignment="1">
      <alignment horizontal="left" vertical="center" indent="1"/>
    </xf>
    <xf numFmtId="0" fontId="1" fillId="5" borderId="38" xfId="0" applyFont="1" applyFill="1" applyBorder="1" applyAlignment="1">
      <alignment horizontal="left" vertical="center" indent="1"/>
    </xf>
    <xf numFmtId="0" fontId="55" fillId="5" borderId="38" xfId="0" applyFont="1" applyFill="1" applyBorder="1" applyAlignment="1">
      <alignment horizontal="left" vertical="center" indent="1"/>
    </xf>
    <xf numFmtId="0" fontId="1" fillId="5" borderId="30" xfId="0" applyFont="1" applyFill="1" applyBorder="1" applyAlignment="1">
      <alignment horizontal="left" vertical="center" indent="1"/>
    </xf>
    <xf numFmtId="0" fontId="1" fillId="5" borderId="39" xfId="0" applyFont="1" applyFill="1" applyBorder="1" applyAlignment="1">
      <alignment horizontal="left" vertical="center" indent="1"/>
    </xf>
    <xf numFmtId="0" fontId="1" fillId="5" borderId="31" xfId="0" applyFont="1" applyFill="1" applyBorder="1" applyAlignment="1">
      <alignment horizontal="left" vertical="center" indent="1"/>
    </xf>
    <xf numFmtId="0" fontId="3" fillId="11" borderId="38" xfId="0" applyFont="1" applyFill="1" applyBorder="1" applyAlignment="1">
      <alignment horizontal="left" vertical="center"/>
    </xf>
    <xf numFmtId="0" fontId="8" fillId="11" borderId="38" xfId="0" applyFont="1" applyFill="1" applyBorder="1" applyAlignment="1">
      <alignment horizontal="left" vertical="center"/>
    </xf>
    <xf numFmtId="0" fontId="3" fillId="4" borderId="5" xfId="0" applyFont="1" applyFill="1" applyBorder="1" applyAlignment="1">
      <alignment horizontal="left" vertical="center" wrapText="1" indent="1"/>
    </xf>
    <xf numFmtId="0" fontId="3" fillId="4" borderId="40" xfId="0" applyFont="1" applyFill="1" applyBorder="1" applyAlignment="1">
      <alignment horizontal="left" vertical="center" wrapText="1" indent="1"/>
    </xf>
    <xf numFmtId="164" fontId="18" fillId="4" borderId="13" xfId="0" applyNumberFormat="1" applyFont="1" applyFill="1" applyBorder="1" applyAlignment="1">
      <alignment horizontal="center" vertical="center"/>
    </xf>
    <xf numFmtId="164" fontId="18" fillId="4" borderId="14" xfId="0" applyNumberFormat="1" applyFont="1" applyFill="1" applyBorder="1" applyAlignment="1">
      <alignment horizontal="center" vertical="center"/>
    </xf>
    <xf numFmtId="165" fontId="18" fillId="4" borderId="14" xfId="0" applyNumberFormat="1" applyFont="1" applyFill="1" applyBorder="1" applyAlignment="1">
      <alignment horizontal="center" vertical="center"/>
    </xf>
    <xf numFmtId="165" fontId="18" fillId="4" borderId="15" xfId="0" applyNumberFormat="1" applyFont="1" applyFill="1" applyBorder="1" applyAlignment="1">
      <alignment horizontal="center" vertical="center"/>
    </xf>
    <xf numFmtId="0" fontId="19" fillId="4" borderId="10" xfId="0" applyFont="1" applyFill="1" applyBorder="1" applyAlignment="1">
      <alignment horizontal="center" vertical="center"/>
    </xf>
    <xf numFmtId="0" fontId="19" fillId="4" borderId="11" xfId="0" applyFont="1" applyFill="1" applyBorder="1" applyAlignment="1">
      <alignment horizontal="center" vertical="center"/>
    </xf>
    <xf numFmtId="0" fontId="19" fillId="4" borderId="12" xfId="0" applyFont="1" applyFill="1" applyBorder="1" applyAlignment="1">
      <alignment horizontal="center" vertical="center"/>
    </xf>
    <xf numFmtId="164" fontId="18" fillId="4" borderId="15" xfId="0" applyNumberFormat="1" applyFont="1" applyFill="1" applyBorder="1" applyAlignment="1">
      <alignment horizontal="center" vertical="center"/>
    </xf>
    <xf numFmtId="0" fontId="5" fillId="6" borderId="46" xfId="0" applyFont="1" applyFill="1" applyBorder="1" applyAlignment="1">
      <alignment horizontal="left" vertical="center" indent="1"/>
    </xf>
    <xf numFmtId="0" fontId="5" fillId="6" borderId="47" xfId="0" applyFont="1" applyFill="1" applyBorder="1" applyAlignment="1">
      <alignment horizontal="left" vertical="center" indent="1"/>
    </xf>
    <xf numFmtId="0" fontId="5" fillId="6" borderId="31" xfId="0" applyFont="1" applyFill="1" applyBorder="1" applyAlignment="1">
      <alignment horizontal="left" vertical="center" indent="1"/>
    </xf>
    <xf numFmtId="0" fontId="5" fillId="6" borderId="22" xfId="0" applyFont="1" applyFill="1" applyBorder="1" applyAlignment="1">
      <alignment horizontal="left" vertical="center" indent="1"/>
    </xf>
    <xf numFmtId="0" fontId="5" fillId="6" borderId="44" xfId="0" applyFont="1" applyFill="1" applyBorder="1" applyAlignment="1">
      <alignment horizontal="left" vertical="center" indent="1"/>
    </xf>
    <xf numFmtId="0" fontId="5" fillId="6" borderId="25" xfId="0" applyFont="1" applyFill="1" applyBorder="1" applyAlignment="1">
      <alignment horizontal="left" vertical="center" indent="1"/>
    </xf>
    <xf numFmtId="0" fontId="6" fillId="10" borderId="25" xfId="0" applyFont="1" applyFill="1" applyBorder="1" applyAlignment="1">
      <alignment horizontal="left" vertical="center" indent="1"/>
    </xf>
    <xf numFmtId="0" fontId="6" fillId="10" borderId="45" xfId="0" applyFont="1" applyFill="1" applyBorder="1" applyAlignment="1">
      <alignment horizontal="left" vertical="center" indent="1"/>
    </xf>
    <xf numFmtId="0" fontId="6" fillId="10" borderId="22" xfId="0" applyFont="1" applyFill="1" applyBorder="1" applyAlignment="1">
      <alignment horizontal="left" vertical="center" indent="1"/>
    </xf>
    <xf numFmtId="0" fontId="6" fillId="10" borderId="30" xfId="0" applyFont="1" applyFill="1" applyBorder="1" applyAlignment="1">
      <alignment horizontal="left" vertical="center" indent="1"/>
    </xf>
    <xf numFmtId="0" fontId="6" fillId="10" borderId="47" xfId="0" applyFont="1" applyFill="1" applyBorder="1" applyAlignment="1">
      <alignment horizontal="left" vertical="center" indent="1"/>
    </xf>
    <xf numFmtId="0" fontId="6" fillId="10" borderId="48" xfId="0" applyFont="1" applyFill="1" applyBorder="1" applyAlignment="1">
      <alignment horizontal="left" vertical="center" indent="1"/>
    </xf>
    <xf numFmtId="168" fontId="18" fillId="4" borderId="13" xfId="0" applyNumberFormat="1" applyFont="1" applyFill="1" applyBorder="1" applyAlignment="1">
      <alignment horizontal="center" vertical="center"/>
    </xf>
    <xf numFmtId="168" fontId="18" fillId="4" borderId="14" xfId="0" applyNumberFormat="1" applyFont="1" applyFill="1" applyBorder="1" applyAlignment="1">
      <alignment horizontal="center" vertical="center"/>
    </xf>
    <xf numFmtId="168" fontId="18" fillId="4" borderId="15" xfId="0" applyNumberFormat="1" applyFont="1" applyFill="1" applyBorder="1" applyAlignment="1">
      <alignment horizontal="center" vertical="center"/>
    </xf>
    <xf numFmtId="0" fontId="5" fillId="0" borderId="26" xfId="0" applyFont="1" applyBorder="1" applyAlignment="1">
      <alignment horizontal="left" vertical="center" indent="1"/>
    </xf>
    <xf numFmtId="0" fontId="5" fillId="0" borderId="18" xfId="0" applyFont="1" applyBorder="1" applyAlignment="1">
      <alignment horizontal="left" vertical="center" indent="1"/>
    </xf>
    <xf numFmtId="0" fontId="5" fillId="0" borderId="27" xfId="0" applyFont="1" applyBorder="1" applyAlignment="1">
      <alignment horizontal="left" vertical="center" indent="1"/>
    </xf>
    <xf numFmtId="0" fontId="5" fillId="0" borderId="9" xfId="0" applyFont="1" applyBorder="1" applyAlignment="1">
      <alignment horizontal="left" vertical="center" indent="1"/>
    </xf>
    <xf numFmtId="0" fontId="5" fillId="0" borderId="28" xfId="0" applyFont="1" applyBorder="1" applyAlignment="1">
      <alignment horizontal="left" vertical="center" indent="1"/>
    </xf>
    <xf numFmtId="0" fontId="5" fillId="0" borderId="16" xfId="0" applyFont="1" applyBorder="1" applyAlignment="1">
      <alignment horizontal="left" vertical="center" indent="1"/>
    </xf>
    <xf numFmtId="0" fontId="22" fillId="11" borderId="18" xfId="0" applyFont="1" applyFill="1" applyBorder="1" applyAlignment="1">
      <alignment horizontal="left" vertical="center" wrapText="1" indent="1"/>
    </xf>
    <xf numFmtId="0" fontId="22" fillId="11" borderId="23" xfId="0" applyFont="1" applyFill="1" applyBorder="1" applyAlignment="1">
      <alignment horizontal="left" vertical="center" wrapText="1" indent="1"/>
    </xf>
    <xf numFmtId="0" fontId="22" fillId="10" borderId="9" xfId="0" applyFont="1" applyFill="1" applyBorder="1" applyAlignment="1">
      <alignment horizontal="left" vertical="center" wrapText="1" indent="1"/>
    </xf>
    <xf numFmtId="0" fontId="22" fillId="10" borderId="24" xfId="0" applyFont="1" applyFill="1" applyBorder="1" applyAlignment="1">
      <alignment horizontal="left" vertical="center" wrapText="1" indent="1"/>
    </xf>
    <xf numFmtId="0" fontId="22" fillId="10" borderId="16" xfId="0" applyFont="1" applyFill="1" applyBorder="1" applyAlignment="1">
      <alignment horizontal="left" vertical="center" wrapText="1" indent="1"/>
    </xf>
    <xf numFmtId="0" fontId="22" fillId="10" borderId="29" xfId="0" applyFont="1" applyFill="1" applyBorder="1" applyAlignment="1">
      <alignment horizontal="left" vertical="center" wrapText="1" indent="1"/>
    </xf>
    <xf numFmtId="167" fontId="18" fillId="9" borderId="13" xfId="0" applyNumberFormat="1" applyFont="1" applyFill="1" applyBorder="1" applyAlignment="1">
      <alignment horizontal="center" vertical="center"/>
    </xf>
    <xf numFmtId="167" fontId="18" fillId="9" borderId="14" xfId="0" applyNumberFormat="1" applyFont="1" applyFill="1" applyBorder="1" applyAlignment="1">
      <alignment horizontal="center" vertical="center"/>
    </xf>
    <xf numFmtId="167" fontId="18" fillId="9" borderId="15" xfId="0" applyNumberFormat="1" applyFont="1" applyFill="1" applyBorder="1" applyAlignment="1">
      <alignment horizontal="center" vertical="center"/>
    </xf>
    <xf numFmtId="168" fontId="18" fillId="9" borderId="13" xfId="0" applyNumberFormat="1" applyFont="1" applyFill="1" applyBorder="1" applyAlignment="1">
      <alignment horizontal="center" vertical="center"/>
    </xf>
    <xf numFmtId="168" fontId="18" fillId="9" borderId="14" xfId="0" applyNumberFormat="1" applyFont="1" applyFill="1" applyBorder="1" applyAlignment="1">
      <alignment horizontal="center" vertical="center"/>
    </xf>
    <xf numFmtId="168" fontId="18" fillId="9" borderId="15" xfId="0" applyNumberFormat="1" applyFont="1" applyFill="1" applyBorder="1" applyAlignment="1">
      <alignment horizontal="center" vertical="center"/>
    </xf>
    <xf numFmtId="0" fontId="19" fillId="9" borderId="10" xfId="0" applyFont="1" applyFill="1" applyBorder="1" applyAlignment="1">
      <alignment horizontal="center" vertical="center"/>
    </xf>
    <xf numFmtId="0" fontId="19" fillId="9" borderId="11" xfId="0" applyFont="1" applyFill="1" applyBorder="1" applyAlignment="1">
      <alignment horizontal="center" vertical="center"/>
    </xf>
    <xf numFmtId="0" fontId="19" fillId="9" borderId="12" xfId="0" applyFont="1" applyFill="1" applyBorder="1" applyAlignment="1">
      <alignment horizontal="center" vertical="center"/>
    </xf>
    <xf numFmtId="0" fontId="13" fillId="11" borderId="20" xfId="0" applyFont="1" applyFill="1" applyBorder="1" applyAlignment="1">
      <alignment horizontal="left" vertical="center" indent="1"/>
    </xf>
    <xf numFmtId="0" fontId="13" fillId="11" borderId="21" xfId="0" applyFont="1" applyFill="1" applyBorder="1" applyAlignment="1">
      <alignment horizontal="left" vertical="center" indent="1"/>
    </xf>
    <xf numFmtId="0" fontId="5" fillId="4" borderId="9" xfId="0" applyFont="1" applyFill="1" applyBorder="1" applyAlignment="1">
      <alignment horizontal="left" vertical="center" wrapText="1" inden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5" fillId="4" borderId="18" xfId="0" applyFont="1" applyFill="1" applyBorder="1" applyAlignment="1">
      <alignment horizontal="left" vertical="center" wrapText="1" indent="1"/>
    </xf>
    <xf numFmtId="167" fontId="20" fillId="4" borderId="13" xfId="0" applyNumberFormat="1" applyFont="1" applyFill="1" applyBorder="1" applyAlignment="1">
      <alignment horizontal="center" vertical="center"/>
    </xf>
    <xf numFmtId="167" fontId="20" fillId="4" borderId="14" xfId="0" applyNumberFormat="1" applyFont="1" applyFill="1" applyBorder="1" applyAlignment="1">
      <alignment horizontal="center" vertical="center"/>
    </xf>
    <xf numFmtId="167" fontId="20" fillId="9" borderId="13" xfId="0" applyNumberFormat="1" applyFont="1" applyFill="1" applyBorder="1" applyAlignment="1">
      <alignment horizontal="center" vertical="center"/>
    </xf>
    <xf numFmtId="167" fontId="20" fillId="9" borderId="14" xfId="0" applyNumberFormat="1" applyFont="1" applyFill="1" applyBorder="1" applyAlignment="1">
      <alignment horizontal="center" vertical="center"/>
    </xf>
    <xf numFmtId="167" fontId="20" fillId="4" borderId="15" xfId="0" applyNumberFormat="1" applyFont="1" applyFill="1" applyBorder="1" applyAlignment="1">
      <alignment horizontal="center" vertical="center"/>
    </xf>
    <xf numFmtId="167" fontId="20" fillId="9" borderId="15" xfId="0" applyNumberFormat="1" applyFont="1" applyFill="1" applyBorder="1" applyAlignment="1">
      <alignment horizontal="center" vertical="center"/>
    </xf>
    <xf numFmtId="0" fontId="20" fillId="9" borderId="13" xfId="0" applyFont="1" applyFill="1" applyBorder="1" applyAlignment="1">
      <alignment horizontal="center" vertical="center"/>
    </xf>
    <xf numFmtId="0" fontId="20" fillId="9" borderId="14" xfId="0" applyFont="1" applyFill="1" applyBorder="1" applyAlignment="1">
      <alignment horizontal="center" vertical="center"/>
    </xf>
    <xf numFmtId="0" fontId="20" fillId="9" borderId="15" xfId="0" applyFont="1" applyFill="1" applyBorder="1" applyAlignment="1">
      <alignment horizontal="center" vertical="center"/>
    </xf>
    <xf numFmtId="0" fontId="21" fillId="6" borderId="0" xfId="2" applyFill="1" applyAlignment="1">
      <alignment horizontal="right" vertical="center"/>
    </xf>
    <xf numFmtId="0" fontId="37" fillId="6" borderId="8" xfId="3" applyFont="1" applyFill="1" applyBorder="1" applyAlignment="1">
      <alignment horizontal="left" vertical="center" wrapText="1" indent="1"/>
    </xf>
    <xf numFmtId="0" fontId="37" fillId="6" borderId="1" xfId="3" applyFont="1" applyFill="1" applyBorder="1" applyAlignment="1">
      <alignment horizontal="left" vertical="center" wrapText="1" indent="1"/>
    </xf>
    <xf numFmtId="0" fontId="37" fillId="6" borderId="8" xfId="2" applyFont="1" applyFill="1" applyBorder="1" applyAlignment="1">
      <alignment horizontal="left" vertical="center" wrapText="1" indent="1"/>
    </xf>
    <xf numFmtId="0" fontId="37" fillId="6" borderId="1" xfId="2" applyFont="1" applyFill="1" applyBorder="1" applyAlignment="1">
      <alignment horizontal="left" vertical="center" wrapText="1" indent="1"/>
    </xf>
    <xf numFmtId="0" fontId="3" fillId="4" borderId="40" xfId="0" applyFont="1" applyFill="1" applyBorder="1" applyAlignment="1">
      <alignment horizontal="left" vertical="center" indent="1"/>
    </xf>
    <xf numFmtId="0" fontId="0" fillId="0" borderId="0" xfId="0" applyNumberFormat="1"/>
  </cellXfs>
  <cellStyles count="4">
    <cellStyle name="Hyperlink" xfId="2" builtinId="8"/>
    <cellStyle name="Hyperlink 2" xfId="3" xr:uid="{1D2AD247-63DC-4094-9FCD-362860CFFEB6}"/>
    <cellStyle name="Normal" xfId="0" builtinId="0"/>
    <cellStyle name="Normal 2" xfId="1" xr:uid="{939CD41C-0910-430F-A1AB-E312AF0EA2D3}"/>
  </cellStyles>
  <dxfs count="66">
    <dxf>
      <fill>
        <patternFill patternType="solid">
          <bgColor rgb="FFFCE4D6"/>
        </patternFill>
      </fill>
    </dxf>
    <dxf>
      <fill>
        <patternFill patternType="solid">
          <bgColor rgb="FFFFF4D5"/>
        </patternFill>
      </fill>
    </dxf>
    <dxf>
      <fill>
        <patternFill patternType="solid">
          <bgColor rgb="FFE8F2E2"/>
        </patternFill>
      </fill>
    </dxf>
    <dxf>
      <fill>
        <patternFill patternType="solid">
          <bgColor rgb="FFFCE4D6"/>
        </patternFill>
      </fill>
    </dxf>
    <dxf>
      <fill>
        <patternFill patternType="solid">
          <bgColor rgb="FFE8F2E2"/>
        </patternFill>
      </fill>
    </dxf>
    <dxf>
      <fill>
        <patternFill patternType="solid">
          <bgColor rgb="FFFCE4D6"/>
        </patternFill>
      </fill>
    </dxf>
    <dxf>
      <fill>
        <patternFill patternType="solid">
          <bgColor rgb="FFFFF4D5"/>
        </patternFill>
      </fill>
    </dxf>
    <dxf>
      <fill>
        <patternFill patternType="solid">
          <bgColor rgb="FFE8F2E2"/>
        </patternFill>
      </fill>
    </dxf>
    <dxf>
      <fill>
        <patternFill patternType="solid">
          <bgColor rgb="FFFCE4D6"/>
        </patternFill>
      </fill>
    </dxf>
    <dxf>
      <fill>
        <patternFill patternType="solid">
          <bgColor rgb="FFFFF4D5"/>
        </patternFill>
      </fill>
    </dxf>
    <dxf>
      <fill>
        <patternFill patternType="solid">
          <bgColor rgb="FFE8F2E2"/>
        </patternFill>
      </fill>
    </dxf>
    <dxf>
      <fill>
        <patternFill patternType="solid">
          <bgColor rgb="FFFCE4D6"/>
        </patternFill>
      </fill>
    </dxf>
    <dxf>
      <fill>
        <patternFill patternType="solid">
          <bgColor rgb="FFE8F2E2"/>
        </patternFill>
      </fill>
    </dxf>
    <dxf>
      <fill>
        <patternFill patternType="solid">
          <bgColor rgb="FFFCE4D6"/>
        </patternFill>
      </fill>
    </dxf>
    <dxf>
      <fill>
        <patternFill patternType="solid">
          <bgColor rgb="FFE8F2E2"/>
        </patternFill>
      </fill>
    </dxf>
    <dxf>
      <font>
        <color rgb="FFFF0000"/>
      </font>
    </dxf>
    <dxf>
      <fill>
        <patternFill patternType="solid">
          <bgColor rgb="FFFCE4D6"/>
        </patternFill>
      </fill>
    </dxf>
    <dxf>
      <fill>
        <patternFill patternType="solid">
          <bgColor rgb="FFE8F2E2"/>
        </patternFill>
      </fill>
    </dxf>
    <dxf>
      <fill>
        <patternFill patternType="solid">
          <bgColor rgb="FFFCE4D6"/>
        </patternFill>
      </fill>
    </dxf>
    <dxf>
      <fill>
        <patternFill patternType="solid">
          <bgColor rgb="FFFFF4D5"/>
        </patternFill>
      </fill>
    </dxf>
    <dxf>
      <fill>
        <patternFill patternType="solid">
          <bgColor rgb="FFE8F2E2"/>
        </patternFill>
      </fill>
    </dxf>
    <dxf>
      <font>
        <color rgb="FFFF0000"/>
      </font>
    </dxf>
    <dxf>
      <fill>
        <patternFill patternType="solid">
          <bgColor rgb="FFFCE4D6"/>
        </patternFill>
      </fill>
    </dxf>
    <dxf>
      <fill>
        <patternFill patternType="solid">
          <bgColor rgb="FFE8F2E2"/>
        </patternFill>
      </fill>
    </dxf>
    <dxf>
      <fill>
        <patternFill patternType="solid">
          <bgColor rgb="FFE8F2E2"/>
        </patternFill>
      </fill>
    </dxf>
    <dxf>
      <fill>
        <patternFill patternType="solid">
          <bgColor rgb="FFFFF4D5"/>
        </patternFill>
      </fill>
    </dxf>
    <dxf>
      <fill>
        <patternFill patternType="solid">
          <bgColor rgb="FFFFF4D5"/>
        </patternFill>
      </fill>
    </dxf>
    <dxf>
      <fill>
        <patternFill patternType="solid">
          <bgColor rgb="FFE8F2E2"/>
        </patternFill>
      </fill>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theme="0" tint="-0.14996795556505021"/>
        </left>
        <right style="thin">
          <color theme="0" tint="-0.14996795556505021"/>
        </right>
        <top/>
        <bottom/>
      </border>
    </dxf>
    <dxf>
      <border diagonalUp="0" diagonalDown="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dxf>
    <dxf>
      <border>
        <bottom style="thin">
          <color rgb="FF464632"/>
        </bottom>
      </border>
    </dxf>
    <dxf>
      <font>
        <strike val="0"/>
        <outline val="0"/>
        <shadow val="0"/>
        <u val="none"/>
        <vertAlign val="baseline"/>
        <sz val="11"/>
        <color rgb="FFFFFFFF"/>
        <name val="Century Gothic"/>
        <family val="2"/>
        <scheme val="none"/>
      </font>
      <alignment horizontal="center" vertical="center" textRotation="0" wrapText="1" indent="0" justifyLastLine="0" shrinkToFit="0" readingOrder="0"/>
      <border diagonalUp="0" diagonalDown="0" outline="0">
        <left/>
        <right/>
        <top/>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b val="0"/>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indent="0" justifyLastLine="0" shrinkToFit="0" readingOrder="0"/>
    </dxf>
    <dxf>
      <font>
        <strike val="0"/>
        <outline val="0"/>
        <shadow val="0"/>
        <u val="none"/>
        <vertAlign val="baseline"/>
        <sz val="10"/>
        <color theme="1"/>
        <name val="Century Gothic"/>
        <family val="2"/>
        <scheme val="none"/>
      </font>
      <alignment horizontal="left" vertical="center" textRotation="0" wrapText="1" relativeIndent="1" justifyLastLine="0" shrinkToFit="0" readingOrder="0"/>
    </dxf>
    <dxf>
      <border>
        <bottom style="thin">
          <color rgb="FF464632"/>
        </bottom>
      </border>
    </dxf>
    <dxf>
      <font>
        <strike val="0"/>
        <outline val="0"/>
        <shadow val="0"/>
        <u val="none"/>
        <vertAlign val="baseline"/>
        <sz val="11"/>
        <color rgb="FFFFFFFF"/>
        <name val="Century Gothic"/>
        <family val="2"/>
        <scheme val="none"/>
      </font>
      <alignment horizontal="center" vertical="center" textRotation="0" wrapText="1" indent="0" justifyLastLine="0" shrinkToFit="0" readingOrder="0"/>
      <border diagonalUp="0" diagonalDown="0">
        <left/>
        <right/>
        <top/>
        <bottom/>
        <vertical/>
        <horizontal/>
      </border>
    </dxf>
  </dxfs>
  <tableStyles count="0" defaultTableStyle="TableStyleMedium2" defaultPivotStyle="PivotStyleLight16"/>
  <colors>
    <mruColors>
      <color rgb="FFC4D5EA"/>
      <color rgb="FFFCBCBE"/>
      <color rgb="FFBBE3C5"/>
      <color rgb="FF0066FF"/>
      <color rgb="FF5399FF"/>
      <color rgb="FFEBF3FF"/>
      <color rgb="FFF5F5EF"/>
      <color rgb="FFEDEDE3"/>
      <color rgb="FFFFF7E6"/>
      <color rgb="FF4646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2.xml"/><Relationship Id="rId18" Type="http://schemas.openxmlformats.org/officeDocument/2006/relationships/theme" Target="theme/theme1.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microsoft.com/office/2007/relationships/slicerCache" Target="slicerCaches/slicerCache4.xml"/><Relationship Id="rId25" Type="http://schemas.microsoft.com/office/2017/06/relationships/rdRichValueTypes" Target="richData/rdRichValueTypes.xml"/><Relationship Id="rId2" Type="http://schemas.openxmlformats.org/officeDocument/2006/relationships/worksheet" Target="worksheets/sheet2.xml"/><Relationship Id="rId16" Type="http://schemas.microsoft.com/office/2007/relationships/slicerCache" Target="slicerCaches/slicerCache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Structure" Target="richData/rdrichvaluestructure.xml"/><Relationship Id="rId5" Type="http://schemas.openxmlformats.org/officeDocument/2006/relationships/worksheet" Target="worksheets/sheet5.xml"/><Relationship Id="rId15" Type="http://schemas.microsoft.com/office/2007/relationships/slicerCache" Target="slicerCaches/slicerCache2.xml"/><Relationship Id="rId23" Type="http://schemas.microsoft.com/office/2017/06/relationships/rdRichValue" Target="richData/rdrichvalue.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1.xml"/><Relationship Id="rId22" Type="http://schemas.microsoft.com/office/2022/10/relationships/richValueRel" Target="richData/richValueRel.xml"/><Relationship Id="rId27"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9.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0.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930834954959599E-2"/>
          <c:y val="0.10831201669721419"/>
          <c:w val="0.89271564622343647"/>
          <c:h val="0.45740550210741809"/>
        </c:manualLayout>
      </c:layout>
      <c:barChart>
        <c:barDir val="col"/>
        <c:grouping val="clustered"/>
        <c:varyColors val="0"/>
        <c:ser>
          <c:idx val="0"/>
          <c:order val="0"/>
          <c:tx>
            <c:strRef>
              <c:f>'Budget Plan'!$R$15</c:f>
              <c:strCache>
                <c:ptCount val="1"/>
                <c:pt idx="0">
                  <c:v>Annual Budget</c:v>
                </c:pt>
              </c:strCache>
            </c:strRef>
          </c:tx>
          <c:spPr>
            <a:solidFill>
              <a:srgbClr val="5399FF"/>
            </a:solidFill>
            <a:ln>
              <a:noFill/>
            </a:ln>
            <a:effectLst/>
          </c:spPr>
          <c:invertIfNegative val="0"/>
          <c:cat>
            <c:numRef>
              <c:f>'Budget Plan'!$C$16:$C$42</c:f>
              <c:numCache>
                <c:formatCode>General</c:formatCode>
                <c:ptCount val="27"/>
              </c:numCache>
            </c:numRef>
          </c:cat>
          <c:val>
            <c:numRef>
              <c:f>'Budget Plan'!$R$16:$R$42</c:f>
              <c:numCache>
                <c:formatCode>\$#,##0</c:formatCod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numCache>
            </c:numRef>
          </c:val>
          <c:extLst>
            <c:ext xmlns:c16="http://schemas.microsoft.com/office/drawing/2014/chart" uri="{C3380CC4-5D6E-409C-BE32-E72D297353CC}">
              <c16:uniqueId val="{00000000-6214-4F68-B70D-B0A96283C91F}"/>
            </c:ext>
          </c:extLst>
        </c:ser>
        <c:dLbls>
          <c:showLegendKey val="0"/>
          <c:showVal val="0"/>
          <c:showCatName val="0"/>
          <c:showSerName val="0"/>
          <c:showPercent val="0"/>
          <c:showBubbleSize val="0"/>
        </c:dLbls>
        <c:gapWidth val="182"/>
        <c:axId val="505423072"/>
        <c:axId val="249939872"/>
      </c:barChart>
      <c:catAx>
        <c:axId val="5054230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249939872"/>
        <c:crosses val="autoZero"/>
        <c:auto val="1"/>
        <c:lblAlgn val="ctr"/>
        <c:lblOffset val="100"/>
        <c:noMultiLvlLbl val="0"/>
      </c:catAx>
      <c:valAx>
        <c:axId val="24993987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505423072"/>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solidFill>
            <a:schemeClr val="tx1"/>
          </a:solidFill>
          <a:latin typeface="Century Gothic" panose="020B0502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'Budget Plan'!$R$15</c:f>
              <c:strCache>
                <c:ptCount val="1"/>
                <c:pt idx="0">
                  <c:v>Annual Budget</c:v>
                </c:pt>
              </c:strCache>
            </c:strRef>
          </c:tx>
          <c:spPr>
            <a:ln w="28575" cap="rnd">
              <a:solidFill>
                <a:srgbClr val="F2AA84"/>
              </a:solidFill>
              <a:round/>
            </a:ln>
            <a:effectLst/>
          </c:spPr>
          <c:marker>
            <c:symbol val="circle"/>
            <c:size val="5"/>
            <c:spPr>
              <a:solidFill>
                <a:srgbClr val="F2AA84"/>
              </a:solidFill>
              <a:ln w="9525">
                <a:solidFill>
                  <a:srgbClr val="F2AA84"/>
                </a:solidFill>
              </a:ln>
              <a:effectLst/>
            </c:spPr>
          </c:marker>
          <c:cat>
            <c:numRef>
              <c:f>'Budget Plan'!$E$16:$E$42</c:f>
              <c:numCache>
                <c:formatCode>General</c:formatCode>
                <c:ptCount val="27"/>
              </c:numCache>
            </c:numRef>
          </c:cat>
          <c:val>
            <c:numRef>
              <c:f>'Budget Plan'!$R$16:$R$42</c:f>
              <c:numCache>
                <c:formatCode>\$#,##0</c:formatCod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numCache>
            </c:numRef>
          </c:val>
          <c:smooth val="0"/>
          <c:extLst>
            <c:ext xmlns:c16="http://schemas.microsoft.com/office/drawing/2014/chart" uri="{C3380CC4-5D6E-409C-BE32-E72D297353CC}">
              <c16:uniqueId val="{00000000-0A5D-4E7B-8769-CA283FCD0F54}"/>
            </c:ext>
          </c:extLst>
        </c:ser>
        <c:dLbls>
          <c:showLegendKey val="0"/>
          <c:showVal val="0"/>
          <c:showCatName val="0"/>
          <c:showSerName val="0"/>
          <c:showPercent val="0"/>
          <c:showBubbleSize val="0"/>
        </c:dLbls>
        <c:marker val="1"/>
        <c:smooth val="0"/>
        <c:axId val="505435600"/>
        <c:axId val="2024313312"/>
      </c:lineChart>
      <c:catAx>
        <c:axId val="5054356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b" anchorCtr="0"/>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2024313312"/>
        <c:crosses val="autoZero"/>
        <c:auto val="1"/>
        <c:lblAlgn val="ctr"/>
        <c:lblOffset val="100"/>
        <c:noMultiLvlLbl val="0"/>
      </c:catAx>
      <c:valAx>
        <c:axId val="20243133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505435600"/>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solidFill>
            <a:schemeClr val="tx1"/>
          </a:solidFill>
          <a:latin typeface="Century Gothic" panose="020B0502020202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[Free_Business_Budget_Planner_Template_Empty.xlsx]Sheet2!PivotTable181</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Sheet2!$B$3</c:f>
              <c:strCache>
                <c:ptCount val="1"/>
                <c:pt idx="0">
                  <c:v>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Sheet2!$A$4:$A$5</c:f>
              <c:strCache>
                <c:ptCount val="1"/>
              </c:strCache>
            </c:strRef>
          </c:cat>
          <c:val>
            <c:numRef>
              <c:f>Sheet2!$B$4:$B$5</c:f>
              <c:numCache>
                <c:formatCode>General</c:formatCode>
                <c:ptCount val="1"/>
              </c:numCache>
            </c:numRef>
          </c:val>
          <c:smooth val="0"/>
          <c:extLst>
            <c:ext xmlns:c16="http://schemas.microsoft.com/office/drawing/2014/chart" uri="{C3380CC4-5D6E-409C-BE32-E72D297353CC}">
              <c16:uniqueId val="{00000000-3FD6-4EB3-883C-AB57D974DDF4}"/>
            </c:ext>
          </c:extLst>
        </c:ser>
        <c:dLbls>
          <c:showLegendKey val="0"/>
          <c:showVal val="0"/>
          <c:showCatName val="0"/>
          <c:showSerName val="0"/>
          <c:showPercent val="0"/>
          <c:showBubbleSize val="0"/>
        </c:dLbls>
        <c:marker val="1"/>
        <c:smooth val="0"/>
        <c:axId val="1925335520"/>
        <c:axId val="249850592"/>
      </c:lineChart>
      <c:catAx>
        <c:axId val="19253355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9850592"/>
        <c:crosses val="autoZero"/>
        <c:auto val="1"/>
        <c:lblAlgn val="ctr"/>
        <c:lblOffset val="100"/>
        <c:noMultiLvlLbl val="0"/>
      </c:catAx>
      <c:valAx>
        <c:axId val="249850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2533552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[Free_Business_Budget_Planner_Template_Empty.xlsx]Sheet2!PivotTable181</c:name>
    <c:fmtId val="3"/>
  </c:pivotSource>
  <c:chart>
    <c:autoTitleDeleted val="1"/>
    <c:pivotFmts>
      <c:pivotFmt>
        <c:idx val="0"/>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5399FF"/>
          </a:solidFill>
          <a:ln>
            <a:solidFill>
              <a:srgbClr val="5399FF"/>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5.536541667231356E-2"/>
          <c:y val="0.11479244706062228"/>
          <c:w val="0.92673441121064681"/>
          <c:h val="0.70673924011925704"/>
        </c:manualLayout>
      </c:layout>
      <c:barChart>
        <c:barDir val="col"/>
        <c:grouping val="clustered"/>
        <c:varyColors val="0"/>
        <c:ser>
          <c:idx val="0"/>
          <c:order val="0"/>
          <c:tx>
            <c:strRef>
              <c:f>Sheet2!$B$3</c:f>
              <c:strCache>
                <c:ptCount val="1"/>
                <c:pt idx="0">
                  <c:v>Total</c:v>
                </c:pt>
              </c:strCache>
            </c:strRef>
          </c:tx>
          <c:spPr>
            <a:solidFill>
              <a:srgbClr val="5399FF"/>
            </a:solidFill>
            <a:ln>
              <a:solidFill>
                <a:srgbClr val="5399FF"/>
              </a:solidFill>
            </a:ln>
            <a:effectLst/>
          </c:spPr>
          <c:invertIfNegative val="0"/>
          <c:cat>
            <c:strRef>
              <c:f>Sheet2!$A$4:$A$5</c:f>
              <c:strCache>
                <c:ptCount val="1"/>
              </c:strCache>
            </c:strRef>
          </c:cat>
          <c:val>
            <c:numRef>
              <c:f>Sheet2!$B$4:$B$5</c:f>
              <c:numCache>
                <c:formatCode>General</c:formatCode>
                <c:ptCount val="1"/>
              </c:numCache>
            </c:numRef>
          </c:val>
          <c:extLst>
            <c:ext xmlns:c16="http://schemas.microsoft.com/office/drawing/2014/chart" uri="{C3380CC4-5D6E-409C-BE32-E72D297353CC}">
              <c16:uniqueId val="{00000000-61F1-456E-ADE6-FB65AAEE8D47}"/>
            </c:ext>
          </c:extLst>
        </c:ser>
        <c:dLbls>
          <c:showLegendKey val="0"/>
          <c:showVal val="0"/>
          <c:showCatName val="0"/>
          <c:showSerName val="0"/>
          <c:showPercent val="0"/>
          <c:showBubbleSize val="0"/>
        </c:dLbls>
        <c:gapWidth val="150"/>
        <c:axId val="1925335520"/>
        <c:axId val="249850592"/>
      </c:barChart>
      <c:catAx>
        <c:axId val="19253355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249850592"/>
        <c:crosses val="autoZero"/>
        <c:auto val="1"/>
        <c:lblAlgn val="ctr"/>
        <c:lblOffset val="100"/>
        <c:noMultiLvlLbl val="0"/>
      </c:catAx>
      <c:valAx>
        <c:axId val="249850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192533552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solidFill>
            <a:schemeClr val="tx1"/>
          </a:solidFill>
          <a:latin typeface="Century Gothic" panose="020B0502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'Budget vs Actual'!$C$15</c:f>
              <c:strCache>
                <c:ptCount val="1"/>
                <c:pt idx="0">
                  <c:v>Revenue Budget</c:v>
                </c:pt>
              </c:strCache>
            </c:strRef>
          </c:tx>
          <c:spPr>
            <a:solidFill>
              <a:srgbClr val="5399FF"/>
            </a:solidFill>
            <a:ln>
              <a:noFill/>
            </a:ln>
            <a:effectLst/>
          </c:spPr>
          <c:invertIfNegative val="0"/>
          <c:cat>
            <c:strRef>
              <c:f>'Budget vs Actual'!$B$16:$B$28</c:f>
              <c:strCache>
                <c:ptCount val="13"/>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pt idx="12">
                  <c:v>ANNUAL TOTAL</c:v>
                </c:pt>
              </c:strCache>
            </c:strRef>
          </c:cat>
          <c:val>
            <c:numRef>
              <c:f>'Budget vs Actual'!$C$16:$C$28</c:f>
              <c:numCache>
                <c:formatCode>"$"#,##0;[Red]"$"#,##0</c:formatCode>
                <c:ptCount val="13"/>
                <c:pt idx="0">
                  <c:v>0</c:v>
                </c:pt>
                <c:pt idx="1">
                  <c:v>0</c:v>
                </c:pt>
                <c:pt idx="2">
                  <c:v>0</c:v>
                </c:pt>
                <c:pt idx="3">
                  <c:v>0</c:v>
                </c:pt>
                <c:pt idx="4">
                  <c:v>0</c:v>
                </c:pt>
                <c:pt idx="5">
                  <c:v>0</c:v>
                </c:pt>
                <c:pt idx="6">
                  <c:v>0</c:v>
                </c:pt>
                <c:pt idx="7">
                  <c:v>0</c:v>
                </c:pt>
                <c:pt idx="8">
                  <c:v>0</c:v>
                </c:pt>
                <c:pt idx="9">
                  <c:v>0</c:v>
                </c:pt>
                <c:pt idx="10">
                  <c:v>0</c:v>
                </c:pt>
                <c:pt idx="11">
                  <c:v>0</c:v>
                </c:pt>
                <c:pt idx="12">
                  <c:v>0</c:v>
                </c:pt>
              </c:numCache>
            </c:numRef>
          </c:val>
          <c:extLst>
            <c:ext xmlns:c16="http://schemas.microsoft.com/office/drawing/2014/chart" uri="{C3380CC4-5D6E-409C-BE32-E72D297353CC}">
              <c16:uniqueId val="{00000000-27CB-4D6A-B976-14DA7899481D}"/>
            </c:ext>
          </c:extLst>
        </c:ser>
        <c:ser>
          <c:idx val="1"/>
          <c:order val="1"/>
          <c:tx>
            <c:strRef>
              <c:f>'Budget vs Actual'!$D$15</c:f>
              <c:strCache>
                <c:ptCount val="1"/>
                <c:pt idx="0">
                  <c:v>Revenue Actual</c:v>
                </c:pt>
              </c:strCache>
            </c:strRef>
          </c:tx>
          <c:spPr>
            <a:solidFill>
              <a:srgbClr val="F2AA84"/>
            </a:solidFill>
            <a:ln>
              <a:noFill/>
            </a:ln>
            <a:effectLst/>
          </c:spPr>
          <c:invertIfNegative val="0"/>
          <c:cat>
            <c:strRef>
              <c:f>'Budget vs Actual'!$B$16:$B$28</c:f>
              <c:strCache>
                <c:ptCount val="13"/>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pt idx="12">
                  <c:v>ANNUAL TOTAL</c:v>
                </c:pt>
              </c:strCache>
            </c:strRef>
          </c:cat>
          <c:val>
            <c:numRef>
              <c:f>'Budget vs Actual'!$D$16:$D$28</c:f>
              <c:numCache>
                <c:formatCode>"$"#,##0;[Red]"$"#,##0</c:formatCode>
                <c:ptCount val="13"/>
                <c:pt idx="0">
                  <c:v>0</c:v>
                </c:pt>
                <c:pt idx="1">
                  <c:v>0</c:v>
                </c:pt>
                <c:pt idx="2">
                  <c:v>0</c:v>
                </c:pt>
                <c:pt idx="3">
                  <c:v>0</c:v>
                </c:pt>
                <c:pt idx="4">
                  <c:v>0</c:v>
                </c:pt>
                <c:pt idx="5">
                  <c:v>0</c:v>
                </c:pt>
                <c:pt idx="6">
                  <c:v>0</c:v>
                </c:pt>
                <c:pt idx="7">
                  <c:v>0</c:v>
                </c:pt>
                <c:pt idx="8">
                  <c:v>0</c:v>
                </c:pt>
                <c:pt idx="9">
                  <c:v>0</c:v>
                </c:pt>
                <c:pt idx="10">
                  <c:v>0</c:v>
                </c:pt>
                <c:pt idx="11">
                  <c:v>0</c:v>
                </c:pt>
                <c:pt idx="12">
                  <c:v>0</c:v>
                </c:pt>
              </c:numCache>
            </c:numRef>
          </c:val>
          <c:extLst>
            <c:ext xmlns:c16="http://schemas.microsoft.com/office/drawing/2014/chart" uri="{C3380CC4-5D6E-409C-BE32-E72D297353CC}">
              <c16:uniqueId val="{00000001-27CB-4D6A-B976-14DA7899481D}"/>
            </c:ext>
          </c:extLst>
        </c:ser>
        <c:ser>
          <c:idx val="2"/>
          <c:order val="2"/>
          <c:tx>
            <c:strRef>
              <c:f>'Budget vs Actual'!$E$15</c:f>
              <c:strCache>
                <c:ptCount val="1"/>
                <c:pt idx="0">
                  <c:v>Revenue Var $</c:v>
                </c:pt>
              </c:strCache>
            </c:strRef>
          </c:tx>
          <c:spPr>
            <a:solidFill>
              <a:schemeClr val="accent3"/>
            </a:solidFill>
            <a:ln>
              <a:noFill/>
            </a:ln>
            <a:effectLst/>
          </c:spPr>
          <c:invertIfNegative val="0"/>
          <c:cat>
            <c:strRef>
              <c:f>'Budget vs Actual'!$B$16:$B$28</c:f>
              <c:strCache>
                <c:ptCount val="13"/>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pt idx="12">
                  <c:v>ANNUAL TOTAL</c:v>
                </c:pt>
              </c:strCache>
            </c:strRef>
          </c:cat>
          <c:val>
            <c:numRef>
              <c:f>'Budget vs Actual'!$E$16:$E$28</c:f>
              <c:numCache>
                <c:formatCode>"$"#,##0;[Red]"$"#,##0</c:formatCode>
                <c:ptCount val="13"/>
                <c:pt idx="0">
                  <c:v>0</c:v>
                </c:pt>
                <c:pt idx="1">
                  <c:v>0</c:v>
                </c:pt>
                <c:pt idx="2">
                  <c:v>0</c:v>
                </c:pt>
                <c:pt idx="3">
                  <c:v>0</c:v>
                </c:pt>
                <c:pt idx="4">
                  <c:v>0</c:v>
                </c:pt>
                <c:pt idx="5">
                  <c:v>0</c:v>
                </c:pt>
                <c:pt idx="6">
                  <c:v>0</c:v>
                </c:pt>
                <c:pt idx="7">
                  <c:v>0</c:v>
                </c:pt>
                <c:pt idx="8">
                  <c:v>0</c:v>
                </c:pt>
                <c:pt idx="9">
                  <c:v>0</c:v>
                </c:pt>
                <c:pt idx="10">
                  <c:v>0</c:v>
                </c:pt>
                <c:pt idx="11">
                  <c:v>0</c:v>
                </c:pt>
                <c:pt idx="12">
                  <c:v>0</c:v>
                </c:pt>
              </c:numCache>
            </c:numRef>
          </c:val>
          <c:extLst>
            <c:ext xmlns:c16="http://schemas.microsoft.com/office/drawing/2014/chart" uri="{C3380CC4-5D6E-409C-BE32-E72D297353CC}">
              <c16:uniqueId val="{00000002-27CB-4D6A-B976-14DA7899481D}"/>
            </c:ext>
          </c:extLst>
        </c:ser>
        <c:ser>
          <c:idx val="3"/>
          <c:order val="3"/>
          <c:tx>
            <c:strRef>
              <c:f>'Budget vs Actual'!$F$15</c:f>
              <c:strCache>
                <c:ptCount val="1"/>
                <c:pt idx="0">
                  <c:v>Revenue Var %</c:v>
                </c:pt>
              </c:strCache>
            </c:strRef>
          </c:tx>
          <c:spPr>
            <a:solidFill>
              <a:schemeClr val="accent4"/>
            </a:solidFill>
            <a:ln>
              <a:noFill/>
            </a:ln>
            <a:effectLst/>
          </c:spPr>
          <c:invertIfNegative val="0"/>
          <c:cat>
            <c:strRef>
              <c:f>'Budget vs Actual'!$B$16:$B$28</c:f>
              <c:strCache>
                <c:ptCount val="13"/>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pt idx="12">
                  <c:v>ANNUAL TOTAL</c:v>
                </c:pt>
              </c:strCache>
            </c:strRef>
          </c:cat>
          <c:val>
            <c:numRef>
              <c:f>'Budget vs Actual'!$F$16:$F$28</c:f>
              <c:numCache>
                <c:formatCode>0.0%</c:formatCode>
                <c:ptCount val="13"/>
                <c:pt idx="0">
                  <c:v>0</c:v>
                </c:pt>
                <c:pt idx="1">
                  <c:v>0</c:v>
                </c:pt>
                <c:pt idx="2">
                  <c:v>0</c:v>
                </c:pt>
                <c:pt idx="3">
                  <c:v>0</c:v>
                </c:pt>
                <c:pt idx="4">
                  <c:v>0</c:v>
                </c:pt>
                <c:pt idx="5">
                  <c:v>0</c:v>
                </c:pt>
                <c:pt idx="6">
                  <c:v>0</c:v>
                </c:pt>
                <c:pt idx="7">
                  <c:v>0</c:v>
                </c:pt>
                <c:pt idx="8">
                  <c:v>0</c:v>
                </c:pt>
                <c:pt idx="9">
                  <c:v>0</c:v>
                </c:pt>
                <c:pt idx="10">
                  <c:v>0</c:v>
                </c:pt>
                <c:pt idx="11">
                  <c:v>0</c:v>
                </c:pt>
                <c:pt idx="12">
                  <c:v>0</c:v>
                </c:pt>
              </c:numCache>
            </c:numRef>
          </c:val>
          <c:extLst>
            <c:ext xmlns:c16="http://schemas.microsoft.com/office/drawing/2014/chart" uri="{C3380CC4-5D6E-409C-BE32-E72D297353CC}">
              <c16:uniqueId val="{00000003-27CB-4D6A-B976-14DA7899481D}"/>
            </c:ext>
          </c:extLst>
        </c:ser>
        <c:dLbls>
          <c:showLegendKey val="0"/>
          <c:showVal val="0"/>
          <c:showCatName val="0"/>
          <c:showSerName val="0"/>
          <c:showPercent val="0"/>
          <c:showBubbleSize val="0"/>
        </c:dLbls>
        <c:gapWidth val="219"/>
        <c:overlap val="-27"/>
        <c:axId val="1913081648"/>
        <c:axId val="249849632"/>
      </c:barChart>
      <c:catAx>
        <c:axId val="19130816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249849632"/>
        <c:crosses val="autoZero"/>
        <c:auto val="1"/>
        <c:lblAlgn val="ctr"/>
        <c:lblOffset val="100"/>
        <c:noMultiLvlLbl val="0"/>
      </c:catAx>
      <c:valAx>
        <c:axId val="249849632"/>
        <c:scaling>
          <c:orientation val="minMax"/>
        </c:scaling>
        <c:delete val="0"/>
        <c:axPos val="l"/>
        <c:numFmt formatCode="&quot;$&quot;#,##0;[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1913081648"/>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solidFill>
            <a:schemeClr val="tx1"/>
          </a:solidFill>
          <a:latin typeface="Century Gothic" panose="020B0502020202020204"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manualLayout>
          <c:layoutTarget val="inner"/>
          <c:xMode val="edge"/>
          <c:yMode val="edge"/>
          <c:x val="0.16175453832778347"/>
          <c:y val="1.8163839147573625E-2"/>
          <c:w val="0.78018102596406225"/>
          <c:h val="0.89301330186449035"/>
        </c:manualLayout>
      </c:layout>
      <c:barChart>
        <c:barDir val="bar"/>
        <c:grouping val="stacked"/>
        <c:varyColors val="0"/>
        <c:ser>
          <c:idx val="0"/>
          <c:order val="0"/>
          <c:tx>
            <c:v>Revenue Budget</c:v>
          </c:tx>
          <c:spPr>
            <a:solidFill>
              <a:srgbClr val="5399FF"/>
            </a:solidFill>
          </c:spPr>
          <c:invertIfNegative val="1"/>
          <c:cat>
            <c:strRef>
              <c:f>Dashboard!$B$27:$B$38</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Dashboard!$C$27:$C$38</c:f>
              <c:numCache>
                <c:formatCode>"$"#,##0;[Red]"$"#,##0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49FF-4E8A-A3F3-ED80939DE554}"/>
            </c:ext>
          </c:extLst>
        </c:ser>
        <c:ser>
          <c:idx val="1"/>
          <c:order val="1"/>
          <c:tx>
            <c:v>Revenue Actual</c:v>
          </c:tx>
          <c:spPr>
            <a:solidFill>
              <a:srgbClr val="F2AA84"/>
            </a:solidFill>
          </c:spPr>
          <c:invertIfNegative val="1"/>
          <c:cat>
            <c:strRef>
              <c:f>Dashboard!$B$27:$B$38</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Dashboard!$D$27:$D$38</c:f>
              <c:numCache>
                <c:formatCode>"$"#,##0;[Red]"$"#,##0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49FF-4E8A-A3F3-ED80939DE554}"/>
            </c:ext>
          </c:extLst>
        </c:ser>
        <c:dLbls>
          <c:showLegendKey val="0"/>
          <c:showVal val="0"/>
          <c:showCatName val="0"/>
          <c:showSerName val="0"/>
          <c:showPercent val="0"/>
          <c:showBubbleSize val="0"/>
        </c:dLbls>
        <c:gapWidth val="150"/>
        <c:overlap val="100"/>
        <c:axId val="48650112"/>
        <c:axId val="48672768"/>
      </c:barChart>
      <c:catAx>
        <c:axId val="48650112"/>
        <c:scaling>
          <c:orientation val="minMax"/>
        </c:scaling>
        <c:delete val="0"/>
        <c:axPos val="l"/>
        <c:majorGridlines>
          <c:spPr>
            <a:ln w="9525">
              <a:solidFill>
                <a:srgbClr val="CCCCCC"/>
              </a:solidFill>
              <a:prstDash val="dash"/>
            </a:ln>
          </c:spPr>
        </c:majorGridlines>
        <c:numFmt formatCode="General" sourceLinked="1"/>
        <c:majorTickMark val="none"/>
        <c:minorTickMark val="none"/>
        <c:tickLblPos val="nextTo"/>
        <c:spPr>
          <a:ln>
            <a:solidFill>
              <a:schemeClr val="bg1">
                <a:lumMod val="75000"/>
              </a:schemeClr>
            </a:solidFill>
          </a:ln>
        </c:spPr>
        <c:txPr>
          <a:bodyPr rot="0" vert="horz"/>
          <a:lstStyle/>
          <a:p>
            <a:pPr>
              <a:defRPr/>
            </a:pPr>
            <a:endParaRPr lang="en-US"/>
          </a:p>
        </c:txPr>
        <c:crossAx val="48672768"/>
        <c:crosses val="autoZero"/>
        <c:auto val="1"/>
        <c:lblAlgn val="ctr"/>
        <c:lblOffset val="100"/>
        <c:noMultiLvlLbl val="0"/>
      </c:catAx>
      <c:valAx>
        <c:axId val="48672768"/>
        <c:scaling>
          <c:orientation val="minMax"/>
        </c:scaling>
        <c:delete val="0"/>
        <c:axPos val="b"/>
        <c:numFmt formatCode="&quot;$&quot;#,##0;[Red]&quot;$&quot;#,##0" sourceLinked="1"/>
        <c:majorTickMark val="none"/>
        <c:minorTickMark val="none"/>
        <c:tickLblPos val="nextTo"/>
        <c:spPr>
          <a:ln>
            <a:solidFill>
              <a:schemeClr val="bg1">
                <a:lumMod val="75000"/>
              </a:schemeClr>
            </a:solidFill>
          </a:ln>
        </c:spPr>
        <c:crossAx val="48650112"/>
        <c:crosses val="autoZero"/>
        <c:crossBetween val="between"/>
      </c:valAx>
      <c:spPr>
        <a:solidFill>
          <a:srgbClr val="EBF3FF"/>
        </a:solidFill>
      </c:spPr>
    </c:plotArea>
    <c:plotVisOnly val="1"/>
    <c:dispBlanksAs val="zero"/>
    <c:showDLblsOverMax val="1"/>
  </c:chart>
  <c:spPr>
    <a:noFill/>
    <a:ln w="9525">
      <a:noFill/>
      <a:prstDash val="solid"/>
    </a:ln>
  </c:spPr>
  <c:txPr>
    <a:bodyPr/>
    <a:lstStyle/>
    <a:p>
      <a:pPr>
        <a:defRPr sz="1000">
          <a:solidFill>
            <a:schemeClr val="tx1"/>
          </a:solidFill>
          <a:latin typeface="Century Gothic" panose="020B0502020202020204"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2"/>
          <c:order val="0"/>
          <c:tx>
            <c:strRef>
              <c:f>Dashboard!$H$26</c:f>
              <c:strCache>
                <c:ptCount val="1"/>
                <c:pt idx="0">
                  <c:v>Expense Budget</c:v>
                </c:pt>
              </c:strCache>
            </c:strRef>
          </c:tx>
          <c:spPr>
            <a:solidFill>
              <a:srgbClr val="5399FF"/>
            </a:solidFill>
            <a:ln>
              <a:solidFill>
                <a:srgbClr val="5399FF"/>
              </a:solidFill>
            </a:ln>
            <a:effectLst/>
          </c:spPr>
          <c:invertIfNegative val="0"/>
          <c:cat>
            <c:strRef>
              <c:f>Dashboard!$E$27:$E$38</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Dashboard!$H$27:$H$38</c:f>
              <c:numCache>
                <c:formatCode>"$"#,##0;[Red]"$"#,##0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2-3A61-499B-ACB7-EF342CED880D}"/>
            </c:ext>
          </c:extLst>
        </c:ser>
        <c:ser>
          <c:idx val="3"/>
          <c:order val="1"/>
          <c:tx>
            <c:strRef>
              <c:f>Dashboard!$I$26</c:f>
              <c:strCache>
                <c:ptCount val="1"/>
                <c:pt idx="0">
                  <c:v>Expense Actual</c:v>
                </c:pt>
              </c:strCache>
            </c:strRef>
          </c:tx>
          <c:spPr>
            <a:solidFill>
              <a:srgbClr val="F4B183"/>
            </a:solidFill>
            <a:ln>
              <a:noFill/>
            </a:ln>
            <a:effectLst/>
          </c:spPr>
          <c:invertIfNegative val="0"/>
          <c:cat>
            <c:strRef>
              <c:f>Dashboard!$E$27:$E$38</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Dashboard!$I$27:$I$38</c:f>
              <c:numCache>
                <c:formatCode>"$"#,##0;[Red]"$"#,##0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3-3A61-499B-ACB7-EF342CED880D}"/>
            </c:ext>
          </c:extLst>
        </c:ser>
        <c:dLbls>
          <c:showLegendKey val="0"/>
          <c:showVal val="0"/>
          <c:showCatName val="0"/>
          <c:showSerName val="0"/>
          <c:showPercent val="0"/>
          <c:showBubbleSize val="0"/>
        </c:dLbls>
        <c:gapWidth val="150"/>
        <c:axId val="1082124623"/>
        <c:axId val="1440751807"/>
      </c:barChart>
      <c:catAx>
        <c:axId val="1082124623"/>
        <c:scaling>
          <c:orientation val="minMax"/>
        </c:scaling>
        <c:delete val="0"/>
        <c:axPos val="l"/>
        <c:numFmt formatCode="General" sourceLinked="1"/>
        <c:majorTickMark val="none"/>
        <c:minorTickMark val="none"/>
        <c:tickLblPos val="nextTo"/>
        <c:spPr>
          <a:noFill/>
          <a:ln w="15875" cap="flat" cmpd="sng" algn="ctr">
            <a:solidFill>
              <a:schemeClr val="bg1">
                <a:lumMod val="7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Century Gothic" panose="020B0502020202020204" pitchFamily="34" charset="0"/>
                <a:ea typeface="+mn-ea"/>
                <a:cs typeface="+mn-cs"/>
              </a:defRPr>
            </a:pPr>
            <a:endParaRPr lang="en-US"/>
          </a:p>
        </c:txPr>
        <c:crossAx val="1440751807"/>
        <c:crosses val="autoZero"/>
        <c:auto val="1"/>
        <c:lblAlgn val="ctr"/>
        <c:lblOffset val="100"/>
        <c:noMultiLvlLbl val="0"/>
      </c:catAx>
      <c:valAx>
        <c:axId val="1440751807"/>
        <c:scaling>
          <c:orientation val="minMax"/>
        </c:scaling>
        <c:delete val="0"/>
        <c:axPos val="b"/>
        <c:majorGridlines>
          <c:spPr>
            <a:ln w="9525" cap="flat" cmpd="sng" algn="ctr">
              <a:solidFill>
                <a:schemeClr val="tx1">
                  <a:lumMod val="15000"/>
                  <a:lumOff val="85000"/>
                </a:schemeClr>
              </a:solidFill>
              <a:round/>
            </a:ln>
            <a:effectLst/>
          </c:spPr>
        </c:majorGridlines>
        <c:numFmt formatCode="&quot;$&quot;#,##0;[Red]&quot;$&quot;#,##0" sourceLinked="0"/>
        <c:majorTickMark val="none"/>
        <c:minorTickMark val="none"/>
        <c:tickLblPos val="nextTo"/>
        <c:spPr>
          <a:noFill/>
          <a:ln w="15875">
            <a:solidFill>
              <a:schemeClr val="bg1">
                <a:lumMod val="75000"/>
              </a:schemeClr>
            </a:solidFill>
          </a:ln>
          <a:effectLst/>
        </c:spPr>
        <c:txPr>
          <a:bodyPr rot="-60000000" spcFirstLastPara="1" vertOverflow="ellipsis" vert="horz" wrap="square" anchor="ctr" anchorCtr="1"/>
          <a:lstStyle/>
          <a:p>
            <a:pPr>
              <a:defRPr sz="1000" b="0" i="0" u="none" strike="noStrike" kern="1200" baseline="0">
                <a:solidFill>
                  <a:schemeClr val="tx1"/>
                </a:solidFill>
                <a:latin typeface="Century Gothic" panose="020B0502020202020204" pitchFamily="34" charset="0"/>
                <a:ea typeface="+mn-ea"/>
                <a:cs typeface="+mn-cs"/>
              </a:defRPr>
            </a:pPr>
            <a:endParaRPr lang="en-US"/>
          </a:p>
        </c:txPr>
        <c:crossAx val="1082124623"/>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000">
          <a:solidFill>
            <a:schemeClr val="tx1"/>
          </a:solidFill>
          <a:latin typeface="Century Gothic" panose="020B0502020202020204" pitchFamily="34" charset="0"/>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[Free_Business_Budget_Planner_Template_Empty.xlsx]Sheet1!PivotTable168</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Sheet1!$B$3</c:f>
              <c:strCache>
                <c:ptCount val="1"/>
                <c:pt idx="0">
                  <c:v>Sum of Actual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Sheet1!$A$4:$A$5</c:f>
              <c:strCache>
                <c:ptCount val="1"/>
                <c:pt idx="0">
                  <c:v>Good</c:v>
                </c:pt>
              </c:strCache>
            </c:strRef>
          </c:cat>
          <c:val>
            <c:numRef>
              <c:f>Sheet1!$B$4:$B$5</c:f>
              <c:numCache>
                <c:formatCode>\$#,##0</c:formatCode>
                <c:ptCount val="1"/>
                <c:pt idx="0">
                  <c:v>0</c:v>
                </c:pt>
              </c:numCache>
            </c:numRef>
          </c:val>
          <c:extLst>
            <c:ext xmlns:c16="http://schemas.microsoft.com/office/drawing/2014/chart" uri="{C3380CC4-5D6E-409C-BE32-E72D297353CC}">
              <c16:uniqueId val="{00000000-1E47-41AD-95A4-A1EC66BD5C2C}"/>
            </c:ext>
          </c:extLst>
        </c:ser>
        <c:ser>
          <c:idx val="1"/>
          <c:order val="1"/>
          <c:tx>
            <c:strRef>
              <c:f>Sheet1!$C$3</c:f>
              <c:strCache>
                <c:ptCount val="1"/>
                <c:pt idx="0">
                  <c:v>Sum of Budget</c:v>
                </c:pt>
              </c:strCache>
            </c:strRef>
          </c:tx>
          <c:spPr>
            <a:solidFill>
              <a:schemeClr val="accent2"/>
            </a:solidFill>
            <a:ln>
              <a:noFill/>
            </a:ln>
            <a:effectLst/>
          </c:spPr>
          <c:invertIfNegative val="0"/>
          <c:cat>
            <c:strRef>
              <c:f>Sheet1!$A$4:$A$5</c:f>
              <c:strCache>
                <c:ptCount val="1"/>
                <c:pt idx="0">
                  <c:v>Good</c:v>
                </c:pt>
              </c:strCache>
            </c:strRef>
          </c:cat>
          <c:val>
            <c:numRef>
              <c:f>Sheet1!$C$4:$C$5</c:f>
              <c:numCache>
                <c:formatCode>\$#,##0</c:formatCode>
                <c:ptCount val="1"/>
                <c:pt idx="0">
                  <c:v>0</c:v>
                </c:pt>
              </c:numCache>
            </c:numRef>
          </c:val>
          <c:extLst>
            <c:ext xmlns:c16="http://schemas.microsoft.com/office/drawing/2014/chart" uri="{C3380CC4-5D6E-409C-BE32-E72D297353CC}">
              <c16:uniqueId val="{00000001-1E47-41AD-95A4-A1EC66BD5C2C}"/>
            </c:ext>
          </c:extLst>
        </c:ser>
        <c:dLbls>
          <c:showLegendKey val="0"/>
          <c:showVal val="0"/>
          <c:showCatName val="0"/>
          <c:showSerName val="0"/>
          <c:showPercent val="0"/>
          <c:showBubbleSize val="0"/>
        </c:dLbls>
        <c:gapWidth val="219"/>
        <c:overlap val="-27"/>
        <c:axId val="1932435168"/>
        <c:axId val="1737262272"/>
      </c:barChart>
      <c:catAx>
        <c:axId val="1932435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37262272"/>
        <c:crosses val="autoZero"/>
        <c:auto val="1"/>
        <c:lblAlgn val="ctr"/>
        <c:lblOffset val="100"/>
        <c:noMultiLvlLbl val="0"/>
      </c:catAx>
      <c:valAx>
        <c:axId val="173726227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324351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[Free_Business_Budget_Planner_Template_Empty.xlsx]Sheet1!PivotTable168</c:name>
    <c:fmtId val="3"/>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rgbClr val="5399F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rgbClr val="F2AA84"/>
          </a:solidFill>
          <a:ln>
            <a:noFill/>
          </a:ln>
          <a:effectLst/>
        </c:spPr>
      </c:pivotFmt>
      <c:pivotFmt>
        <c:idx val="7"/>
        <c:spPr>
          <a:solidFill>
            <a:srgbClr val="F2AA84"/>
          </a:solidFill>
          <a:ln>
            <a:noFill/>
          </a:ln>
          <a:effectLst/>
        </c:spPr>
      </c:pivotFmt>
    </c:pivotFmts>
    <c:plotArea>
      <c:layout/>
      <c:barChart>
        <c:barDir val="col"/>
        <c:grouping val="clustered"/>
        <c:varyColors val="0"/>
        <c:ser>
          <c:idx val="0"/>
          <c:order val="0"/>
          <c:tx>
            <c:strRef>
              <c:f>Sheet1!$B$3</c:f>
              <c:strCache>
                <c:ptCount val="1"/>
                <c:pt idx="0">
                  <c:v>Sum of Actual</c:v>
                </c:pt>
              </c:strCache>
            </c:strRef>
          </c:tx>
          <c:spPr>
            <a:solidFill>
              <a:schemeClr val="accent1"/>
            </a:solidFill>
            <a:ln>
              <a:noFill/>
            </a:ln>
            <a:effectLst/>
          </c:spPr>
          <c:invertIfNegative val="0"/>
          <c:dPt>
            <c:idx val="0"/>
            <c:invertIfNegative val="0"/>
            <c:bubble3D val="0"/>
            <c:extLst>
              <c:ext xmlns:c16="http://schemas.microsoft.com/office/drawing/2014/chart" uri="{C3380CC4-5D6E-409C-BE32-E72D297353CC}">
                <c16:uniqueId val="{00000002-7AFB-4540-BC61-F27F14352380}"/>
              </c:ext>
            </c:extLst>
          </c:dPt>
          <c:dPt>
            <c:idx val="1"/>
            <c:invertIfNegative val="0"/>
            <c:bubble3D val="0"/>
            <c:extLst>
              <c:ext xmlns:c16="http://schemas.microsoft.com/office/drawing/2014/chart" uri="{C3380CC4-5D6E-409C-BE32-E72D297353CC}">
                <c16:uniqueId val="{00000003-7AFB-4540-BC61-F27F14352380}"/>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Sheet1!$A$4:$A$5</c:f>
              <c:strCache>
                <c:ptCount val="1"/>
                <c:pt idx="0">
                  <c:v>Good</c:v>
                </c:pt>
              </c:strCache>
            </c:strRef>
          </c:cat>
          <c:val>
            <c:numRef>
              <c:f>Sheet1!$B$4:$B$5</c:f>
              <c:numCache>
                <c:formatCode>\$#,##0</c:formatCode>
                <c:ptCount val="1"/>
                <c:pt idx="0">
                  <c:v>0</c:v>
                </c:pt>
              </c:numCache>
            </c:numRef>
          </c:val>
          <c:extLst>
            <c:ext xmlns:c16="http://schemas.microsoft.com/office/drawing/2014/chart" uri="{C3380CC4-5D6E-409C-BE32-E72D297353CC}">
              <c16:uniqueId val="{00000000-7AFB-4540-BC61-F27F14352380}"/>
            </c:ext>
          </c:extLst>
        </c:ser>
        <c:ser>
          <c:idx val="1"/>
          <c:order val="1"/>
          <c:tx>
            <c:strRef>
              <c:f>Sheet1!$C$3</c:f>
              <c:strCache>
                <c:ptCount val="1"/>
                <c:pt idx="0">
                  <c:v>Sum of Budget</c:v>
                </c:pt>
              </c:strCache>
            </c:strRef>
          </c:tx>
          <c:spPr>
            <a:solidFill>
              <a:srgbClr val="5399FF"/>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Sheet1!$A$4:$A$5</c:f>
              <c:strCache>
                <c:ptCount val="1"/>
                <c:pt idx="0">
                  <c:v>Good</c:v>
                </c:pt>
              </c:strCache>
            </c:strRef>
          </c:cat>
          <c:val>
            <c:numRef>
              <c:f>Sheet1!$C$4:$C$5</c:f>
              <c:numCache>
                <c:formatCode>\$#,##0</c:formatCode>
                <c:ptCount val="1"/>
                <c:pt idx="0">
                  <c:v>0</c:v>
                </c:pt>
              </c:numCache>
            </c:numRef>
          </c:val>
          <c:extLst>
            <c:ext xmlns:c16="http://schemas.microsoft.com/office/drawing/2014/chart" uri="{C3380CC4-5D6E-409C-BE32-E72D297353CC}">
              <c16:uniqueId val="{00000001-7AFB-4540-BC61-F27F14352380}"/>
            </c:ext>
          </c:extLst>
        </c:ser>
        <c:dLbls>
          <c:dLblPos val="outEnd"/>
          <c:showLegendKey val="0"/>
          <c:showVal val="1"/>
          <c:showCatName val="0"/>
          <c:showSerName val="0"/>
          <c:showPercent val="0"/>
          <c:showBubbleSize val="0"/>
        </c:dLbls>
        <c:gapWidth val="219"/>
        <c:overlap val="-27"/>
        <c:axId val="1932435168"/>
        <c:axId val="1737262272"/>
      </c:barChart>
      <c:catAx>
        <c:axId val="1932435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1737262272"/>
        <c:crosses val="autoZero"/>
        <c:auto val="1"/>
        <c:lblAlgn val="ctr"/>
        <c:lblOffset val="100"/>
        <c:noMultiLvlLbl val="0"/>
      </c:catAx>
      <c:valAx>
        <c:axId val="173726227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1932435168"/>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solidFill>
                <a:latin typeface="Century Gothic" panose="020B0502020202020204" pitchFamily="34" charset="0"/>
                <a:ea typeface="+mn-ea"/>
                <a:cs typeface="+mn-cs"/>
              </a:defRPr>
            </a:pPr>
            <a:endParaRPr lang="en-US"/>
          </a:p>
        </c:txPr>
      </c:dTable>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solidFill>
            <a:schemeClr val="tx1"/>
          </a:solidFill>
          <a:latin typeface="Century Gothic" panose="020B0502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'Print Summary'!$G$20</c:f>
              <c:strCache>
                <c:ptCount val="1"/>
                <c:pt idx="0">
                  <c:v>Budgeted Profit</c:v>
                </c:pt>
              </c:strCache>
            </c:strRef>
          </c:tx>
          <c:spPr>
            <a:solidFill>
              <a:srgbClr val="5399FF"/>
            </a:solidFill>
            <a:ln>
              <a:noFill/>
            </a:ln>
            <a:effectLst/>
          </c:spPr>
          <c:invertIfNegative val="0"/>
          <c:cat>
            <c:strRef>
              <c:f>'Print Summary'!$B$21:$B$32</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'Print Summary'!$G$21:$G$32</c:f>
              <c:numCache>
                <c:formatCode>"$"#,##0;[Red]"$"#,##0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212-4E4E-9665-BEC442D563DA}"/>
            </c:ext>
          </c:extLst>
        </c:ser>
        <c:ser>
          <c:idx val="1"/>
          <c:order val="1"/>
          <c:tx>
            <c:strRef>
              <c:f>'Print Summary'!$H$20</c:f>
              <c:strCache>
                <c:ptCount val="1"/>
                <c:pt idx="0">
                  <c:v>Actual Profit</c:v>
                </c:pt>
              </c:strCache>
            </c:strRef>
          </c:tx>
          <c:spPr>
            <a:solidFill>
              <a:srgbClr val="F2AA84"/>
            </a:solidFill>
            <a:ln>
              <a:noFill/>
            </a:ln>
            <a:effectLst/>
          </c:spPr>
          <c:invertIfNegative val="0"/>
          <c:cat>
            <c:strRef>
              <c:f>'Print Summary'!$B$21:$B$32</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'Print Summary'!$H$21:$H$32</c:f>
              <c:numCache>
                <c:formatCode>"$"#,##0;[Red]"$"#,##0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C212-4E4E-9665-BEC442D563DA}"/>
            </c:ext>
          </c:extLst>
        </c:ser>
        <c:dLbls>
          <c:showLegendKey val="0"/>
          <c:showVal val="0"/>
          <c:showCatName val="0"/>
          <c:showSerName val="0"/>
          <c:showPercent val="0"/>
          <c:showBubbleSize val="0"/>
        </c:dLbls>
        <c:gapWidth val="219"/>
        <c:overlap val="-27"/>
        <c:axId val="117211104"/>
        <c:axId val="103827488"/>
      </c:barChart>
      <c:catAx>
        <c:axId val="1172111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103827488"/>
        <c:crosses val="autoZero"/>
        <c:auto val="1"/>
        <c:lblAlgn val="ctr"/>
        <c:lblOffset val="100"/>
        <c:noMultiLvlLbl val="0"/>
      </c:catAx>
      <c:valAx>
        <c:axId val="103827488"/>
        <c:scaling>
          <c:orientation val="minMax"/>
        </c:scaling>
        <c:delete val="0"/>
        <c:axPos val="l"/>
        <c:majorGridlines>
          <c:spPr>
            <a:ln w="9525" cap="flat" cmpd="sng" algn="ctr">
              <a:solidFill>
                <a:schemeClr val="tx1">
                  <a:lumMod val="15000"/>
                  <a:lumOff val="85000"/>
                </a:schemeClr>
              </a:solidFill>
              <a:round/>
            </a:ln>
            <a:effectLst/>
          </c:spPr>
        </c:majorGridlines>
        <c:numFmt formatCode="&quot;$&quot;#,##0;[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Century Gothic" panose="020B0502020202020204" pitchFamily="34" charset="0"/>
                <a:ea typeface="+mn-ea"/>
                <a:cs typeface="+mn-cs"/>
              </a:defRPr>
            </a:pPr>
            <a:endParaRPr lang="en-US"/>
          </a:p>
        </c:txPr>
        <c:crossAx val="117211104"/>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solidFill>
                <a:latin typeface="Century Gothic" panose="020B0502020202020204" pitchFamily="34" charset="0"/>
                <a:ea typeface="+mn-ea"/>
                <a:cs typeface="+mn-cs"/>
              </a:defRPr>
            </a:pPr>
            <a:endParaRPr lang="en-US"/>
          </a:p>
        </c:txPr>
      </c:dTable>
      <c:spPr>
        <a:noFill/>
        <a:ln>
          <a:noFill/>
        </a:ln>
        <a:effectLst/>
      </c:spPr>
    </c:plotArea>
    <c:plotVisOnly val="1"/>
    <c:dispBlanksAs val="gap"/>
    <c:showDLblsOverMax val="0"/>
  </c:chart>
  <c:spPr>
    <a:noFill/>
    <a:ln w="9525" cap="flat" cmpd="sng" algn="ctr">
      <a:noFill/>
      <a:round/>
    </a:ln>
    <a:effectLst/>
  </c:spPr>
  <c:txPr>
    <a:bodyPr/>
    <a:lstStyle/>
    <a:p>
      <a:pPr>
        <a:defRPr>
          <a:solidFill>
            <a:schemeClr val="tx1"/>
          </a:solidFill>
          <a:latin typeface="Century Gothic" panose="020B0502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8.xml"/></Relationships>
</file>

<file path=xl/drawings/_rels/drawing8.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oneCellAnchor>
    <xdr:from>
      <xdr:col>16</xdr:col>
      <xdr:colOff>0</xdr:colOff>
      <xdr:row>1</xdr:row>
      <xdr:rowOff>0</xdr:rowOff>
    </xdr:from>
    <xdr:ext cx="876300" cy="581025"/>
    <xdr:pic>
      <xdr:nvPicPr>
        <xdr:cNvPr id="2" name="e8686a7a-3874-4926-bead-1b20dc683246">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6</xdr:col>
      <xdr:colOff>44451</xdr:colOff>
      <xdr:row>6</xdr:row>
      <xdr:rowOff>11906</xdr:rowOff>
    </xdr:from>
    <xdr:to>
      <xdr:col>12</xdr:col>
      <xdr:colOff>463551</xdr:colOff>
      <xdr:row>10</xdr:row>
      <xdr:rowOff>425450</xdr:rowOff>
    </xdr:to>
    <xdr:graphicFrame macro="">
      <xdr:nvGraphicFramePr>
        <xdr:cNvPr id="3" name="Chart 2">
          <a:extLst>
            <a:ext uri="{FF2B5EF4-FFF2-40B4-BE49-F238E27FC236}">
              <a16:creationId xmlns:a16="http://schemas.microsoft.com/office/drawing/2014/main" id="{70A3D3DB-AD13-2693-1669-DDDA5D8D63A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535781</xdr:colOff>
      <xdr:row>6</xdr:row>
      <xdr:rowOff>83343</xdr:rowOff>
    </xdr:from>
    <xdr:to>
      <xdr:col>18</xdr:col>
      <xdr:colOff>1476375</xdr:colOff>
      <xdr:row>10</xdr:row>
      <xdr:rowOff>404813</xdr:rowOff>
    </xdr:to>
    <xdr:graphicFrame macro="">
      <xdr:nvGraphicFramePr>
        <xdr:cNvPr id="4" name="Chart 3">
          <a:extLst>
            <a:ext uri="{FF2B5EF4-FFF2-40B4-BE49-F238E27FC236}">
              <a16:creationId xmlns:a16="http://schemas.microsoft.com/office/drawing/2014/main" id="{2B12477F-B482-F64E-A1F0-B0C984BD55A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21</xdr:col>
      <xdr:colOff>11113</xdr:colOff>
      <xdr:row>14</xdr:row>
      <xdr:rowOff>22223</xdr:rowOff>
    </xdr:from>
    <xdr:to>
      <xdr:col>22</xdr:col>
      <xdr:colOff>268288</xdr:colOff>
      <xdr:row>20</xdr:row>
      <xdr:rowOff>201928</xdr:rowOff>
    </xdr:to>
    <mc:AlternateContent xmlns:mc="http://schemas.openxmlformats.org/markup-compatibility/2006" xmlns:sle15="http://schemas.microsoft.com/office/drawing/2012/slicer">
      <mc:Choice Requires="sle15">
        <xdr:graphicFrame macro="">
          <xdr:nvGraphicFramePr>
            <xdr:cNvPr id="2" name="Type">
              <a:extLst>
                <a:ext uri="{FF2B5EF4-FFF2-40B4-BE49-F238E27FC236}">
                  <a16:creationId xmlns:a16="http://schemas.microsoft.com/office/drawing/2014/main" id="{79AE87FB-DFAE-626A-9836-8E1AC390C3E1}"/>
                </a:ext>
              </a:extLst>
            </xdr:cNvPr>
            <xdr:cNvGraphicFramePr/>
          </xdr:nvGraphicFramePr>
          <xdr:xfrm>
            <a:off x="0" y="0"/>
            <a:ext cx="0" cy="0"/>
          </xdr:xfrm>
          <a:graphic>
            <a:graphicData uri="http://schemas.microsoft.com/office/drawing/2010/slicer">
              <sle:slicer xmlns:sle="http://schemas.microsoft.com/office/drawing/2010/slicer" name="Type"/>
            </a:graphicData>
          </a:graphic>
        </xdr:graphicFrame>
      </mc:Choice>
      <mc:Fallback xmlns="">
        <xdr:sp macro="" textlink="">
          <xdr:nvSpPr>
            <xdr:cNvPr id="0" name=""/>
            <xdr:cNvSpPr>
              <a:spLocks noTextEdit="1"/>
            </xdr:cNvSpPr>
          </xdr:nvSpPr>
          <xdr:spPr>
            <a:xfrm>
              <a:off x="26323926" y="4737098"/>
              <a:ext cx="1828800" cy="246570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22</xdr:col>
      <xdr:colOff>543718</xdr:colOff>
      <xdr:row>14</xdr:row>
      <xdr:rowOff>40478</xdr:rowOff>
    </xdr:from>
    <xdr:to>
      <xdr:col>23</xdr:col>
      <xdr:colOff>800893</xdr:colOff>
      <xdr:row>20</xdr:row>
      <xdr:rowOff>220183</xdr:rowOff>
    </xdr:to>
    <mc:AlternateContent xmlns:mc="http://schemas.openxmlformats.org/markup-compatibility/2006" xmlns:sle15="http://schemas.microsoft.com/office/drawing/2012/slicer">
      <mc:Choice Requires="sle15">
        <xdr:graphicFrame macro="">
          <xdr:nvGraphicFramePr>
            <xdr:cNvPr id="5" name="Department">
              <a:extLst>
                <a:ext uri="{FF2B5EF4-FFF2-40B4-BE49-F238E27FC236}">
                  <a16:creationId xmlns:a16="http://schemas.microsoft.com/office/drawing/2014/main" id="{57BAB2FD-AEDC-9286-9EAD-495FD284E22C}"/>
                </a:ext>
              </a:extLst>
            </xdr:cNvPr>
            <xdr:cNvGraphicFramePr/>
          </xdr:nvGraphicFramePr>
          <xdr:xfrm>
            <a:off x="0" y="0"/>
            <a:ext cx="0" cy="0"/>
          </xdr:xfrm>
          <a:graphic>
            <a:graphicData uri="http://schemas.microsoft.com/office/drawing/2010/slicer">
              <sle:slicer xmlns:sle="http://schemas.microsoft.com/office/drawing/2010/slicer" name="Department"/>
            </a:graphicData>
          </a:graphic>
        </xdr:graphicFrame>
      </mc:Choice>
      <mc:Fallback xmlns="">
        <xdr:sp macro="" textlink="">
          <xdr:nvSpPr>
            <xdr:cNvPr id="0" name=""/>
            <xdr:cNvSpPr>
              <a:spLocks noTextEdit="1"/>
            </xdr:cNvSpPr>
          </xdr:nvSpPr>
          <xdr:spPr>
            <a:xfrm>
              <a:off x="28428156" y="4755353"/>
              <a:ext cx="1828800" cy="246570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2</xdr:col>
      <xdr:colOff>257174</xdr:colOff>
      <xdr:row>2</xdr:row>
      <xdr:rowOff>123824</xdr:rowOff>
    </xdr:from>
    <xdr:to>
      <xdr:col>8</xdr:col>
      <xdr:colOff>42861</xdr:colOff>
      <xdr:row>14</xdr:row>
      <xdr:rowOff>114299</xdr:rowOff>
    </xdr:to>
    <xdr:graphicFrame macro="">
      <xdr:nvGraphicFramePr>
        <xdr:cNvPr id="2" name="Chart 1">
          <a:extLst>
            <a:ext uri="{FF2B5EF4-FFF2-40B4-BE49-F238E27FC236}">
              <a16:creationId xmlns:a16="http://schemas.microsoft.com/office/drawing/2014/main" id="{7DB03850-B651-7D3F-32A2-A25388C5FDB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xdr:col>
      <xdr:colOff>95249</xdr:colOff>
      <xdr:row>6</xdr:row>
      <xdr:rowOff>106363</xdr:rowOff>
    </xdr:from>
    <xdr:to>
      <xdr:col>11</xdr:col>
      <xdr:colOff>1714499</xdr:colOff>
      <xdr:row>10</xdr:row>
      <xdr:rowOff>396875</xdr:rowOff>
    </xdr:to>
    <xdr:graphicFrame macro="">
      <xdr:nvGraphicFramePr>
        <xdr:cNvPr id="3" name="Chart 2">
          <a:extLst>
            <a:ext uri="{FF2B5EF4-FFF2-40B4-BE49-F238E27FC236}">
              <a16:creationId xmlns:a16="http://schemas.microsoft.com/office/drawing/2014/main" id="{4635E265-A899-4D2D-9733-D6B602839F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14</xdr:col>
      <xdr:colOff>27781</xdr:colOff>
      <xdr:row>14</xdr:row>
      <xdr:rowOff>40480</xdr:rowOff>
    </xdr:from>
    <xdr:to>
      <xdr:col>15</xdr:col>
      <xdr:colOff>288131</xdr:colOff>
      <xdr:row>20</xdr:row>
      <xdr:rowOff>217010</xdr:rowOff>
    </xdr:to>
    <mc:AlternateContent xmlns:mc="http://schemas.openxmlformats.org/markup-compatibility/2006" xmlns:sle15="http://schemas.microsoft.com/office/drawing/2012/slicer">
      <mc:Choice Requires="sle15">
        <xdr:graphicFrame macro="">
          <xdr:nvGraphicFramePr>
            <xdr:cNvPr id="2" name="Type 1">
              <a:extLst>
                <a:ext uri="{FF2B5EF4-FFF2-40B4-BE49-F238E27FC236}">
                  <a16:creationId xmlns:a16="http://schemas.microsoft.com/office/drawing/2014/main" id="{9E1EC4D9-C1AA-8E58-CEF0-B76686084238}"/>
                </a:ext>
              </a:extLst>
            </xdr:cNvPr>
            <xdr:cNvGraphicFramePr/>
          </xdr:nvGraphicFramePr>
          <xdr:xfrm>
            <a:off x="0" y="0"/>
            <a:ext cx="0" cy="0"/>
          </xdr:xfrm>
          <a:graphic>
            <a:graphicData uri="http://schemas.microsoft.com/office/drawing/2010/slicer">
              <sle:slicer xmlns:sle="http://schemas.microsoft.com/office/drawing/2010/slicer" name="Type 1"/>
            </a:graphicData>
          </a:graphic>
        </xdr:graphicFrame>
      </mc:Choice>
      <mc:Fallback xmlns="">
        <xdr:sp macro="" textlink="">
          <xdr:nvSpPr>
            <xdr:cNvPr id="0" name=""/>
            <xdr:cNvSpPr>
              <a:spLocks noTextEdit="1"/>
            </xdr:cNvSpPr>
          </xdr:nvSpPr>
          <xdr:spPr>
            <a:xfrm>
              <a:off x="18307050" y="4755355"/>
              <a:ext cx="1828800" cy="246570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15</xdr:col>
      <xdr:colOff>525462</xdr:colOff>
      <xdr:row>14</xdr:row>
      <xdr:rowOff>40480</xdr:rowOff>
    </xdr:from>
    <xdr:to>
      <xdr:col>16</xdr:col>
      <xdr:colOff>773112</xdr:colOff>
      <xdr:row>20</xdr:row>
      <xdr:rowOff>229710</xdr:rowOff>
    </xdr:to>
    <mc:AlternateContent xmlns:mc="http://schemas.openxmlformats.org/markup-compatibility/2006" xmlns:sle15="http://schemas.microsoft.com/office/drawing/2012/slicer">
      <mc:Choice Requires="sle15">
        <xdr:graphicFrame macro="">
          <xdr:nvGraphicFramePr>
            <xdr:cNvPr id="4" name="Department 1">
              <a:extLst>
                <a:ext uri="{FF2B5EF4-FFF2-40B4-BE49-F238E27FC236}">
                  <a16:creationId xmlns:a16="http://schemas.microsoft.com/office/drawing/2014/main" id="{DEE65BB4-06D4-A29F-F90D-AAC40768FAF6}"/>
                </a:ext>
              </a:extLst>
            </xdr:cNvPr>
            <xdr:cNvGraphicFramePr/>
          </xdr:nvGraphicFramePr>
          <xdr:xfrm>
            <a:off x="0" y="0"/>
            <a:ext cx="0" cy="0"/>
          </xdr:xfrm>
          <a:graphic>
            <a:graphicData uri="http://schemas.microsoft.com/office/drawing/2010/slicer">
              <sle:slicer xmlns:sle="http://schemas.microsoft.com/office/drawing/2010/slicer" name="Department 1"/>
            </a:graphicData>
          </a:graphic>
        </xdr:graphicFrame>
      </mc:Choice>
      <mc:Fallback xmlns="">
        <xdr:sp macro="" textlink="">
          <xdr:nvSpPr>
            <xdr:cNvPr id="0" name=""/>
            <xdr:cNvSpPr>
              <a:spLocks noTextEdit="1"/>
            </xdr:cNvSpPr>
          </xdr:nvSpPr>
          <xdr:spPr>
            <a:xfrm>
              <a:off x="20370006" y="4755355"/>
              <a:ext cx="1819275" cy="247523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xdr:from>
      <xdr:col>6</xdr:col>
      <xdr:colOff>261938</xdr:colOff>
      <xdr:row>6</xdr:row>
      <xdr:rowOff>57150</xdr:rowOff>
    </xdr:from>
    <xdr:to>
      <xdr:col>12</xdr:col>
      <xdr:colOff>1309688</xdr:colOff>
      <xdr:row>10</xdr:row>
      <xdr:rowOff>404812</xdr:rowOff>
    </xdr:to>
    <xdr:graphicFrame macro="">
      <xdr:nvGraphicFramePr>
        <xdr:cNvPr id="5" name="Chart 4">
          <a:extLst>
            <a:ext uri="{FF2B5EF4-FFF2-40B4-BE49-F238E27FC236}">
              <a16:creationId xmlns:a16="http://schemas.microsoft.com/office/drawing/2014/main" id="{7BF04458-8A93-35DB-4463-99A9515156C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10</xdr:col>
      <xdr:colOff>68262</xdr:colOff>
      <xdr:row>6</xdr:row>
      <xdr:rowOff>11907</xdr:rowOff>
    </xdr:from>
    <xdr:to>
      <xdr:col>13</xdr:col>
      <xdr:colOff>1417637</xdr:colOff>
      <xdr:row>21</xdr:row>
      <xdr:rowOff>428625</xdr:rowOff>
    </xdr:to>
    <xdr:graphicFrame macro="">
      <xdr:nvGraphicFramePr>
        <xdr:cNvPr id="2" name="Chart">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114299</xdr:colOff>
      <xdr:row>25</xdr:row>
      <xdr:rowOff>133349</xdr:rowOff>
    </xdr:from>
    <xdr:to>
      <xdr:col>13</xdr:col>
      <xdr:colOff>1333499</xdr:colOff>
      <xdr:row>47</xdr:row>
      <xdr:rowOff>107156</xdr:rowOff>
    </xdr:to>
    <xdr:graphicFrame macro="">
      <xdr:nvGraphicFramePr>
        <xdr:cNvPr id="6" name="Chart 5">
          <a:extLst>
            <a:ext uri="{FF2B5EF4-FFF2-40B4-BE49-F238E27FC236}">
              <a16:creationId xmlns:a16="http://schemas.microsoft.com/office/drawing/2014/main" id="{ADE6E0BE-FA57-C859-4475-66C3201726B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3</xdr:col>
      <xdr:colOff>38099</xdr:colOff>
      <xdr:row>1</xdr:row>
      <xdr:rowOff>95250</xdr:rowOff>
    </xdr:from>
    <xdr:to>
      <xdr:col>7</xdr:col>
      <xdr:colOff>204786</xdr:colOff>
      <xdr:row>12</xdr:row>
      <xdr:rowOff>76200</xdr:rowOff>
    </xdr:to>
    <xdr:graphicFrame macro="">
      <xdr:nvGraphicFramePr>
        <xdr:cNvPr id="2" name="Chart 1">
          <a:extLst>
            <a:ext uri="{FF2B5EF4-FFF2-40B4-BE49-F238E27FC236}">
              <a16:creationId xmlns:a16="http://schemas.microsoft.com/office/drawing/2014/main" id="{A6F87660-30DD-E2F8-38D7-ACAA3FDA326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10</xdr:col>
      <xdr:colOff>59531</xdr:colOff>
      <xdr:row>19</xdr:row>
      <xdr:rowOff>95250</xdr:rowOff>
    </xdr:from>
    <xdr:to>
      <xdr:col>16</xdr:col>
      <xdr:colOff>1428750</xdr:colOff>
      <xdr:row>31</xdr:row>
      <xdr:rowOff>154781</xdr:rowOff>
    </xdr:to>
    <xdr:graphicFrame macro="">
      <xdr:nvGraphicFramePr>
        <xdr:cNvPr id="3" name="Chart 2">
          <a:extLst>
            <a:ext uri="{FF2B5EF4-FFF2-40B4-BE49-F238E27FC236}">
              <a16:creationId xmlns:a16="http://schemas.microsoft.com/office/drawing/2014/main" id="{690192F7-D1CC-4C0F-911B-37C9C2964A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71437</xdr:colOff>
      <xdr:row>6</xdr:row>
      <xdr:rowOff>228600</xdr:rowOff>
    </xdr:from>
    <xdr:to>
      <xdr:col>16</xdr:col>
      <xdr:colOff>1333500</xdr:colOff>
      <xdr:row>15</xdr:row>
      <xdr:rowOff>381000</xdr:rowOff>
    </xdr:to>
    <xdr:graphicFrame macro="">
      <xdr:nvGraphicFramePr>
        <xdr:cNvPr id="4" name="Chart 3">
          <a:extLst>
            <a:ext uri="{FF2B5EF4-FFF2-40B4-BE49-F238E27FC236}">
              <a16:creationId xmlns:a16="http://schemas.microsoft.com/office/drawing/2014/main" id="{1C650F16-F3C7-48DB-D5A3-E894750E87A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Sheharyar Shahid" id="{D75BBF86-996D-4609-9EFE-A2886FBF6884}" userId="6227d33a385e2ace" providerId="Windows Live"/>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P" refreshedDate="46254.15678553241" createdVersion="8" refreshedVersion="8" minRefreshableVersion="3" recordCount="500" xr:uid="{E63A1130-E776-4A71-9A6B-FC0922B38355}">
  <cacheSource type="worksheet">
    <worksheetSource name="ActualsLogTable"/>
  </cacheSource>
  <cacheFields count="11">
    <cacheField name="Date" numFmtId="15">
      <sharedItems containsNonDate="0" containsString="0" containsBlank="1"/>
    </cacheField>
    <cacheField name="Type" numFmtId="0">
      <sharedItems containsNonDate="0" containsString="0" containsBlank="1"/>
    </cacheField>
    <cacheField name="Department" numFmtId="0">
      <sharedItems containsNonDate="0" containsString="0" containsBlank="1"/>
    </cacheField>
    <cacheField name="Cost Center" numFmtId="0">
      <sharedItems containsNonDate="0" containsString="0" containsBlank="1"/>
    </cacheField>
    <cacheField name="Line Item" numFmtId="0">
      <sharedItems containsNonDate="0" containsString="0" containsBlank="1"/>
    </cacheField>
    <cacheField name="Description" numFmtId="0">
      <sharedItems containsNonDate="0" containsString="0" containsBlank="1"/>
    </cacheField>
    <cacheField name="Amount" numFmtId="166">
      <sharedItems containsNonDate="0" containsString="0" containsBlank="1"/>
    </cacheField>
    <cacheField name="Status" numFmtId="0">
      <sharedItems containsNonDate="0" containsString="0" containsBlank="1"/>
    </cacheField>
    <cacheField name="Month" numFmtId="0">
      <sharedItems count="13">
        <s v=""/>
        <s v="January" u="1"/>
        <s v="February" u="1"/>
        <s v="March" u="1"/>
        <s v="April" u="1"/>
        <s v="May" u="1"/>
        <s v="June" u="1"/>
        <s v="July" u="1"/>
        <s v="August" u="1"/>
        <s v="September" u="1"/>
        <s v="October" u="1"/>
        <s v="November" u="1"/>
        <s v="December" u="1"/>
      </sharedItems>
    </cacheField>
    <cacheField name="Year" numFmtId="1">
      <sharedItems/>
    </cacheField>
    <cacheField name="Notes"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P" refreshedDate="46254.156785995372" createdVersion="8" refreshedVersion="8" minRefreshableVersion="3" recordCount="6" xr:uid="{7B93AA93-9955-4673-AFF0-C464DF60EF81}">
  <cacheSource type="worksheet">
    <worksheetSource ref="B36:I42" sheet="Print Summary"/>
  </cacheSource>
  <cacheFields count="8">
    <cacheField name="Department" numFmtId="0">
      <sharedItems/>
    </cacheField>
    <cacheField name="Field2" caption="Field2" numFmtId="0">
      <sharedItems containsNonDate="0" containsString="0" containsBlank="1"/>
    </cacheField>
    <cacheField name="Budget" numFmtId="164">
      <sharedItems containsSemiMixedTypes="0" containsString="0" containsNumber="1" containsInteger="1" minValue="0" maxValue="0"/>
    </cacheField>
    <cacheField name="Actual" numFmtId="164">
      <sharedItems containsSemiMixedTypes="0" containsString="0" containsNumber="1" containsInteger="1" minValue="0" maxValue="0"/>
    </cacheField>
    <cacheField name="Variance" numFmtId="167">
      <sharedItems containsSemiMixedTypes="0" containsString="0" containsNumber="1" containsInteger="1" minValue="0" maxValue="0"/>
    </cacheField>
    <cacheField name="Utilization" numFmtId="165">
      <sharedItems containsSemiMixedTypes="0" containsString="0" containsNumber="1" containsInteger="1" minValue="0" maxValue="0"/>
    </cacheField>
    <cacheField name="Status" numFmtId="0">
      <sharedItems count="3">
        <s v="Good"/>
        <s v="Over Budget" u="1"/>
        <s v="Watch" u="1"/>
      </sharedItems>
    </cacheField>
    <cacheField name="Action"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00">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r>
    <m/>
    <m/>
    <m/>
    <m/>
    <m/>
    <m/>
    <m/>
    <m/>
    <x v="0"/>
    <s v=""/>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
  <r>
    <s v="Sales &amp; Marketing"/>
    <m/>
    <n v="0"/>
    <n v="0"/>
    <n v="0"/>
    <n v="0"/>
    <x v="0"/>
    <s v="No action"/>
  </r>
  <r>
    <s v="Operations"/>
    <m/>
    <n v="0"/>
    <n v="0"/>
    <n v="0"/>
    <n v="0"/>
    <x v="0"/>
    <s v="No action"/>
  </r>
  <r>
    <s v="Finance &amp; Admin"/>
    <m/>
    <n v="0"/>
    <n v="0"/>
    <n v="0"/>
    <n v="0"/>
    <x v="0"/>
    <s v="No action"/>
  </r>
  <r>
    <s v="People &amp; HR"/>
    <m/>
    <n v="0"/>
    <n v="0"/>
    <n v="0"/>
    <n v="0"/>
    <x v="0"/>
    <s v="No action"/>
  </r>
  <r>
    <s v="Technology"/>
    <m/>
    <n v="0"/>
    <n v="0"/>
    <n v="0"/>
    <n v="0"/>
    <x v="0"/>
    <s v="No action"/>
  </r>
  <r>
    <s v="Facilities"/>
    <m/>
    <n v="0"/>
    <n v="0"/>
    <n v="0"/>
    <n v="0"/>
    <x v="0"/>
    <s v="No action"/>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2A30455-7018-4581-A514-B1DD1D1FC1D9}" name="PivotTable181" cacheId="5"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3">
  <location ref="A3:B5" firstHeaderRow="1" firstDataRow="1" firstDataCol="1"/>
  <pivotFields count="11">
    <pivotField showAll="0"/>
    <pivotField showAll="0"/>
    <pivotField showAll="0"/>
    <pivotField showAll="0"/>
    <pivotField showAll="0"/>
    <pivotField showAll="0"/>
    <pivotField dataField="1" showAll="0"/>
    <pivotField showAll="0"/>
    <pivotField axis="axisRow" showAll="0">
      <items count="14">
        <item m="1" x="1"/>
        <item m="1" x="2"/>
        <item m="1" x="3"/>
        <item m="1" x="4"/>
        <item m="1" x="5"/>
        <item m="1" x="6"/>
        <item m="1" x="7"/>
        <item m="1" x="8"/>
        <item m="1" x="9"/>
        <item m="1" x="10"/>
        <item m="1" x="11"/>
        <item m="1" x="12"/>
        <item x="0"/>
        <item t="default"/>
      </items>
    </pivotField>
    <pivotField showAll="0"/>
    <pivotField showAll="0"/>
  </pivotFields>
  <rowFields count="1">
    <field x="8"/>
  </rowFields>
  <rowItems count="2">
    <i>
      <x v="12"/>
    </i>
    <i t="grand">
      <x/>
    </i>
  </rowItems>
  <colItems count="1">
    <i/>
  </colItems>
  <dataFields count="1">
    <dataField name="Sum of Amount" fld="6" baseField="0" baseItem="0"/>
  </dataFields>
  <chartFormats count="2">
    <chartFormat chart="0" format="0" series="1">
      <pivotArea type="data" outline="0" fieldPosition="0">
        <references count="1">
          <reference field="4294967294" count="1" selected="0">
            <x v="0"/>
          </reference>
        </references>
      </pivotArea>
    </chartFormat>
    <chartFormat chart="3"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911812B-E769-4370-86A1-13581641D4F0}" name="PivotTable168" cacheId="9"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9">
  <location ref="A3:C5" firstHeaderRow="0" firstDataRow="1" firstDataCol="1"/>
  <pivotFields count="8">
    <pivotField showAll="0"/>
    <pivotField showAll="0"/>
    <pivotField dataField="1" numFmtId="164" showAll="0"/>
    <pivotField dataField="1" numFmtId="164" showAll="0"/>
    <pivotField numFmtId="164" showAll="0"/>
    <pivotField numFmtId="165" showAll="0"/>
    <pivotField axis="axisRow" showAll="0">
      <items count="4">
        <item m="1" x="1"/>
        <item m="1" x="2"/>
        <item x="0"/>
        <item t="default"/>
      </items>
    </pivotField>
    <pivotField showAll="0"/>
  </pivotFields>
  <rowFields count="1">
    <field x="6"/>
  </rowFields>
  <rowItems count="2">
    <i>
      <x v="2"/>
    </i>
    <i t="grand">
      <x/>
    </i>
  </rowItems>
  <colFields count="1">
    <field x="-2"/>
  </colFields>
  <colItems count="2">
    <i>
      <x/>
    </i>
    <i i="1">
      <x v="1"/>
    </i>
  </colItems>
  <dataFields count="2">
    <dataField name="Sum of Actual" fld="3" baseField="0" baseItem="0" numFmtId="164"/>
    <dataField name="Sum of Budget" fld="2" baseField="0" baseItem="0" numFmtId="164"/>
  </dataFields>
  <chartFormats count="6">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3" format="4" series="1">
      <pivotArea type="data" outline="0" fieldPosition="0">
        <references count="1">
          <reference field="4294967294" count="1" selected="0">
            <x v="0"/>
          </reference>
        </references>
      </pivotArea>
    </chartFormat>
    <chartFormat chart="3" format="5" series="1">
      <pivotArea type="data" outline="0" fieldPosition="0">
        <references count="1">
          <reference field="4294967294" count="1" selected="0">
            <x v="1"/>
          </reference>
        </references>
      </pivotArea>
    </chartFormat>
    <chartFormat chart="3" format="6">
      <pivotArea type="data" outline="0" fieldPosition="0">
        <references count="2">
          <reference field="4294967294" count="1" selected="0">
            <x v="0"/>
          </reference>
          <reference field="6" count="1" selected="0">
            <x v="0"/>
          </reference>
        </references>
      </pivotArea>
    </chartFormat>
    <chartFormat chart="3" format="7">
      <pivotArea type="data" outline="0" fieldPosition="0">
        <references count="2">
          <reference field="4294967294" count="1" selected="0">
            <x v="0"/>
          </reference>
          <reference field="6"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ype" xr10:uid="{26E4F297-0948-4E43-A5C0-3BD37A8EE33A}" sourceName="Type">
  <extLst>
    <x:ext xmlns:x15="http://schemas.microsoft.com/office/spreadsheetml/2010/11/main" uri="{2F2917AC-EB37-4324-AD4E-5DD8C200BD13}">
      <x15:tableSlicerCache tableId="1" column="1"/>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epartment" xr10:uid="{8BE769E6-6D9D-4614-BEBF-6FD78D00F437}" sourceName="Department">
  <extLst>
    <x:ext xmlns:x15="http://schemas.microsoft.com/office/spreadsheetml/2010/11/main" uri="{2F2917AC-EB37-4324-AD4E-5DD8C200BD13}">
      <x15:tableSlicerCache tableId="1" column="2"/>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ype1" xr10:uid="{9C0ED0A3-5C13-4780-B2C8-6BC32B8E33BA}" sourceName="Type">
  <extLst>
    <x:ext xmlns:x15="http://schemas.microsoft.com/office/spreadsheetml/2010/11/main" uri="{2F2917AC-EB37-4324-AD4E-5DD8C200BD13}">
      <x15:tableSlicerCache tableId="2" column="2"/>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epartment1" xr10:uid="{466A7087-1872-43F0-A224-E6AFE393FAB3}" sourceName="Department">
  <extLst>
    <x:ext xmlns:x15="http://schemas.microsoft.com/office/spreadsheetml/2010/11/main" uri="{2F2917AC-EB37-4324-AD4E-5DD8C200BD13}">
      <x15:tableSlicerCache tableId="2" column="3"/>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ype" xr10:uid="{C508888D-B884-491D-BAFC-502E2054BF1A}" cache="Slicer_Type" caption="Type" columnCount="2" style="SlicerStyleLight3" rowHeight="365760"/>
  <slicer name="Department" xr10:uid="{74E6FF90-BF74-4447-8007-92347A49DADA}" cache="Slicer_Department" caption="Department" columnCount="2" style="SlicerStyleLight3" rowHeight="36576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ype 1" xr10:uid="{69278720-C8E2-4394-BC99-D69D39098369}" cache="Slicer_Type1" caption="Type" columnCount="2" style="SlicerStyleLight3" rowHeight="365760"/>
  <slicer name="Department 1" xr10:uid="{6CD2D512-9F50-48EB-9570-0B3B135FB2C9}" cache="Slicer_Department1" caption="Department" columnCount="2" style="SlicerStyleLight3" rowHeight="36576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BudgetPlanTable" displayName="BudgetPlanTable" ref="B15:S75" headerRowDxfId="65" dataDxfId="63" totalsRowDxfId="62" headerRowBorderDxfId="64">
  <autoFilter ref="B15:S75" xr:uid="{00000000-000C-0000-FFFF-FFFF00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Type" dataDxfId="61"/>
    <tableColumn id="2" xr3:uid="{00000000-0010-0000-0000-000002000000}" name="Department" dataDxfId="60"/>
    <tableColumn id="3" xr3:uid="{00000000-0010-0000-0000-000003000000}" name="Cost Center" dataDxfId="59"/>
    <tableColumn id="4" xr3:uid="{00000000-0010-0000-0000-000004000000}" name="Line Item" dataDxfId="58"/>
    <tableColumn id="5" xr3:uid="{00000000-0010-0000-0000-000005000000}" name="Jan" dataDxfId="57"/>
    <tableColumn id="6" xr3:uid="{00000000-0010-0000-0000-000006000000}" name="Feb" dataDxfId="56"/>
    <tableColumn id="7" xr3:uid="{00000000-0010-0000-0000-000007000000}" name="Mar" dataDxfId="55"/>
    <tableColumn id="8" xr3:uid="{00000000-0010-0000-0000-000008000000}" name="Apr" dataDxfId="54"/>
    <tableColumn id="9" xr3:uid="{00000000-0010-0000-0000-000009000000}" name="May" dataDxfId="53"/>
    <tableColumn id="10" xr3:uid="{00000000-0010-0000-0000-00000A000000}" name="Jun" dataDxfId="52"/>
    <tableColumn id="11" xr3:uid="{00000000-0010-0000-0000-00000B000000}" name="Jul" dataDxfId="51"/>
    <tableColumn id="12" xr3:uid="{00000000-0010-0000-0000-00000C000000}" name="Aug" dataDxfId="50"/>
    <tableColumn id="13" xr3:uid="{00000000-0010-0000-0000-00000D000000}" name="Sep" dataDxfId="49"/>
    <tableColumn id="14" xr3:uid="{00000000-0010-0000-0000-00000E000000}" name="Oct" dataDxfId="48"/>
    <tableColumn id="15" xr3:uid="{00000000-0010-0000-0000-00000F000000}" name="Nov" dataDxfId="47"/>
    <tableColumn id="16" xr3:uid="{00000000-0010-0000-0000-000010000000}" name="Dec" dataDxfId="46"/>
    <tableColumn id="17" xr3:uid="{00000000-0010-0000-0000-000011000000}" name="Annual Budget" dataDxfId="45">
      <calculatedColumnFormula>SUM(F16:Q16)</calculatedColumnFormula>
    </tableColumn>
    <tableColumn id="18" xr3:uid="{00000000-0010-0000-0000-000012000000}" name="Notes" dataDxfId="4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ActualsLogTable" displayName="ActualsLogTable" ref="B15:L515" headerRowDxfId="43" dataDxfId="41" totalsRowDxfId="39" headerRowBorderDxfId="42" tableBorderDxfId="40">
  <autoFilter ref="B15:L515" xr:uid="{00000000-000C-0000-FFFF-FFFF01000000}"/>
  <tableColumns count="11">
    <tableColumn id="1" xr3:uid="{00000000-0010-0000-0100-000001000000}" name="Date" dataDxfId="38"/>
    <tableColumn id="2" xr3:uid="{00000000-0010-0000-0100-000002000000}" name="Type" dataDxfId="37"/>
    <tableColumn id="3" xr3:uid="{00000000-0010-0000-0100-000003000000}" name="Department" dataDxfId="36"/>
    <tableColumn id="4" xr3:uid="{00000000-0010-0000-0100-000004000000}" name="Cost Center" dataDxfId="35"/>
    <tableColumn id="5" xr3:uid="{00000000-0010-0000-0100-000005000000}" name="Line Item" dataDxfId="34"/>
    <tableColumn id="6" xr3:uid="{00000000-0010-0000-0100-000006000000}" name="Description" dataDxfId="33"/>
    <tableColumn id="7" xr3:uid="{00000000-0010-0000-0100-000007000000}" name="Amount" dataDxfId="32"/>
    <tableColumn id="8" xr3:uid="{00000000-0010-0000-0100-000008000000}" name="Status" dataDxfId="31"/>
    <tableColumn id="9" xr3:uid="{00000000-0010-0000-0100-000009000000}" name="Month" dataDxfId="30"/>
    <tableColumn id="10" xr3:uid="{00000000-0010-0000-0100-00000A000000}" name="Year" dataDxfId="29"/>
    <tableColumn id="11" xr3:uid="{00000000-0010-0000-0100-00000B000000}" name="Notes" dataDxfId="28"/>
  </tableColumns>
  <tableStyleInfo name="TableStyleMedium2" showFirstColumn="0" showLastColumn="0" showRowStripes="1" showColumnStripes="0"/>
</table>
</file>

<file path=xl/theme/theme1.xml><?xml version="1.0" encoding="utf-8"?>
<a:theme xmlns:a="http://schemas.openxmlformats.org/drawingml/2006/main" name="Do The Calculatio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Do The Calculation">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0" dT="2026-08-17T15:36:31.13" personId="{D75BBF86-996D-4609-9EFE-A2886FBF6884}" id="{02CB7805-2895-47D2-A0A3-85FF18455030}">
    <text>Default Month sets which month the Dashboard's 'Selected Month' filter shows when the workbook is first opened. It does not affect any calculations.</text>
  </threadedComment>
  <threadedComment ref="B12" dT="2026-08-17T15:36:31.13" personId="{D75BBF86-996D-4609-9EFE-A2886FBF6884}" id="{1D0D004B-B991-4936-A873-1141497D9991}">
    <text>Reporting Frequency is a label for your own reference (e.g., how often you review this budget). It is not used in any formulas.</text>
  </threadedComment>
</ThreadedComments>
</file>

<file path=xl/threadedComments/threadedComment2.xml><?xml version="1.0" encoding="utf-8"?>
<ThreadedComments xmlns="http://schemas.microsoft.com/office/spreadsheetml/2018/threadedcomments" xmlns:x="http://schemas.openxmlformats.org/spreadsheetml/2006/main">
  <threadedComment ref="B10" dT="2026-08-17T15:36:38.15" personId="{D75BBF86-996D-4609-9EFE-A2886FBF6884}" id="{F1F571B8-40DE-459E-BDC9-2FBA688F140A}">
    <text>Budgeted Margin is Budgeted Profit divided by Annual Revenue Budget, shown as a percentage. It shows what share of revenue is expected to remain as profit.</text>
  </threadedComment>
  <threadedComment ref="D15" dT="2026-08-17T15:36:38.15" personId="{D75BBF86-996D-4609-9EFE-A2886FBF6884}" id="{42C56DDB-468E-4B7F-886D-0C384818E333}">
    <text>Cost Center is a short code identifying the specific budget line within a department (e.g., MKT-ADV for Advertising). Choose from the dropdown list defined in Settings.</text>
  </threadedComment>
  <threadedComment ref="R15" dT="2026-08-17T15:36:38.15" personId="{D75BBF86-996D-4609-9EFE-A2886FBF6884}" id="{B617463B-806D-4464-B745-FCACFF7AAE18}">
    <text>Annual Budget totals the 12 monthly amounts for this line item. It updates automatically as you edit any month.</text>
  </threadedComment>
</ThreadedComments>
</file>

<file path=xl/threadedComments/threadedComment3.xml><?xml version="1.0" encoding="utf-8"?>
<ThreadedComments xmlns="http://schemas.microsoft.com/office/spreadsheetml/2018/threadedcomments" xmlns:x="http://schemas.openxmlformats.org/spreadsheetml/2006/main">
  <threadedComment ref="D10" dT="2026-08-17T15:40:28.25" personId="{D75BBF86-996D-4609-9EFE-A2886FBF6884}" id="{65FBE85B-D5B5-48C7-8941-FB7477534171}">
    <text>Transactions counts how many dated rows exist in the log, using the Date column. Blank rows are not counted.</text>
  </threadedComment>
  <threadedComment ref="E15" dT="2026-08-17T15:36:43.72" personId="{D75BBF86-996D-4609-9EFE-A2886FBF6884}" id="{F39A0717-500D-450B-B546-362452091879}">
    <text>Cost Center must match a code from the Settings list exactly, so amounts roll up correctly on the Budget vs Actual and Dashboard sheets.</text>
  </threadedComment>
  <threadedComment ref="I15" dT="2026-08-17T15:36:43.72" personId="{D75BBF86-996D-4609-9EFE-A2886FBF6884}" id="{C51A36B6-6BF1-4DC0-B5F9-9F23B255A13B}">
    <text>Status tracks the payment state of this transaction (e.g., Received, Paid, Pending). It is for your own tracking and does not affect KPI totals.</text>
  </threadedComment>
</ThreadedComments>
</file>

<file path=xl/threadedComments/threadedComment4.xml><?xml version="1.0" encoding="utf-8"?>
<ThreadedComments xmlns="http://schemas.microsoft.com/office/spreadsheetml/2018/threadedcomments" xmlns:x="http://schemas.openxmlformats.org/spreadsheetml/2006/main">
  <threadedComment ref="D10" dT="2026-08-17T15:36:50.00" personId="{D75BBF86-996D-4609-9EFE-A2886FBF6884}" id="{47BAD6D2-0226-4C29-AF39-E9F9F0B3C8FC}">
    <text>Expense Utilization is total actual expense divided by total budgeted expense for the year. Above 100% means the business has exceeded its annual expense budget.</text>
  </threadedComment>
  <threadedComment ref="F32" dT="2026-08-17T15:36:50.00" personId="{D75BBF86-996D-4609-9EFE-A2886FBF6884}" id="{CF0789D0-D69E-4A22-AA74-892A90C2CE93}">
    <text>Utilization % is actual expense divided by budgeted expense for the department. Above 100% means the department has spent more than its annual budget.</text>
  </threadedComment>
  <threadedComment ref="G32" dT="2026-08-17T15:36:50.00" personId="{D75BBF86-996D-4609-9EFE-A2886FBF6884}" id="{06F630A6-1075-4DD9-8F70-2949133F3AF4}">
    <text>Status flags department spending: Good (at or below 90% of budget), Watch (90-100%), or Over Budget (above 100%).</text>
  </threadedComment>
  <threadedComment ref="M32" dT="2026-08-17T15:36:50.00" personId="{D75BBF86-996D-4609-9EFE-A2886FBF6884}" id="{84919219-5578-4660-9E95-3B7AF5ECA0E0}">
    <text>Achievement % is actual revenue divided by budgeted revenue for the product/service. Below 100% means revenue is short of target.</text>
  </threadedComment>
</ThreadedComments>
</file>

<file path=xl/threadedComments/threadedComment5.xml><?xml version="1.0" encoding="utf-8"?>
<ThreadedComments xmlns="http://schemas.microsoft.com/office/spreadsheetml/2018/threadedcomments" xmlns:x="http://schemas.openxmlformats.org/spreadsheetml/2006/main">
  <threadedComment ref="B7" dT="2026-08-17T15:36:56.02" personId="{D75BBF86-996D-4609-9EFE-A2886FBF6884}" id="{4D0CDF86-4F44-4469-A79A-1CBEFB905AB2}">
    <text>Selected Month drives the 'Selected Month Snapshot' KPIs below. Choose a month from the dropdown to see that month's actual results.</text>
  </threadedComment>
  <threadedComment ref="G9" dT="2026-08-17T15:36:56.03" personId="{D75BBF86-996D-4609-9EFE-A2886FBF6884}" id="{3326F741-E569-41F5-8062-8DD149AE6388}">
    <text>Most Over Budget Dept is the department with the highest expense utilization (actual ÷ budget) among all departments.</text>
  </threadedComment>
  <threadedComment ref="G10" dT="2026-08-17T15:36:56.03" personId="{D75BBF86-996D-4609-9EFE-A2886FBF6884}" id="{391B7D9A-4D60-402A-94D3-32AA4D70C418}">
    <text>Annual Profit Status compares actual profit to budgeted profit for the full year: 'Ahead of Plan' if actual profit meets or exceeds budget, otherwise 'Below Plan'.</text>
  </threadedComment>
  <threadedComment ref="H16" dT="2026-08-17T15:36:56.03" personId="{D75BBF86-996D-4609-9EFE-A2886FBF6884}" id="{3F179F5F-360E-4521-AE22-E99FEFDDEDCB}">
    <text>Expense Utilization is total actual expense divided by total budgeted expense for the year. Above 100% means spending has exceeded the annual budget.</text>
  </threadedComment>
</ThreadedComments>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8">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3098F88-DD06-4FE4-BF90-98F6837D11AB}">
  <we:reference id="wa200009404" version="1.0.0.8" store="en-US" storeType="OMEX"/>
  <we:alternateReferences>
    <we:reference id="WA200009404" version="1.0.0.8" store="" storeType="OMEX"/>
  </we:alternateReferences>
  <we:properties>
    <we:property name="claude.fileId" value="&quot;b543f479-b029-450c-85b1-73fca85ab96d&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thecalculation.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dothecalculation.com/"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hyperlink" Target="https://dothecalculation.com/"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8" Type="http://schemas.microsoft.com/office/2017/10/relationships/threadedComment" Target="../threadedComments/threadedComment2.xml"/><Relationship Id="rId3" Type="http://schemas.openxmlformats.org/officeDocument/2006/relationships/drawing" Target="../drawings/drawing2.xml"/><Relationship Id="rId7" Type="http://schemas.openxmlformats.org/officeDocument/2006/relationships/comments" Target="../comments2.xml"/><Relationship Id="rId2" Type="http://schemas.openxmlformats.org/officeDocument/2006/relationships/printerSettings" Target="../printerSettings/printerSettings4.bin"/><Relationship Id="rId1" Type="http://schemas.openxmlformats.org/officeDocument/2006/relationships/hyperlink" Target="https://dothecalculation.com/" TargetMode="External"/><Relationship Id="rId6" Type="http://schemas.microsoft.com/office/2007/relationships/slicer" Target="../slicers/slicer1.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8" Type="http://schemas.microsoft.com/office/2017/10/relationships/threadedComment" Target="../threadedComments/threadedComment3.xml"/><Relationship Id="rId3" Type="http://schemas.openxmlformats.org/officeDocument/2006/relationships/drawing" Target="../drawings/drawing4.xml"/><Relationship Id="rId7" Type="http://schemas.openxmlformats.org/officeDocument/2006/relationships/comments" Target="../comments3.xml"/><Relationship Id="rId2" Type="http://schemas.openxmlformats.org/officeDocument/2006/relationships/printerSettings" Target="../printerSettings/printerSettings5.bin"/><Relationship Id="rId1" Type="http://schemas.openxmlformats.org/officeDocument/2006/relationships/hyperlink" Target="https://dothecalculation.com/" TargetMode="External"/><Relationship Id="rId6" Type="http://schemas.microsoft.com/office/2007/relationships/slicer" Target="../slicers/slicer2.xml"/><Relationship Id="rId5" Type="http://schemas.openxmlformats.org/officeDocument/2006/relationships/table" Target="../tables/table2.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https://dothecalculation.com/" TargetMode="External"/><Relationship Id="rId6" Type="http://schemas.microsoft.com/office/2017/10/relationships/threadedComment" Target="../threadedComments/threadedComment4.xm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7.bin"/><Relationship Id="rId1" Type="http://schemas.openxmlformats.org/officeDocument/2006/relationships/hyperlink" Target="https://dothecalculation.com/" TargetMode="External"/><Relationship Id="rId6" Type="http://schemas.microsoft.com/office/2017/10/relationships/threadedComment" Target="../threadedComments/threadedComment5.xm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ivotTable" Target="../pivotTables/pivotTable2.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s://dothecalculation.com/"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dothecalculation.com/excel-templates" TargetMode="External"/><Relationship Id="rId7" Type="http://schemas.openxmlformats.org/officeDocument/2006/relationships/printerSettings" Target="../printerSettings/printerSettings9.bin"/><Relationship Id="rId2" Type="http://schemas.openxmlformats.org/officeDocument/2006/relationships/hyperlink" Target="https://www.dothecalculation.com/" TargetMode="External"/><Relationship Id="rId1" Type="http://schemas.openxmlformats.org/officeDocument/2006/relationships/hyperlink" Target="https://www.dothecalculation.com/" TargetMode="External"/><Relationship Id="rId6" Type="http://schemas.openxmlformats.org/officeDocument/2006/relationships/hyperlink" Target="https://dothecalculation.com/disclaimer" TargetMode="External"/><Relationship Id="rId5" Type="http://schemas.openxmlformats.org/officeDocument/2006/relationships/hyperlink" Target="https://dothecalculation.com/" TargetMode="External"/><Relationship Id="rId4" Type="http://schemas.openxmlformats.org/officeDocument/2006/relationships/hyperlink" Target="https://www.dothecalculation.com/term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93E2C-0A2C-4710-B9EB-334CD0EF0BDB}">
  <sheetPr>
    <pageSetUpPr fitToPage="1"/>
  </sheetPr>
  <dimension ref="A1:P116"/>
  <sheetViews>
    <sheetView tabSelected="1" zoomScale="80" zoomScaleNormal="80" workbookViewId="0">
      <selection activeCell="F21" sqref="F21"/>
    </sheetView>
  </sheetViews>
  <sheetFormatPr defaultColWidth="20.58203125" defaultRowHeight="12.5"/>
  <cols>
    <col min="1" max="1" width="2.58203125" style="111" customWidth="1"/>
    <col min="2" max="7" width="20.58203125" style="111"/>
    <col min="8" max="8" width="3.33203125" style="111" customWidth="1"/>
    <col min="9" max="16384" width="20.58203125" style="111"/>
  </cols>
  <sheetData>
    <row r="1" spans="1:16" ht="10" customHeight="1">
      <c r="A1" s="96"/>
      <c r="B1" s="96"/>
      <c r="C1" s="96"/>
      <c r="D1" s="96"/>
      <c r="E1" s="96"/>
      <c r="F1" s="96"/>
      <c r="G1" s="96"/>
      <c r="H1" s="96"/>
      <c r="I1" s="96"/>
      <c r="J1" s="96"/>
      <c r="K1" s="96"/>
      <c r="L1" s="96"/>
      <c r="M1" s="96"/>
      <c r="N1" s="96"/>
      <c r="O1" s="96"/>
      <c r="P1" s="96"/>
    </row>
    <row r="2" spans="1:16" ht="30" customHeight="1">
      <c r="A2" s="96"/>
      <c r="B2" s="112" t="s">
        <v>219</v>
      </c>
      <c r="C2" s="87"/>
      <c r="D2" s="87"/>
      <c r="E2" s="87"/>
      <c r="F2" s="87"/>
      <c r="G2" s="87"/>
      <c r="H2" s="87"/>
      <c r="I2" s="86"/>
      <c r="J2" s="86"/>
      <c r="K2" s="86"/>
      <c r="L2" s="86"/>
      <c r="M2" s="86"/>
      <c r="N2" s="86"/>
      <c r="O2" s="86"/>
      <c r="P2" s="96"/>
    </row>
    <row r="3" spans="1:16" ht="50.15" customHeight="1">
      <c r="A3" s="96"/>
      <c r="B3" s="2" t="s">
        <v>220</v>
      </c>
      <c r="C3" s="87"/>
      <c r="D3" s="87"/>
      <c r="E3" s="87"/>
      <c r="F3" s="87"/>
      <c r="G3" s="39" t="e" vm="1">
        <v>#VALUE!</v>
      </c>
      <c r="H3" s="87"/>
      <c r="I3" s="87"/>
      <c r="J3" s="87"/>
      <c r="K3" s="87"/>
      <c r="L3" s="87"/>
      <c r="M3" s="87"/>
      <c r="N3" s="87"/>
      <c r="O3" s="87"/>
      <c r="P3" s="113"/>
    </row>
    <row r="4" spans="1:16" ht="20.149999999999999" customHeight="1">
      <c r="A4" s="96"/>
      <c r="B4" s="55" t="s">
        <v>221</v>
      </c>
      <c r="C4" s="88"/>
      <c r="D4" s="88"/>
      <c r="E4" s="88"/>
      <c r="F4" s="88"/>
      <c r="G4" s="88"/>
      <c r="H4" s="88"/>
      <c r="I4" s="88"/>
      <c r="J4" s="88"/>
      <c r="K4" s="88"/>
      <c r="L4" s="88"/>
      <c r="M4" s="88"/>
      <c r="N4" s="88"/>
      <c r="O4" s="88"/>
      <c r="P4" s="114"/>
    </row>
    <row r="5" spans="1:16" ht="20.149999999999999" customHeight="1">
      <c r="A5" s="96"/>
      <c r="B5" s="55" t="s">
        <v>222</v>
      </c>
      <c r="C5" s="88"/>
      <c r="D5" s="88"/>
      <c r="E5" s="88"/>
      <c r="F5" s="88"/>
      <c r="G5" s="88"/>
      <c r="H5" s="88"/>
      <c r="I5" s="88"/>
      <c r="J5" s="88"/>
      <c r="K5" s="88"/>
      <c r="L5" s="88"/>
      <c r="M5" s="88"/>
      <c r="N5" s="88"/>
      <c r="O5" s="88"/>
      <c r="P5" s="114"/>
    </row>
    <row r="6" spans="1:16" ht="25" customHeight="1">
      <c r="A6" s="96"/>
      <c r="B6" s="1" t="s">
        <v>2</v>
      </c>
      <c r="C6" s="87"/>
      <c r="D6" s="87"/>
      <c r="E6" s="87"/>
      <c r="F6" s="87"/>
      <c r="G6" s="86"/>
      <c r="H6" s="86"/>
      <c r="I6" s="86"/>
      <c r="J6" s="86"/>
      <c r="K6" s="86"/>
      <c r="L6" s="86"/>
      <c r="M6" s="86"/>
      <c r="N6" s="86"/>
      <c r="O6" s="86"/>
      <c r="P6" s="96"/>
    </row>
    <row r="7" spans="1:16" ht="20.149999999999999" customHeight="1">
      <c r="A7" s="96"/>
      <c r="B7" s="86"/>
      <c r="C7" s="86"/>
      <c r="D7" s="86"/>
      <c r="E7" s="86"/>
      <c r="F7" s="86"/>
      <c r="G7" s="86"/>
      <c r="H7" s="86"/>
      <c r="I7" s="86"/>
      <c r="J7" s="86"/>
      <c r="K7" s="86"/>
      <c r="L7" s="86"/>
      <c r="M7" s="86"/>
      <c r="N7" s="86"/>
      <c r="O7" s="86"/>
      <c r="P7" s="96"/>
    </row>
    <row r="8" spans="1:16" s="172" customFormat="1" ht="25" customHeight="1" thickBot="1">
      <c r="A8" s="170"/>
      <c r="B8" s="251" t="s">
        <v>3</v>
      </c>
      <c r="C8" s="252"/>
      <c r="D8" s="252" t="s">
        <v>4</v>
      </c>
      <c r="E8" s="252"/>
      <c r="F8" s="252" t="s">
        <v>5</v>
      </c>
      <c r="G8" s="253"/>
      <c r="H8" s="171"/>
      <c r="I8" s="171"/>
      <c r="J8" s="171"/>
      <c r="K8" s="171"/>
      <c r="M8" s="171"/>
      <c r="N8" s="171"/>
      <c r="O8" s="171"/>
      <c r="P8" s="171"/>
    </row>
    <row r="9" spans="1:16" ht="40" customHeight="1" thickTop="1">
      <c r="A9" s="96"/>
      <c r="B9" s="248" t="s">
        <v>230</v>
      </c>
      <c r="C9" s="249"/>
      <c r="D9" s="249" t="s">
        <v>231</v>
      </c>
      <c r="E9" s="249"/>
      <c r="F9" s="249" t="s">
        <v>232</v>
      </c>
      <c r="G9" s="257"/>
      <c r="H9" s="96"/>
      <c r="I9" s="96"/>
      <c r="J9" s="96"/>
      <c r="K9" s="96"/>
      <c r="L9" s="96"/>
      <c r="M9" s="96"/>
      <c r="N9" s="96"/>
      <c r="O9" s="96"/>
      <c r="P9" s="96"/>
    </row>
    <row r="10" spans="1:16" ht="20.149999999999999" customHeight="1">
      <c r="A10" s="96"/>
      <c r="B10" s="128"/>
      <c r="C10" s="128"/>
      <c r="D10" s="128"/>
      <c r="E10" s="128"/>
      <c r="F10" s="128"/>
      <c r="G10" s="138"/>
      <c r="H10" s="96"/>
      <c r="I10" s="96"/>
      <c r="J10" s="96"/>
      <c r="K10" s="96"/>
      <c r="L10" s="96"/>
      <c r="M10" s="96"/>
      <c r="N10" s="96"/>
      <c r="O10" s="96"/>
      <c r="P10" s="96"/>
    </row>
    <row r="11" spans="1:16" s="172" customFormat="1" ht="25" customHeight="1" thickBot="1">
      <c r="A11" s="170"/>
      <c r="B11" s="251" t="s">
        <v>6</v>
      </c>
      <c r="C11" s="252"/>
      <c r="D11" s="252" t="s">
        <v>7</v>
      </c>
      <c r="E11" s="252"/>
      <c r="F11" s="252" t="s">
        <v>8</v>
      </c>
      <c r="G11" s="253"/>
      <c r="H11" s="173"/>
      <c r="I11" s="173"/>
      <c r="J11" s="173"/>
      <c r="K11" s="173"/>
      <c r="M11" s="173"/>
      <c r="N11" s="173"/>
      <c r="O11" s="173"/>
      <c r="P11" s="173"/>
    </row>
    <row r="12" spans="1:16" ht="40" customHeight="1" thickTop="1">
      <c r="A12" s="96"/>
      <c r="B12" s="256" t="s">
        <v>233</v>
      </c>
      <c r="C12" s="254"/>
      <c r="D12" s="254" t="s">
        <v>234</v>
      </c>
      <c r="E12" s="254"/>
      <c r="F12" s="254" t="s">
        <v>235</v>
      </c>
      <c r="G12" s="255"/>
      <c r="H12" s="86"/>
      <c r="I12" s="86"/>
      <c r="J12" s="86"/>
      <c r="K12" s="86"/>
      <c r="L12" s="86"/>
      <c r="M12" s="86"/>
      <c r="N12" s="86"/>
      <c r="O12" s="86"/>
      <c r="P12" s="96"/>
    </row>
    <row r="13" spans="1:16" ht="20.149999999999999" customHeight="1">
      <c r="A13" s="96"/>
      <c r="B13" s="86"/>
      <c r="C13" s="86"/>
      <c r="D13" s="86"/>
      <c r="E13" s="86"/>
      <c r="F13" s="86"/>
      <c r="G13" s="86"/>
      <c r="H13" s="86"/>
      <c r="I13" s="86"/>
      <c r="J13" s="86"/>
      <c r="K13" s="86"/>
      <c r="L13" s="86"/>
      <c r="M13" s="86"/>
      <c r="N13" s="86"/>
      <c r="O13" s="86"/>
      <c r="P13" s="96"/>
    </row>
    <row r="14" spans="1:16" ht="30" customHeight="1">
      <c r="A14" s="96"/>
      <c r="B14" s="169" t="str">
        <f>HYPERLINK("#'Start Here'!B2","Start with the Start Here sheet.")</f>
        <v>Start with the Start Here sheet.</v>
      </c>
      <c r="C14" s="87"/>
      <c r="D14" s="250"/>
      <c r="E14" s="250"/>
      <c r="F14" s="250"/>
      <c r="G14" s="250"/>
      <c r="H14" s="250"/>
      <c r="I14" s="250"/>
      <c r="J14" s="87"/>
      <c r="K14" s="87"/>
      <c r="L14" s="87"/>
      <c r="M14" s="87"/>
      <c r="N14" s="87"/>
      <c r="O14" s="87"/>
      <c r="P14" s="113"/>
    </row>
    <row r="15" spans="1:16" ht="20" customHeight="1">
      <c r="A15" s="96"/>
      <c r="B15" s="137"/>
      <c r="C15" s="87"/>
      <c r="D15" s="115"/>
      <c r="E15" s="115"/>
      <c r="F15" s="115"/>
      <c r="G15" s="115"/>
      <c r="H15" s="115"/>
      <c r="I15" s="115"/>
      <c r="J15" s="87"/>
      <c r="K15" s="87"/>
      <c r="L15" s="87"/>
      <c r="M15" s="87"/>
      <c r="N15" s="87"/>
      <c r="O15" s="87"/>
      <c r="P15" s="113"/>
    </row>
    <row r="16" spans="1:16" ht="20.149999999999999" customHeight="1">
      <c r="A16" s="96"/>
      <c r="B16" s="14" t="s">
        <v>223</v>
      </c>
      <c r="C16" s="88"/>
      <c r="D16" s="88"/>
      <c r="E16" s="88"/>
      <c r="F16" s="88"/>
      <c r="G16" s="88"/>
      <c r="H16" s="88"/>
      <c r="I16" s="88"/>
      <c r="J16" s="88"/>
      <c r="K16" s="88"/>
      <c r="L16" s="88"/>
      <c r="M16" s="88"/>
      <c r="N16" s="88"/>
      <c r="O16" s="88"/>
      <c r="P16" s="114"/>
    </row>
    <row r="17" spans="1:16" ht="20.149999999999999" customHeight="1">
      <c r="A17" s="96"/>
      <c r="B17" s="14" t="s">
        <v>224</v>
      </c>
      <c r="C17" s="88"/>
      <c r="D17" s="88"/>
      <c r="E17" s="88"/>
      <c r="F17" s="88"/>
      <c r="G17" s="88"/>
      <c r="H17" s="88"/>
      <c r="I17" s="88"/>
      <c r="J17" s="88"/>
      <c r="K17" s="88"/>
      <c r="L17" s="88"/>
      <c r="M17" s="88"/>
      <c r="N17" s="88"/>
      <c r="O17" s="88"/>
      <c r="P17" s="114"/>
    </row>
    <row r="18" spans="1:16" ht="20.149999999999999" customHeight="1">
      <c r="A18" s="96"/>
      <c r="B18" s="117" t="str">
        <f>HYPERLINK("https://dothecalculation.com","Do The Calculation | BUSINESS BUDGET PLANNER | dothecalculation.com")</f>
        <v>Do The Calculation | BUSINESS BUDGET PLANNER | dothecalculation.com</v>
      </c>
      <c r="C18" s="3"/>
      <c r="D18" s="3"/>
      <c r="E18" s="3"/>
      <c r="F18" s="3"/>
      <c r="G18" s="3"/>
      <c r="H18" s="3"/>
      <c r="I18" s="3"/>
      <c r="J18" s="3"/>
      <c r="K18" s="3"/>
      <c r="L18" s="3"/>
      <c r="M18" s="3"/>
      <c r="N18" s="3"/>
      <c r="O18" s="3"/>
      <c r="P18" s="116"/>
    </row>
    <row r="19" spans="1:16" ht="20.149999999999999" customHeight="1">
      <c r="A19" s="96"/>
      <c r="B19" s="86"/>
      <c r="C19" s="86"/>
      <c r="D19" s="86"/>
      <c r="E19" s="86"/>
      <c r="F19" s="86"/>
      <c r="G19" s="86"/>
      <c r="H19" s="86"/>
      <c r="I19" s="86"/>
      <c r="J19" s="86"/>
      <c r="K19" s="86"/>
      <c r="L19" s="86"/>
      <c r="M19" s="86"/>
      <c r="N19" s="86"/>
      <c r="O19" s="86"/>
      <c r="P19" s="96"/>
    </row>
    <row r="20" spans="1:16" ht="20.149999999999999" customHeight="1">
      <c r="A20" s="96"/>
      <c r="B20" s="86"/>
      <c r="C20" s="86"/>
      <c r="D20" s="86"/>
      <c r="E20" s="86"/>
      <c r="F20" s="86"/>
      <c r="G20" s="86"/>
      <c r="H20" s="86"/>
      <c r="I20" s="86"/>
      <c r="J20" s="86"/>
      <c r="K20" s="86"/>
      <c r="L20" s="86"/>
      <c r="M20" s="86"/>
      <c r="N20" s="86"/>
      <c r="O20" s="86"/>
      <c r="P20" s="96"/>
    </row>
    <row r="21" spans="1:16" ht="20.149999999999999" customHeight="1">
      <c r="A21" s="96"/>
      <c r="B21" s="86"/>
      <c r="C21" s="86"/>
      <c r="D21" s="86"/>
      <c r="E21" s="86"/>
      <c r="F21" s="86"/>
      <c r="G21" s="86"/>
      <c r="H21" s="86"/>
      <c r="I21" s="86"/>
      <c r="J21" s="86"/>
      <c r="K21" s="86"/>
      <c r="L21" s="86"/>
      <c r="M21" s="86"/>
      <c r="N21" s="86"/>
      <c r="O21" s="86"/>
      <c r="P21" s="96"/>
    </row>
    <row r="22" spans="1:16" ht="20.149999999999999" customHeight="1">
      <c r="A22" s="96"/>
      <c r="B22" s="86"/>
      <c r="C22" s="86"/>
      <c r="D22" s="86"/>
      <c r="E22" s="86"/>
      <c r="F22" s="86"/>
      <c r="G22" s="86"/>
      <c r="H22" s="86"/>
      <c r="I22" s="86"/>
      <c r="J22" s="86"/>
      <c r="K22" s="86"/>
      <c r="L22" s="86"/>
      <c r="M22" s="86"/>
      <c r="N22" s="86"/>
      <c r="O22" s="86"/>
      <c r="P22" s="96"/>
    </row>
    <row r="23" spans="1:16" ht="20.149999999999999" customHeight="1">
      <c r="A23" s="96"/>
      <c r="B23" s="86"/>
      <c r="C23" s="86"/>
      <c r="D23" s="86"/>
      <c r="E23" s="86"/>
      <c r="F23" s="86"/>
      <c r="G23" s="86"/>
      <c r="H23" s="86"/>
      <c r="I23" s="86"/>
      <c r="J23" s="86"/>
      <c r="K23" s="86"/>
      <c r="L23" s="86"/>
      <c r="M23" s="86"/>
      <c r="N23" s="86"/>
      <c r="O23" s="86"/>
      <c r="P23" s="96"/>
    </row>
    <row r="24" spans="1:16" ht="20.149999999999999" customHeight="1">
      <c r="A24" s="96"/>
      <c r="B24" s="86"/>
      <c r="C24" s="86"/>
      <c r="D24" s="86"/>
      <c r="E24" s="86"/>
      <c r="F24" s="86"/>
      <c r="G24" s="86"/>
      <c r="H24" s="86"/>
      <c r="I24" s="86"/>
      <c r="J24" s="86"/>
      <c r="K24" s="86"/>
      <c r="L24" s="86"/>
      <c r="M24" s="86"/>
      <c r="N24" s="86"/>
      <c r="O24" s="86"/>
      <c r="P24" s="96"/>
    </row>
    <row r="25" spans="1:16" ht="20.149999999999999" customHeight="1">
      <c r="A25" s="96"/>
      <c r="B25" s="86"/>
      <c r="C25" s="86"/>
      <c r="D25" s="86"/>
      <c r="E25" s="86"/>
      <c r="F25" s="86"/>
      <c r="G25" s="86"/>
      <c r="H25" s="86"/>
      <c r="I25" s="86"/>
      <c r="J25" s="86"/>
      <c r="K25" s="86"/>
      <c r="L25" s="86"/>
      <c r="M25" s="86"/>
      <c r="N25" s="86"/>
      <c r="O25" s="86"/>
      <c r="P25" s="96"/>
    </row>
    <row r="26" spans="1:16" ht="20.149999999999999" customHeight="1">
      <c r="A26" s="96"/>
      <c r="B26" s="86"/>
      <c r="C26" s="86"/>
      <c r="D26" s="86"/>
      <c r="E26" s="86"/>
      <c r="F26" s="86"/>
      <c r="G26" s="86"/>
      <c r="H26" s="86"/>
      <c r="I26" s="86"/>
      <c r="J26" s="86"/>
      <c r="K26" s="86"/>
      <c r="L26" s="86"/>
      <c r="M26" s="86"/>
      <c r="N26" s="86"/>
      <c r="O26" s="86"/>
      <c r="P26" s="96"/>
    </row>
    <row r="27" spans="1:16" ht="20.149999999999999" customHeight="1">
      <c r="A27" s="96"/>
      <c r="B27" s="86"/>
      <c r="C27" s="86"/>
      <c r="D27" s="86"/>
      <c r="E27" s="86"/>
      <c r="F27" s="86"/>
      <c r="G27" s="86"/>
      <c r="H27" s="86"/>
      <c r="I27" s="86"/>
      <c r="J27" s="86"/>
      <c r="K27" s="86"/>
      <c r="L27" s="86"/>
      <c r="M27" s="86"/>
      <c r="N27" s="86"/>
      <c r="O27" s="86"/>
      <c r="P27" s="96"/>
    </row>
    <row r="28" spans="1:16" ht="20.149999999999999" customHeight="1">
      <c r="A28" s="96"/>
      <c r="B28" s="86"/>
      <c r="C28" s="86"/>
      <c r="D28" s="86"/>
      <c r="E28" s="86"/>
      <c r="F28" s="86"/>
      <c r="G28" s="86"/>
      <c r="H28" s="86"/>
      <c r="I28" s="86"/>
      <c r="J28" s="86"/>
      <c r="K28" s="86"/>
      <c r="L28" s="86"/>
      <c r="M28" s="86"/>
      <c r="N28" s="86"/>
      <c r="O28" s="86"/>
      <c r="P28" s="96"/>
    </row>
    <row r="29" spans="1:16" ht="20.149999999999999" customHeight="1">
      <c r="A29" s="96"/>
      <c r="B29" s="86"/>
      <c r="C29" s="86"/>
      <c r="D29" s="86"/>
      <c r="E29" s="86"/>
      <c r="F29" s="86"/>
      <c r="G29" s="86"/>
      <c r="H29" s="86"/>
      <c r="I29" s="86"/>
      <c r="J29" s="86"/>
      <c r="K29" s="86"/>
      <c r="L29" s="86"/>
      <c r="M29" s="86"/>
      <c r="N29" s="86"/>
      <c r="O29" s="86"/>
      <c r="P29" s="96"/>
    </row>
    <row r="30" spans="1:16" ht="20.149999999999999" customHeight="1">
      <c r="A30" s="96"/>
      <c r="B30" s="86"/>
      <c r="C30" s="86"/>
      <c r="D30" s="86"/>
      <c r="E30" s="86"/>
      <c r="F30" s="86"/>
      <c r="G30" s="86"/>
      <c r="H30" s="86"/>
      <c r="I30" s="86"/>
      <c r="J30" s="86"/>
      <c r="K30" s="86"/>
      <c r="L30" s="86"/>
      <c r="M30" s="86"/>
      <c r="N30" s="86"/>
      <c r="O30" s="86"/>
      <c r="P30" s="96"/>
    </row>
    <row r="31" spans="1:16" ht="20.149999999999999" customHeight="1">
      <c r="A31" s="96"/>
      <c r="B31" s="86"/>
      <c r="C31" s="86"/>
      <c r="D31" s="86"/>
      <c r="E31" s="86"/>
      <c r="F31" s="86"/>
      <c r="G31" s="86"/>
      <c r="H31" s="86"/>
      <c r="I31" s="86"/>
      <c r="J31" s="86"/>
      <c r="K31" s="86"/>
      <c r="L31" s="86"/>
      <c r="M31" s="86"/>
      <c r="N31" s="86"/>
      <c r="O31" s="86"/>
      <c r="P31" s="96"/>
    </row>
    <row r="32" spans="1:16" ht="20.149999999999999" customHeight="1">
      <c r="A32" s="96"/>
      <c r="B32" s="86"/>
      <c r="C32" s="86"/>
      <c r="D32" s="86"/>
      <c r="E32" s="86"/>
      <c r="F32" s="86"/>
      <c r="G32" s="86"/>
      <c r="H32" s="86"/>
      <c r="I32" s="86"/>
      <c r="J32" s="86"/>
      <c r="K32" s="86"/>
      <c r="L32" s="86"/>
      <c r="M32" s="86"/>
      <c r="N32" s="86"/>
      <c r="O32" s="86"/>
      <c r="P32" s="96"/>
    </row>
    <row r="33" spans="1:16" ht="20.149999999999999" customHeight="1">
      <c r="A33" s="96"/>
      <c r="B33" s="86"/>
      <c r="C33" s="86"/>
      <c r="D33" s="86"/>
      <c r="E33" s="86"/>
      <c r="F33" s="86"/>
      <c r="G33" s="86"/>
      <c r="H33" s="86"/>
      <c r="I33" s="86"/>
      <c r="J33" s="86"/>
      <c r="K33" s="86"/>
      <c r="L33" s="86"/>
      <c r="M33" s="86"/>
      <c r="N33" s="86"/>
      <c r="O33" s="86"/>
      <c r="P33" s="96"/>
    </row>
    <row r="34" spans="1:16" ht="20.149999999999999" customHeight="1">
      <c r="A34" s="96"/>
      <c r="B34" s="86"/>
      <c r="C34" s="86"/>
      <c r="D34" s="86"/>
      <c r="E34" s="86"/>
      <c r="F34" s="86"/>
      <c r="G34" s="86"/>
      <c r="H34" s="86"/>
      <c r="I34" s="86"/>
      <c r="J34" s="86"/>
      <c r="K34" s="86"/>
      <c r="L34" s="86"/>
      <c r="M34" s="86"/>
      <c r="N34" s="86"/>
      <c r="O34" s="86"/>
      <c r="P34" s="96"/>
    </row>
    <row r="35" spans="1:16" ht="20.149999999999999" customHeight="1">
      <c r="A35" s="96"/>
      <c r="B35" s="86"/>
      <c r="C35" s="86"/>
      <c r="D35" s="86"/>
      <c r="E35" s="86"/>
      <c r="F35" s="86"/>
      <c r="G35" s="86"/>
      <c r="H35" s="86"/>
      <c r="I35" s="86"/>
      <c r="J35" s="86"/>
      <c r="K35" s="86"/>
      <c r="L35" s="86"/>
      <c r="M35" s="86"/>
      <c r="N35" s="86"/>
      <c r="O35" s="86"/>
      <c r="P35" s="96"/>
    </row>
    <row r="36" spans="1:16" ht="20.149999999999999" customHeight="1">
      <c r="A36" s="96"/>
      <c r="B36" s="86"/>
      <c r="C36" s="86"/>
      <c r="D36" s="86"/>
      <c r="E36" s="86"/>
      <c r="F36" s="86"/>
      <c r="G36" s="86"/>
      <c r="H36" s="86"/>
      <c r="I36" s="86"/>
      <c r="J36" s="86"/>
      <c r="K36" s="86"/>
      <c r="L36" s="86"/>
      <c r="M36" s="86"/>
      <c r="N36" s="86"/>
      <c r="O36" s="86"/>
      <c r="P36" s="96"/>
    </row>
    <row r="37" spans="1:16" ht="20.149999999999999" customHeight="1">
      <c r="A37" s="96"/>
      <c r="B37" s="86"/>
      <c r="C37" s="86"/>
      <c r="D37" s="86"/>
      <c r="E37" s="86"/>
      <c r="F37" s="86"/>
      <c r="G37" s="86"/>
      <c r="H37" s="86"/>
      <c r="I37" s="86"/>
      <c r="J37" s="86"/>
      <c r="K37" s="86"/>
      <c r="L37" s="86"/>
      <c r="M37" s="86"/>
      <c r="N37" s="86"/>
      <c r="O37" s="86"/>
      <c r="P37" s="96"/>
    </row>
    <row r="38" spans="1:16" ht="20.149999999999999" customHeight="1">
      <c r="A38" s="96"/>
      <c r="B38" s="86"/>
      <c r="C38" s="86"/>
      <c r="D38" s="86"/>
      <c r="E38" s="86"/>
      <c r="F38" s="86"/>
      <c r="G38" s="86"/>
      <c r="H38" s="86"/>
      <c r="I38" s="86"/>
      <c r="J38" s="86"/>
      <c r="K38" s="86"/>
      <c r="L38" s="86"/>
      <c r="M38" s="86"/>
      <c r="N38" s="86"/>
      <c r="O38" s="86"/>
      <c r="P38" s="96"/>
    </row>
    <row r="39" spans="1:16" ht="20.149999999999999" customHeight="1">
      <c r="A39" s="96"/>
      <c r="B39" s="86"/>
      <c r="C39" s="86"/>
      <c r="D39" s="86"/>
      <c r="E39" s="86"/>
      <c r="F39" s="86"/>
      <c r="G39" s="86"/>
      <c r="H39" s="86"/>
      <c r="I39" s="86"/>
      <c r="J39" s="86"/>
      <c r="K39" s="86"/>
      <c r="L39" s="86"/>
      <c r="M39" s="86"/>
      <c r="N39" s="86"/>
      <c r="O39" s="86"/>
      <c r="P39" s="96"/>
    </row>
    <row r="40" spans="1:16" ht="20.149999999999999" customHeight="1">
      <c r="A40" s="96"/>
      <c r="B40" s="86"/>
      <c r="C40" s="86"/>
      <c r="D40" s="86"/>
      <c r="E40" s="86"/>
      <c r="F40" s="86"/>
      <c r="G40" s="86"/>
      <c r="H40" s="86"/>
      <c r="I40" s="86"/>
      <c r="J40" s="86"/>
      <c r="K40" s="86"/>
      <c r="L40" s="86"/>
      <c r="M40" s="86"/>
      <c r="N40" s="86"/>
      <c r="O40" s="86"/>
      <c r="P40" s="96"/>
    </row>
    <row r="41" spans="1:16" ht="20.149999999999999" customHeight="1">
      <c r="A41" s="96"/>
      <c r="B41" s="86"/>
      <c r="C41" s="86"/>
      <c r="D41" s="86"/>
      <c r="E41" s="86"/>
      <c r="F41" s="86"/>
      <c r="G41" s="86"/>
      <c r="H41" s="86"/>
      <c r="I41" s="86"/>
      <c r="J41" s="86"/>
      <c r="K41" s="86"/>
      <c r="L41" s="86"/>
      <c r="M41" s="86"/>
      <c r="N41" s="86"/>
      <c r="O41" s="86"/>
      <c r="P41" s="96"/>
    </row>
    <row r="42" spans="1:16" ht="20.149999999999999" customHeight="1">
      <c r="A42" s="96"/>
      <c r="B42" s="86"/>
      <c r="C42" s="86"/>
      <c r="D42" s="86"/>
      <c r="E42" s="86"/>
      <c r="F42" s="86"/>
      <c r="G42" s="86"/>
      <c r="H42" s="86"/>
      <c r="I42" s="86"/>
      <c r="J42" s="86"/>
      <c r="K42" s="86"/>
      <c r="L42" s="86"/>
      <c r="M42" s="86"/>
      <c r="N42" s="86"/>
      <c r="O42" s="86"/>
      <c r="P42" s="96"/>
    </row>
    <row r="43" spans="1:16" ht="20.149999999999999" customHeight="1">
      <c r="A43" s="96"/>
      <c r="B43" s="86"/>
      <c r="C43" s="86"/>
      <c r="D43" s="86"/>
      <c r="E43" s="86"/>
      <c r="F43" s="86"/>
      <c r="G43" s="86"/>
      <c r="H43" s="86"/>
      <c r="I43" s="86"/>
      <c r="J43" s="86"/>
      <c r="K43" s="86"/>
      <c r="L43" s="86"/>
      <c r="M43" s="86"/>
      <c r="N43" s="86"/>
      <c r="O43" s="86"/>
      <c r="P43" s="96"/>
    </row>
    <row r="44" spans="1:16" ht="20.149999999999999" customHeight="1">
      <c r="A44" s="96"/>
      <c r="B44" s="86"/>
      <c r="C44" s="86"/>
      <c r="D44" s="86"/>
      <c r="E44" s="86"/>
      <c r="F44" s="86"/>
      <c r="G44" s="86"/>
      <c r="H44" s="86"/>
      <c r="I44" s="86"/>
      <c r="J44" s="86"/>
      <c r="K44" s="86"/>
      <c r="L44" s="86"/>
      <c r="M44" s="86"/>
      <c r="N44" s="86"/>
      <c r="O44" s="86"/>
      <c r="P44" s="96"/>
    </row>
    <row r="45" spans="1:16" ht="20.149999999999999" customHeight="1">
      <c r="A45" s="96"/>
      <c r="B45" s="86"/>
      <c r="C45" s="86"/>
      <c r="D45" s="86"/>
      <c r="E45" s="86"/>
      <c r="F45" s="86"/>
      <c r="G45" s="86"/>
      <c r="H45" s="86"/>
      <c r="I45" s="86"/>
      <c r="J45" s="86"/>
      <c r="K45" s="86"/>
      <c r="L45" s="86"/>
      <c r="M45" s="86"/>
      <c r="N45" s="86"/>
      <c r="O45" s="86"/>
      <c r="P45" s="96"/>
    </row>
    <row r="46" spans="1:16" ht="20.149999999999999" customHeight="1">
      <c r="A46" s="96"/>
      <c r="B46" s="86"/>
      <c r="C46" s="86"/>
      <c r="D46" s="86"/>
      <c r="E46" s="86"/>
      <c r="F46" s="86"/>
      <c r="G46" s="86"/>
      <c r="H46" s="86"/>
      <c r="I46" s="86"/>
      <c r="J46" s="86"/>
      <c r="K46" s="86"/>
      <c r="L46" s="86"/>
      <c r="M46" s="86"/>
      <c r="N46" s="86"/>
      <c r="O46" s="86"/>
      <c r="P46" s="96"/>
    </row>
    <row r="47" spans="1:16" ht="20.149999999999999" customHeight="1">
      <c r="A47" s="96"/>
      <c r="B47" s="86"/>
      <c r="C47" s="86"/>
      <c r="D47" s="86"/>
      <c r="E47" s="86"/>
      <c r="F47" s="86"/>
      <c r="G47" s="86"/>
      <c r="H47" s="86"/>
      <c r="I47" s="86"/>
      <c r="J47" s="86"/>
      <c r="K47" s="86"/>
      <c r="L47" s="86"/>
      <c r="M47" s="86"/>
      <c r="N47" s="86"/>
      <c r="O47" s="86"/>
      <c r="P47" s="96"/>
    </row>
    <row r="48" spans="1:16" ht="20.149999999999999" customHeight="1">
      <c r="A48" s="96"/>
      <c r="B48" s="86"/>
      <c r="C48" s="86"/>
      <c r="D48" s="86"/>
      <c r="E48" s="86"/>
      <c r="F48" s="86"/>
      <c r="G48" s="86"/>
      <c r="H48" s="86"/>
      <c r="I48" s="86"/>
      <c r="J48" s="86"/>
      <c r="K48" s="86"/>
      <c r="L48" s="86"/>
      <c r="M48" s="86"/>
      <c r="N48" s="86"/>
      <c r="O48" s="86"/>
      <c r="P48" s="96"/>
    </row>
    <row r="49" spans="1:16" ht="20.149999999999999" customHeight="1">
      <c r="A49" s="96"/>
      <c r="B49" s="86"/>
      <c r="C49" s="86"/>
      <c r="D49" s="86"/>
      <c r="E49" s="86"/>
      <c r="F49" s="86"/>
      <c r="G49" s="86"/>
      <c r="H49" s="86"/>
      <c r="I49" s="86"/>
      <c r="J49" s="86"/>
      <c r="K49" s="86"/>
      <c r="L49" s="86"/>
      <c r="M49" s="86"/>
      <c r="N49" s="86"/>
      <c r="O49" s="86"/>
      <c r="P49" s="96"/>
    </row>
    <row r="50" spans="1:16" ht="20.149999999999999" customHeight="1">
      <c r="A50" s="96"/>
      <c r="B50" s="86"/>
      <c r="C50" s="86"/>
      <c r="D50" s="86"/>
      <c r="E50" s="86"/>
      <c r="F50" s="86"/>
      <c r="G50" s="86"/>
      <c r="H50" s="86"/>
      <c r="I50" s="86"/>
      <c r="J50" s="86"/>
      <c r="K50" s="86"/>
      <c r="L50" s="86"/>
      <c r="M50" s="86"/>
      <c r="N50" s="86"/>
      <c r="O50" s="86"/>
      <c r="P50" s="96"/>
    </row>
    <row r="51" spans="1:16" ht="20.149999999999999" customHeight="1">
      <c r="A51" s="96"/>
      <c r="B51" s="86"/>
      <c r="C51" s="86"/>
      <c r="D51" s="86"/>
      <c r="E51" s="86"/>
      <c r="F51" s="86"/>
      <c r="G51" s="86"/>
      <c r="H51" s="86"/>
      <c r="I51" s="86"/>
      <c r="J51" s="86"/>
      <c r="K51" s="86"/>
      <c r="L51" s="86"/>
      <c r="M51" s="86"/>
      <c r="N51" s="86"/>
      <c r="O51" s="86"/>
      <c r="P51" s="96"/>
    </row>
    <row r="52" spans="1:16" ht="20.149999999999999" customHeight="1">
      <c r="A52" s="96"/>
      <c r="B52" s="86"/>
      <c r="C52" s="86"/>
      <c r="D52" s="86"/>
      <c r="E52" s="86"/>
      <c r="F52" s="86"/>
      <c r="G52" s="86"/>
      <c r="H52" s="86"/>
      <c r="I52" s="86"/>
      <c r="J52" s="86"/>
      <c r="K52" s="86"/>
      <c r="L52" s="86"/>
      <c r="M52" s="86"/>
      <c r="N52" s="86"/>
      <c r="O52" s="86"/>
      <c r="P52" s="96"/>
    </row>
    <row r="53" spans="1:16" ht="20.149999999999999" customHeight="1">
      <c r="A53" s="96"/>
      <c r="B53" s="86"/>
      <c r="C53" s="86"/>
      <c r="D53" s="86"/>
      <c r="E53" s="86"/>
      <c r="F53" s="86"/>
      <c r="G53" s="86"/>
      <c r="H53" s="86"/>
      <c r="I53" s="86"/>
      <c r="J53" s="86"/>
      <c r="K53" s="86"/>
      <c r="L53" s="86"/>
      <c r="M53" s="86"/>
      <c r="N53" s="86"/>
      <c r="O53" s="86"/>
      <c r="P53" s="96"/>
    </row>
    <row r="54" spans="1:16" ht="20.149999999999999" customHeight="1">
      <c r="A54" s="96"/>
      <c r="B54" s="86"/>
      <c r="C54" s="86"/>
      <c r="D54" s="86"/>
      <c r="E54" s="86"/>
      <c r="F54" s="86"/>
      <c r="G54" s="86"/>
      <c r="H54" s="86"/>
      <c r="I54" s="86"/>
      <c r="J54" s="86"/>
      <c r="K54" s="86"/>
      <c r="L54" s="86"/>
      <c r="M54" s="86"/>
      <c r="N54" s="86"/>
      <c r="O54" s="86"/>
      <c r="P54" s="96"/>
    </row>
    <row r="55" spans="1:16" ht="20.149999999999999" customHeight="1">
      <c r="A55" s="96"/>
      <c r="B55" s="86"/>
      <c r="C55" s="86"/>
      <c r="D55" s="86"/>
      <c r="E55" s="86"/>
      <c r="F55" s="86"/>
      <c r="G55" s="86"/>
      <c r="H55" s="86"/>
      <c r="I55" s="86"/>
      <c r="J55" s="86"/>
      <c r="K55" s="86"/>
      <c r="L55" s="86"/>
      <c r="M55" s="86"/>
      <c r="N55" s="86"/>
      <c r="O55" s="86"/>
      <c r="P55" s="96"/>
    </row>
    <row r="56" spans="1:16" ht="20.149999999999999" customHeight="1">
      <c r="A56" s="96"/>
      <c r="B56" s="86"/>
      <c r="C56" s="86"/>
      <c r="D56" s="86"/>
      <c r="E56" s="86"/>
      <c r="F56" s="86"/>
      <c r="G56" s="86"/>
      <c r="H56" s="86"/>
      <c r="I56" s="86"/>
      <c r="J56" s="86"/>
      <c r="K56" s="86"/>
      <c r="L56" s="86"/>
      <c r="M56" s="86"/>
      <c r="N56" s="86"/>
      <c r="O56" s="86"/>
      <c r="P56" s="96"/>
    </row>
    <row r="57" spans="1:16" ht="20.149999999999999" customHeight="1">
      <c r="A57" s="96"/>
      <c r="B57" s="86"/>
      <c r="C57" s="86"/>
      <c r="D57" s="86"/>
      <c r="E57" s="86"/>
      <c r="F57" s="86"/>
      <c r="G57" s="86"/>
      <c r="H57" s="86"/>
      <c r="I57" s="86"/>
      <c r="J57" s="86"/>
      <c r="K57" s="86"/>
      <c r="L57" s="86"/>
      <c r="M57" s="86"/>
      <c r="N57" s="86"/>
      <c r="O57" s="86"/>
      <c r="P57" s="96"/>
    </row>
    <row r="58" spans="1:16" ht="20.149999999999999" customHeight="1">
      <c r="A58" s="96"/>
      <c r="B58" s="86"/>
      <c r="C58" s="86"/>
      <c r="D58" s="86"/>
      <c r="E58" s="86"/>
      <c r="F58" s="86"/>
      <c r="G58" s="86"/>
      <c r="H58" s="86"/>
      <c r="I58" s="86"/>
      <c r="J58" s="86"/>
      <c r="K58" s="86"/>
      <c r="L58" s="86"/>
      <c r="M58" s="86"/>
      <c r="N58" s="86"/>
      <c r="O58" s="86"/>
      <c r="P58" s="96"/>
    </row>
    <row r="59" spans="1:16" ht="20.149999999999999" customHeight="1">
      <c r="A59" s="96"/>
      <c r="B59" s="86"/>
      <c r="C59" s="86"/>
      <c r="D59" s="86"/>
      <c r="E59" s="86"/>
      <c r="F59" s="86"/>
      <c r="G59" s="86"/>
      <c r="H59" s="86"/>
      <c r="I59" s="86"/>
      <c r="J59" s="86"/>
      <c r="K59" s="86"/>
      <c r="L59" s="86"/>
      <c r="M59" s="86"/>
      <c r="N59" s="86"/>
      <c r="O59" s="86"/>
      <c r="P59" s="96"/>
    </row>
    <row r="60" spans="1:16" ht="20.149999999999999" customHeight="1">
      <c r="A60" s="96"/>
      <c r="B60" s="86"/>
      <c r="C60" s="86"/>
      <c r="D60" s="86"/>
      <c r="E60" s="86"/>
      <c r="F60" s="86"/>
      <c r="G60" s="86"/>
      <c r="H60" s="86"/>
      <c r="I60" s="86"/>
      <c r="J60" s="86"/>
      <c r="K60" s="86"/>
      <c r="L60" s="86"/>
      <c r="M60" s="86"/>
      <c r="N60" s="86"/>
      <c r="O60" s="86"/>
      <c r="P60" s="96"/>
    </row>
    <row r="61" spans="1:16" ht="20.149999999999999" customHeight="1">
      <c r="A61" s="96"/>
      <c r="B61" s="86"/>
      <c r="C61" s="86"/>
      <c r="D61" s="86"/>
      <c r="E61" s="86"/>
      <c r="F61" s="86"/>
      <c r="G61" s="86"/>
      <c r="H61" s="86"/>
      <c r="I61" s="86"/>
      <c r="J61" s="86"/>
      <c r="K61" s="86"/>
      <c r="L61" s="86"/>
      <c r="M61" s="86"/>
      <c r="N61" s="86"/>
      <c r="O61" s="86"/>
      <c r="P61" s="96"/>
    </row>
    <row r="62" spans="1:16" ht="20.149999999999999" customHeight="1">
      <c r="A62" s="96"/>
      <c r="B62" s="86"/>
      <c r="C62" s="86"/>
      <c r="D62" s="86"/>
      <c r="E62" s="86"/>
      <c r="F62" s="86"/>
      <c r="G62" s="86"/>
      <c r="H62" s="86"/>
      <c r="I62" s="86"/>
      <c r="J62" s="86"/>
      <c r="K62" s="86"/>
      <c r="L62" s="86"/>
      <c r="M62" s="86"/>
      <c r="N62" s="86"/>
      <c r="O62" s="86"/>
      <c r="P62" s="96"/>
    </row>
    <row r="63" spans="1:16" ht="20.149999999999999" customHeight="1">
      <c r="A63" s="96"/>
      <c r="B63" s="86"/>
      <c r="C63" s="86"/>
      <c r="D63" s="86"/>
      <c r="E63" s="86"/>
      <c r="F63" s="86"/>
      <c r="G63" s="86"/>
      <c r="H63" s="86"/>
      <c r="I63" s="86"/>
      <c r="J63" s="86"/>
      <c r="K63" s="86"/>
      <c r="L63" s="86"/>
      <c r="M63" s="86"/>
      <c r="N63" s="86"/>
      <c r="O63" s="86"/>
      <c r="P63" s="96"/>
    </row>
    <row r="64" spans="1:16" ht="20.149999999999999" customHeight="1">
      <c r="A64" s="96"/>
      <c r="B64" s="86"/>
      <c r="C64" s="86"/>
      <c r="D64" s="86"/>
      <c r="E64" s="86"/>
      <c r="F64" s="86"/>
      <c r="G64" s="86"/>
      <c r="H64" s="86"/>
      <c r="I64" s="86"/>
      <c r="J64" s="86"/>
      <c r="K64" s="86"/>
      <c r="L64" s="86"/>
      <c r="M64" s="86"/>
      <c r="N64" s="86"/>
      <c r="O64" s="86"/>
      <c r="P64" s="96"/>
    </row>
    <row r="65" spans="1:16" ht="20.149999999999999" customHeight="1">
      <c r="A65" s="96"/>
      <c r="B65" s="86"/>
      <c r="C65" s="86"/>
      <c r="D65" s="86"/>
      <c r="E65" s="86"/>
      <c r="F65" s="86"/>
      <c r="G65" s="86"/>
      <c r="H65" s="86"/>
      <c r="I65" s="86"/>
      <c r="J65" s="86"/>
      <c r="K65" s="86"/>
      <c r="L65" s="86"/>
      <c r="M65" s="86"/>
      <c r="N65" s="86"/>
      <c r="O65" s="86"/>
      <c r="P65" s="96"/>
    </row>
    <row r="66" spans="1:16" ht="20.149999999999999" customHeight="1">
      <c r="A66" s="96"/>
      <c r="B66" s="86"/>
      <c r="C66" s="86"/>
      <c r="D66" s="86"/>
      <c r="E66" s="86"/>
      <c r="F66" s="86"/>
      <c r="G66" s="86"/>
      <c r="H66" s="86"/>
      <c r="I66" s="86"/>
      <c r="J66" s="86"/>
      <c r="K66" s="86"/>
      <c r="L66" s="86"/>
      <c r="M66" s="86"/>
      <c r="N66" s="86"/>
      <c r="O66" s="86"/>
      <c r="P66" s="96"/>
    </row>
    <row r="67" spans="1:16" ht="20.149999999999999" customHeight="1">
      <c r="A67" s="96"/>
      <c r="B67" s="86"/>
      <c r="C67" s="86"/>
      <c r="D67" s="86"/>
      <c r="E67" s="86"/>
      <c r="F67" s="86"/>
      <c r="G67" s="86"/>
      <c r="H67" s="86"/>
      <c r="I67" s="86"/>
      <c r="J67" s="86"/>
      <c r="K67" s="86"/>
      <c r="L67" s="86"/>
      <c r="M67" s="86"/>
      <c r="N67" s="86"/>
      <c r="O67" s="86"/>
      <c r="P67" s="96"/>
    </row>
    <row r="68" spans="1:16" ht="20.149999999999999" customHeight="1">
      <c r="A68" s="96"/>
      <c r="B68" s="86"/>
      <c r="C68" s="86"/>
      <c r="D68" s="86"/>
      <c r="E68" s="86"/>
      <c r="F68" s="86"/>
      <c r="G68" s="86"/>
      <c r="H68" s="86"/>
      <c r="I68" s="86"/>
      <c r="J68" s="86"/>
      <c r="K68" s="86"/>
      <c r="L68" s="86"/>
      <c r="M68" s="86"/>
      <c r="N68" s="86"/>
      <c r="O68" s="86"/>
      <c r="P68" s="96"/>
    </row>
    <row r="69" spans="1:16" ht="20.149999999999999" customHeight="1">
      <c r="A69" s="96"/>
      <c r="B69" s="86"/>
      <c r="C69" s="86"/>
      <c r="D69" s="86"/>
      <c r="E69" s="86"/>
      <c r="F69" s="86"/>
      <c r="G69" s="86"/>
      <c r="H69" s="86"/>
      <c r="I69" s="86"/>
      <c r="J69" s="86"/>
      <c r="K69" s="86"/>
      <c r="L69" s="86"/>
      <c r="M69" s="86"/>
      <c r="N69" s="86"/>
      <c r="O69" s="86"/>
      <c r="P69" s="96"/>
    </row>
    <row r="70" spans="1:16" ht="20.149999999999999" customHeight="1">
      <c r="A70" s="96"/>
      <c r="B70" s="86"/>
      <c r="C70" s="86"/>
      <c r="D70" s="86"/>
      <c r="E70" s="86"/>
      <c r="F70" s="86"/>
      <c r="G70" s="86"/>
      <c r="H70" s="86"/>
      <c r="I70" s="86"/>
      <c r="J70" s="86"/>
      <c r="K70" s="86"/>
      <c r="L70" s="86"/>
      <c r="M70" s="86"/>
      <c r="N70" s="86"/>
      <c r="O70" s="86"/>
      <c r="P70" s="96"/>
    </row>
    <row r="71" spans="1:16" ht="20.149999999999999" customHeight="1">
      <c r="A71" s="96"/>
      <c r="B71" s="86"/>
      <c r="C71" s="86"/>
      <c r="D71" s="86"/>
      <c r="E71" s="86"/>
      <c r="F71" s="86"/>
      <c r="G71" s="86"/>
      <c r="H71" s="86"/>
      <c r="I71" s="86"/>
      <c r="J71" s="86"/>
      <c r="K71" s="86"/>
      <c r="L71" s="86"/>
      <c r="M71" s="86"/>
      <c r="N71" s="86"/>
      <c r="O71" s="86"/>
      <c r="P71" s="96"/>
    </row>
    <row r="72" spans="1:16" ht="20.149999999999999" customHeight="1">
      <c r="A72" s="96"/>
      <c r="B72" s="86"/>
      <c r="C72" s="86"/>
      <c r="D72" s="86"/>
      <c r="E72" s="86"/>
      <c r="F72" s="86"/>
      <c r="G72" s="86"/>
      <c r="H72" s="86"/>
      <c r="I72" s="86"/>
      <c r="J72" s="86"/>
      <c r="K72" s="86"/>
      <c r="L72" s="86"/>
      <c r="M72" s="86"/>
      <c r="N72" s="86"/>
      <c r="O72" s="86"/>
      <c r="P72" s="96"/>
    </row>
    <row r="73" spans="1:16" ht="20.149999999999999" customHeight="1">
      <c r="A73" s="96"/>
      <c r="B73" s="86"/>
      <c r="C73" s="86"/>
      <c r="D73" s="86"/>
      <c r="E73" s="86"/>
      <c r="F73" s="86"/>
      <c r="G73" s="86"/>
      <c r="H73" s="86"/>
      <c r="I73" s="86"/>
      <c r="J73" s="86"/>
      <c r="K73" s="86"/>
      <c r="L73" s="86"/>
      <c r="M73" s="86"/>
      <c r="N73" s="86"/>
      <c r="O73" s="86"/>
      <c r="P73" s="96"/>
    </row>
    <row r="74" spans="1:16" ht="20.149999999999999" customHeight="1">
      <c r="A74" s="96"/>
      <c r="B74" s="86"/>
      <c r="C74" s="86"/>
      <c r="D74" s="86"/>
      <c r="E74" s="86"/>
      <c r="F74" s="86"/>
      <c r="G74" s="86"/>
      <c r="H74" s="86"/>
      <c r="I74" s="86"/>
      <c r="J74" s="86"/>
      <c r="K74" s="86"/>
      <c r="L74" s="86"/>
      <c r="M74" s="86"/>
      <c r="N74" s="86"/>
      <c r="O74" s="86"/>
      <c r="P74" s="96"/>
    </row>
    <row r="75" spans="1:16" ht="20.149999999999999" customHeight="1">
      <c r="A75" s="96"/>
      <c r="B75" s="86"/>
      <c r="C75" s="86"/>
      <c r="D75" s="86"/>
      <c r="E75" s="86"/>
      <c r="F75" s="86"/>
      <c r="G75" s="86"/>
      <c r="H75" s="86"/>
      <c r="I75" s="86"/>
      <c r="J75" s="86"/>
      <c r="K75" s="86"/>
      <c r="L75" s="86"/>
      <c r="M75" s="86"/>
      <c r="N75" s="86"/>
      <c r="O75" s="86"/>
      <c r="P75" s="96"/>
    </row>
    <row r="76" spans="1:16" ht="20.149999999999999" customHeight="1">
      <c r="A76" s="96"/>
      <c r="B76" s="86"/>
      <c r="C76" s="86"/>
      <c r="D76" s="86"/>
      <c r="E76" s="86"/>
      <c r="F76" s="86"/>
      <c r="G76" s="86"/>
      <c r="H76" s="86"/>
      <c r="I76" s="86"/>
      <c r="J76" s="86"/>
      <c r="K76" s="86"/>
      <c r="L76" s="86"/>
      <c r="M76" s="86"/>
      <c r="N76" s="86"/>
      <c r="O76" s="86"/>
      <c r="P76" s="96"/>
    </row>
    <row r="77" spans="1:16" ht="20.149999999999999" customHeight="1">
      <c r="A77" s="96"/>
      <c r="B77" s="86"/>
      <c r="C77" s="86"/>
      <c r="D77" s="86"/>
      <c r="E77" s="86"/>
      <c r="F77" s="86"/>
      <c r="G77" s="86"/>
      <c r="H77" s="86"/>
      <c r="I77" s="86"/>
      <c r="J77" s="86"/>
      <c r="K77" s="86"/>
      <c r="L77" s="86"/>
      <c r="M77" s="86"/>
      <c r="N77" s="86"/>
      <c r="O77" s="86"/>
      <c r="P77" s="96"/>
    </row>
    <row r="78" spans="1:16" ht="20.149999999999999" customHeight="1">
      <c r="A78" s="96"/>
      <c r="B78" s="86"/>
      <c r="C78" s="86"/>
      <c r="D78" s="86"/>
      <c r="E78" s="86"/>
      <c r="F78" s="86"/>
      <c r="G78" s="86"/>
      <c r="H78" s="86"/>
      <c r="I78" s="86"/>
      <c r="J78" s="86"/>
      <c r="K78" s="86"/>
      <c r="L78" s="86"/>
      <c r="M78" s="86"/>
      <c r="N78" s="86"/>
      <c r="O78" s="86"/>
      <c r="P78" s="96"/>
    </row>
    <row r="79" spans="1:16" ht="20.149999999999999" customHeight="1">
      <c r="A79" s="96"/>
      <c r="B79" s="86"/>
      <c r="C79" s="86"/>
      <c r="D79" s="86"/>
      <c r="E79" s="86"/>
      <c r="F79" s="86"/>
      <c r="G79" s="86"/>
      <c r="H79" s="86"/>
      <c r="I79" s="86"/>
      <c r="J79" s="86"/>
      <c r="K79" s="86"/>
      <c r="L79" s="86"/>
      <c r="M79" s="86"/>
      <c r="N79" s="86"/>
      <c r="O79" s="86"/>
      <c r="P79" s="96"/>
    </row>
    <row r="80" spans="1:16" ht="20.149999999999999" customHeight="1">
      <c r="A80" s="96"/>
      <c r="B80" s="86"/>
      <c r="C80" s="86"/>
      <c r="D80" s="86"/>
      <c r="E80" s="86"/>
      <c r="F80" s="86"/>
      <c r="G80" s="86"/>
      <c r="H80" s="86"/>
      <c r="I80" s="86"/>
      <c r="J80" s="86"/>
      <c r="K80" s="86"/>
      <c r="L80" s="86"/>
      <c r="M80" s="86"/>
      <c r="N80" s="86"/>
      <c r="O80" s="86"/>
      <c r="P80" s="96"/>
    </row>
    <row r="81" spans="1:16" ht="20.149999999999999" customHeight="1">
      <c r="A81" s="96"/>
      <c r="B81" s="86"/>
      <c r="C81" s="86"/>
      <c r="D81" s="86"/>
      <c r="E81" s="86"/>
      <c r="F81" s="86"/>
      <c r="G81" s="86"/>
      <c r="H81" s="86"/>
      <c r="I81" s="86"/>
      <c r="J81" s="86"/>
      <c r="K81" s="86"/>
      <c r="L81" s="86"/>
      <c r="M81" s="86"/>
      <c r="N81" s="86"/>
      <c r="O81" s="86"/>
      <c r="P81" s="96"/>
    </row>
    <row r="82" spans="1:16" ht="20.149999999999999" customHeight="1">
      <c r="A82" s="96"/>
      <c r="B82" s="86"/>
      <c r="C82" s="86"/>
      <c r="D82" s="86"/>
      <c r="E82" s="86"/>
      <c r="F82" s="86"/>
      <c r="G82" s="86"/>
      <c r="H82" s="86"/>
      <c r="I82" s="86"/>
      <c r="J82" s="86"/>
      <c r="K82" s="86"/>
      <c r="L82" s="86"/>
      <c r="M82" s="86"/>
      <c r="N82" s="86"/>
      <c r="O82" s="86"/>
      <c r="P82" s="96"/>
    </row>
    <row r="83" spans="1:16" ht="20.149999999999999" customHeight="1">
      <c r="A83" s="96"/>
      <c r="B83" s="86"/>
      <c r="C83" s="86"/>
      <c r="D83" s="86"/>
      <c r="E83" s="86"/>
      <c r="F83" s="86"/>
      <c r="G83" s="86"/>
      <c r="H83" s="86"/>
      <c r="I83" s="86"/>
      <c r="J83" s="86"/>
      <c r="K83" s="86"/>
      <c r="L83" s="86"/>
      <c r="M83" s="86"/>
      <c r="N83" s="86"/>
      <c r="O83" s="86"/>
      <c r="P83" s="96"/>
    </row>
    <row r="84" spans="1:16" ht="20.149999999999999" customHeight="1">
      <c r="A84" s="96"/>
      <c r="B84" s="86"/>
      <c r="C84" s="86"/>
      <c r="D84" s="86"/>
      <c r="E84" s="86"/>
      <c r="F84" s="86"/>
      <c r="G84" s="86"/>
      <c r="H84" s="86"/>
      <c r="I84" s="86"/>
      <c r="J84" s="86"/>
      <c r="K84" s="86"/>
      <c r="L84" s="86"/>
      <c r="M84" s="86"/>
      <c r="N84" s="86"/>
      <c r="O84" s="86"/>
      <c r="P84" s="96"/>
    </row>
    <row r="85" spans="1:16" ht="20.149999999999999" customHeight="1">
      <c r="A85" s="96"/>
      <c r="B85" s="86"/>
      <c r="C85" s="86"/>
      <c r="D85" s="86"/>
      <c r="E85" s="86"/>
      <c r="F85" s="86"/>
      <c r="G85" s="86"/>
      <c r="H85" s="86"/>
      <c r="I85" s="86"/>
      <c r="J85" s="86"/>
      <c r="K85" s="86"/>
      <c r="L85" s="86"/>
      <c r="M85" s="86"/>
      <c r="N85" s="86"/>
      <c r="O85" s="86"/>
      <c r="P85" s="96"/>
    </row>
    <row r="86" spans="1:16" ht="20.149999999999999" customHeight="1">
      <c r="A86" s="96"/>
      <c r="B86" s="86"/>
      <c r="C86" s="86"/>
      <c r="D86" s="86"/>
      <c r="E86" s="86"/>
      <c r="F86" s="86"/>
      <c r="G86" s="86"/>
      <c r="H86" s="86"/>
      <c r="I86" s="86"/>
      <c r="J86" s="86"/>
      <c r="K86" s="86"/>
      <c r="L86" s="86"/>
      <c r="M86" s="86"/>
      <c r="N86" s="86"/>
      <c r="O86" s="86"/>
      <c r="P86" s="96"/>
    </row>
    <row r="87" spans="1:16" ht="20.149999999999999" customHeight="1">
      <c r="A87" s="96"/>
      <c r="B87" s="86"/>
      <c r="C87" s="86"/>
      <c r="D87" s="86"/>
      <c r="E87" s="86"/>
      <c r="F87" s="86"/>
      <c r="G87" s="86"/>
      <c r="H87" s="86"/>
      <c r="I87" s="86"/>
      <c r="J87" s="86"/>
      <c r="K87" s="86"/>
      <c r="L87" s="86"/>
      <c r="M87" s="86"/>
      <c r="N87" s="86"/>
      <c r="O87" s="86"/>
      <c r="P87" s="96"/>
    </row>
    <row r="88" spans="1:16" ht="20.149999999999999" customHeight="1">
      <c r="A88" s="96"/>
      <c r="B88" s="86"/>
      <c r="C88" s="86"/>
      <c r="D88" s="86"/>
      <c r="E88" s="86"/>
      <c r="F88" s="86"/>
      <c r="G88" s="86"/>
      <c r="H88" s="86"/>
      <c r="I88" s="86"/>
      <c r="J88" s="86"/>
      <c r="K88" s="86"/>
      <c r="L88" s="86"/>
      <c r="M88" s="86"/>
      <c r="N88" s="86"/>
      <c r="O88" s="86"/>
      <c r="P88" s="96"/>
    </row>
    <row r="89" spans="1:16" ht="20.149999999999999" customHeight="1">
      <c r="A89" s="96"/>
      <c r="B89" s="86"/>
      <c r="C89" s="86"/>
      <c r="D89" s="86"/>
      <c r="E89" s="86"/>
      <c r="F89" s="86"/>
      <c r="G89" s="86"/>
      <c r="H89" s="86"/>
      <c r="I89" s="86"/>
      <c r="J89" s="86"/>
      <c r="K89" s="86"/>
      <c r="L89" s="86"/>
      <c r="M89" s="86"/>
      <c r="N89" s="86"/>
      <c r="O89" s="86"/>
      <c r="P89" s="96"/>
    </row>
    <row r="90" spans="1:16" ht="20.149999999999999" customHeight="1">
      <c r="A90" s="96"/>
      <c r="B90" s="86"/>
      <c r="C90" s="86"/>
      <c r="D90" s="86"/>
      <c r="E90" s="86"/>
      <c r="F90" s="86"/>
      <c r="G90" s="86"/>
      <c r="H90" s="86"/>
      <c r="I90" s="86"/>
      <c r="J90" s="86"/>
      <c r="K90" s="86"/>
      <c r="L90" s="86"/>
      <c r="M90" s="86"/>
      <c r="N90" s="86"/>
      <c r="O90" s="86"/>
      <c r="P90" s="96"/>
    </row>
    <row r="91" spans="1:16" ht="20.149999999999999" customHeight="1">
      <c r="A91" s="96"/>
      <c r="B91" s="86"/>
      <c r="C91" s="86"/>
      <c r="D91" s="86"/>
      <c r="E91" s="86"/>
      <c r="F91" s="86"/>
      <c r="G91" s="86"/>
      <c r="H91" s="86"/>
      <c r="I91" s="86"/>
      <c r="J91" s="86"/>
      <c r="K91" s="86"/>
      <c r="L91" s="86"/>
      <c r="M91" s="86"/>
      <c r="N91" s="86"/>
      <c r="O91" s="86"/>
      <c r="P91" s="96"/>
    </row>
    <row r="92" spans="1:16" ht="20.149999999999999" customHeight="1">
      <c r="A92" s="96"/>
      <c r="B92" s="86"/>
      <c r="C92" s="86"/>
      <c r="D92" s="86"/>
      <c r="E92" s="86"/>
      <c r="F92" s="86"/>
      <c r="G92" s="86"/>
      <c r="H92" s="86"/>
      <c r="I92" s="86"/>
      <c r="J92" s="86"/>
      <c r="K92" s="86"/>
      <c r="L92" s="86"/>
      <c r="M92" s="86"/>
      <c r="N92" s="86"/>
      <c r="O92" s="86"/>
      <c r="P92" s="96"/>
    </row>
    <row r="93" spans="1:16" ht="20.149999999999999" customHeight="1">
      <c r="A93" s="96"/>
      <c r="B93" s="86"/>
      <c r="C93" s="86"/>
      <c r="D93" s="86"/>
      <c r="E93" s="86"/>
      <c r="F93" s="86"/>
      <c r="G93" s="86"/>
      <c r="H93" s="86"/>
      <c r="I93" s="86"/>
      <c r="J93" s="86"/>
      <c r="K93" s="86"/>
      <c r="L93" s="86"/>
      <c r="M93" s="86"/>
      <c r="N93" s="86"/>
      <c r="O93" s="86"/>
      <c r="P93" s="96"/>
    </row>
    <row r="94" spans="1:16" ht="20.149999999999999" customHeight="1">
      <c r="A94" s="96"/>
      <c r="B94" s="86"/>
      <c r="C94" s="86"/>
      <c r="D94" s="86"/>
      <c r="E94" s="86"/>
      <c r="F94" s="86"/>
      <c r="G94" s="86"/>
      <c r="H94" s="86"/>
      <c r="I94" s="86"/>
      <c r="J94" s="86"/>
      <c r="K94" s="86"/>
      <c r="L94" s="86"/>
      <c r="M94" s="86"/>
      <c r="N94" s="86"/>
      <c r="O94" s="86"/>
      <c r="P94" s="96"/>
    </row>
    <row r="95" spans="1:16" ht="20.149999999999999" customHeight="1">
      <c r="A95" s="96"/>
      <c r="B95" s="86"/>
      <c r="C95" s="86"/>
      <c r="D95" s="86"/>
      <c r="E95" s="86"/>
      <c r="F95" s="86"/>
      <c r="G95" s="86"/>
      <c r="H95" s="86"/>
      <c r="I95" s="86"/>
      <c r="J95" s="86"/>
      <c r="K95" s="86"/>
      <c r="L95" s="86"/>
      <c r="M95" s="86"/>
      <c r="N95" s="86"/>
      <c r="O95" s="86"/>
      <c r="P95" s="96"/>
    </row>
    <row r="96" spans="1:16" ht="20.149999999999999" customHeight="1">
      <c r="A96" s="96"/>
      <c r="B96" s="86"/>
      <c r="C96" s="86"/>
      <c r="D96" s="86"/>
      <c r="E96" s="86"/>
      <c r="F96" s="86"/>
      <c r="G96" s="86"/>
      <c r="H96" s="86"/>
      <c r="I96" s="86"/>
      <c r="J96" s="86"/>
      <c r="K96" s="86"/>
      <c r="L96" s="86"/>
      <c r="M96" s="86"/>
      <c r="N96" s="86"/>
      <c r="O96" s="86"/>
      <c r="P96" s="96"/>
    </row>
    <row r="97" spans="1:16" ht="20.149999999999999" customHeight="1">
      <c r="A97" s="96"/>
      <c r="B97" s="86"/>
      <c r="C97" s="86"/>
      <c r="D97" s="86"/>
      <c r="E97" s="86"/>
      <c r="F97" s="86"/>
      <c r="G97" s="86"/>
      <c r="H97" s="86"/>
      <c r="I97" s="86"/>
      <c r="J97" s="86"/>
      <c r="K97" s="86"/>
      <c r="L97" s="86"/>
      <c r="M97" s="86"/>
      <c r="N97" s="86"/>
      <c r="O97" s="86"/>
      <c r="P97" s="96"/>
    </row>
    <row r="98" spans="1:16" ht="20.149999999999999" customHeight="1">
      <c r="A98" s="96"/>
      <c r="B98" s="86"/>
      <c r="C98" s="86"/>
      <c r="D98" s="86"/>
      <c r="E98" s="86"/>
      <c r="F98" s="86"/>
      <c r="G98" s="86"/>
      <c r="H98" s="86"/>
      <c r="I98" s="86"/>
      <c r="J98" s="86"/>
      <c r="K98" s="86"/>
      <c r="L98" s="86"/>
      <c r="M98" s="86"/>
      <c r="N98" s="86"/>
      <c r="O98" s="86"/>
      <c r="P98" s="96"/>
    </row>
    <row r="99" spans="1:16" ht="20.149999999999999" customHeight="1">
      <c r="A99" s="96"/>
      <c r="B99" s="86"/>
      <c r="C99" s="86"/>
      <c r="D99" s="86"/>
      <c r="E99" s="86"/>
      <c r="F99" s="86"/>
      <c r="G99" s="86"/>
      <c r="H99" s="86"/>
      <c r="I99" s="86"/>
      <c r="J99" s="86"/>
      <c r="K99" s="86"/>
      <c r="L99" s="86"/>
      <c r="M99" s="86"/>
      <c r="N99" s="86"/>
      <c r="O99" s="86"/>
      <c r="P99" s="96"/>
    </row>
    <row r="100" spans="1:16" ht="20.149999999999999" customHeight="1">
      <c r="A100" s="96"/>
      <c r="B100" s="86"/>
      <c r="C100" s="86"/>
      <c r="D100" s="86"/>
      <c r="E100" s="86"/>
      <c r="F100" s="86"/>
      <c r="G100" s="86"/>
      <c r="H100" s="86"/>
      <c r="I100" s="86"/>
      <c r="J100" s="86"/>
      <c r="K100" s="86"/>
      <c r="L100" s="86"/>
      <c r="M100" s="86"/>
      <c r="N100" s="86"/>
      <c r="O100" s="86"/>
      <c r="P100" s="96"/>
    </row>
    <row r="101" spans="1:16" ht="20.149999999999999" customHeight="1">
      <c r="A101" s="96"/>
      <c r="B101" s="86"/>
      <c r="C101" s="86"/>
      <c r="D101" s="86"/>
      <c r="E101" s="86"/>
      <c r="F101" s="86"/>
      <c r="G101" s="86"/>
      <c r="H101" s="86"/>
      <c r="I101" s="86"/>
      <c r="J101" s="86"/>
      <c r="K101" s="86"/>
      <c r="L101" s="86"/>
      <c r="M101" s="86"/>
      <c r="N101" s="86"/>
      <c r="O101" s="86"/>
      <c r="P101" s="96"/>
    </row>
    <row r="102" spans="1:16" ht="20.149999999999999" customHeight="1">
      <c r="A102" s="96"/>
      <c r="B102" s="86"/>
      <c r="C102" s="86"/>
      <c r="D102" s="86"/>
      <c r="E102" s="86"/>
      <c r="F102" s="86"/>
      <c r="G102" s="86"/>
      <c r="H102" s="86"/>
      <c r="I102" s="86"/>
      <c r="J102" s="86"/>
      <c r="K102" s="86"/>
      <c r="L102" s="86"/>
      <c r="M102" s="86"/>
      <c r="N102" s="86"/>
      <c r="O102" s="86"/>
      <c r="P102" s="96"/>
    </row>
    <row r="103" spans="1:16" ht="20.149999999999999" customHeight="1">
      <c r="A103" s="96"/>
      <c r="B103" s="86"/>
      <c r="C103" s="86"/>
      <c r="D103" s="86"/>
      <c r="E103" s="86"/>
      <c r="F103" s="86"/>
      <c r="G103" s="86"/>
      <c r="H103" s="86"/>
      <c r="I103" s="86"/>
      <c r="J103" s="86"/>
      <c r="K103" s="86"/>
      <c r="L103" s="86"/>
      <c r="M103" s="86"/>
      <c r="N103" s="86"/>
      <c r="O103" s="86"/>
      <c r="P103" s="96"/>
    </row>
    <row r="104" spans="1:16" ht="20.149999999999999" customHeight="1">
      <c r="A104" s="96"/>
      <c r="B104" s="86"/>
      <c r="C104" s="86"/>
      <c r="D104" s="86"/>
      <c r="E104" s="86"/>
      <c r="F104" s="86"/>
      <c r="G104" s="86"/>
      <c r="H104" s="86"/>
      <c r="I104" s="86"/>
      <c r="J104" s="86"/>
      <c r="K104" s="86"/>
      <c r="L104" s="86"/>
      <c r="M104" s="86"/>
      <c r="N104" s="86"/>
      <c r="O104" s="86"/>
      <c r="P104" s="96"/>
    </row>
    <row r="105" spans="1:16" ht="20.149999999999999" customHeight="1">
      <c r="A105" s="96"/>
      <c r="B105" s="86"/>
      <c r="C105" s="86"/>
      <c r="D105" s="86"/>
      <c r="E105" s="86"/>
      <c r="F105" s="86"/>
      <c r="G105" s="86"/>
      <c r="H105" s="86"/>
      <c r="I105" s="86"/>
      <c r="J105" s="86"/>
      <c r="K105" s="86"/>
      <c r="L105" s="86"/>
      <c r="M105" s="86"/>
      <c r="N105" s="86"/>
      <c r="O105" s="86"/>
      <c r="P105" s="96"/>
    </row>
    <row r="106" spans="1:16" ht="20.149999999999999" customHeight="1">
      <c r="A106" s="96"/>
      <c r="B106" s="86"/>
      <c r="C106" s="86"/>
      <c r="D106" s="86"/>
      <c r="E106" s="86"/>
      <c r="F106" s="86"/>
      <c r="G106" s="86"/>
      <c r="H106" s="86"/>
      <c r="I106" s="86"/>
      <c r="J106" s="86"/>
      <c r="K106" s="86"/>
      <c r="L106" s="86"/>
      <c r="M106" s="86"/>
      <c r="N106" s="86"/>
      <c r="O106" s="86"/>
      <c r="P106" s="96"/>
    </row>
    <row r="107" spans="1:16" ht="20.149999999999999" customHeight="1">
      <c r="A107" s="96"/>
      <c r="B107" s="86"/>
      <c r="C107" s="86"/>
      <c r="D107" s="86"/>
      <c r="E107" s="86"/>
      <c r="F107" s="86"/>
      <c r="G107" s="86"/>
      <c r="H107" s="86"/>
      <c r="I107" s="86"/>
      <c r="J107" s="86"/>
      <c r="K107" s="86"/>
      <c r="L107" s="86"/>
      <c r="M107" s="86"/>
      <c r="N107" s="86"/>
      <c r="O107" s="86"/>
      <c r="P107" s="96"/>
    </row>
    <row r="108" spans="1:16" ht="20.149999999999999" customHeight="1">
      <c r="A108" s="96"/>
      <c r="B108" s="86"/>
      <c r="C108" s="86"/>
      <c r="D108" s="86"/>
      <c r="E108" s="86"/>
      <c r="F108" s="86"/>
      <c r="G108" s="86"/>
      <c r="H108" s="86"/>
      <c r="I108" s="86"/>
      <c r="J108" s="86"/>
      <c r="K108" s="86"/>
      <c r="L108" s="86"/>
      <c r="M108" s="86"/>
      <c r="N108" s="86"/>
      <c r="O108" s="86"/>
      <c r="P108" s="96"/>
    </row>
    <row r="109" spans="1:16" ht="20.149999999999999" customHeight="1">
      <c r="A109" s="96"/>
      <c r="B109" s="86"/>
      <c r="C109" s="86"/>
      <c r="D109" s="86"/>
      <c r="E109" s="86"/>
      <c r="F109" s="86"/>
      <c r="G109" s="86"/>
      <c r="H109" s="86"/>
      <c r="I109" s="86"/>
      <c r="J109" s="86"/>
      <c r="K109" s="86"/>
      <c r="L109" s="86"/>
      <c r="M109" s="86"/>
      <c r="N109" s="86"/>
      <c r="O109" s="86"/>
      <c r="P109" s="96"/>
    </row>
    <row r="110" spans="1:16" ht="20.149999999999999" customHeight="1">
      <c r="A110" s="96"/>
      <c r="B110" s="86"/>
      <c r="C110" s="86"/>
      <c r="D110" s="86"/>
      <c r="E110" s="86"/>
      <c r="F110" s="86"/>
      <c r="G110" s="86"/>
      <c r="H110" s="86"/>
      <c r="I110" s="86"/>
      <c r="J110" s="86"/>
      <c r="K110" s="86"/>
      <c r="L110" s="86"/>
      <c r="M110" s="86"/>
      <c r="N110" s="86"/>
      <c r="O110" s="86"/>
      <c r="P110" s="96"/>
    </row>
    <row r="111" spans="1:16" ht="20.149999999999999" customHeight="1">
      <c r="A111" s="96"/>
      <c r="B111" s="86"/>
      <c r="C111" s="86"/>
      <c r="D111" s="86"/>
      <c r="E111" s="86"/>
      <c r="F111" s="86"/>
      <c r="G111" s="86"/>
      <c r="H111" s="86"/>
      <c r="I111" s="86"/>
      <c r="J111" s="86"/>
      <c r="K111" s="86"/>
      <c r="L111" s="86"/>
      <c r="M111" s="86"/>
      <c r="N111" s="86"/>
      <c r="O111" s="86"/>
      <c r="P111" s="96"/>
    </row>
    <row r="112" spans="1:16" ht="20.149999999999999" customHeight="1">
      <c r="A112" s="96"/>
      <c r="B112" s="86"/>
      <c r="C112" s="86"/>
      <c r="D112" s="86"/>
      <c r="E112" s="86"/>
      <c r="F112" s="86"/>
      <c r="G112" s="86"/>
      <c r="H112" s="86"/>
      <c r="I112" s="86"/>
      <c r="J112" s="86"/>
      <c r="K112" s="86"/>
      <c r="L112" s="86"/>
      <c r="M112" s="86"/>
      <c r="N112" s="86"/>
      <c r="O112" s="86"/>
      <c r="P112" s="96"/>
    </row>
    <row r="113" spans="1:16" ht="20.149999999999999" customHeight="1">
      <c r="A113" s="96"/>
      <c r="B113" s="86"/>
      <c r="C113" s="86"/>
      <c r="D113" s="86"/>
      <c r="E113" s="86"/>
      <c r="F113" s="86"/>
      <c r="G113" s="86"/>
      <c r="H113" s="86"/>
      <c r="I113" s="86"/>
      <c r="J113" s="86"/>
      <c r="K113" s="86"/>
      <c r="L113" s="86"/>
      <c r="M113" s="86"/>
      <c r="N113" s="86"/>
      <c r="O113" s="86"/>
      <c r="P113" s="96"/>
    </row>
    <row r="114" spans="1:16" ht="20.149999999999999" customHeight="1">
      <c r="A114" s="96"/>
      <c r="B114" s="86"/>
      <c r="C114" s="86"/>
      <c r="D114" s="86"/>
      <c r="E114" s="86"/>
      <c r="F114" s="86"/>
      <c r="G114" s="86"/>
      <c r="H114" s="86"/>
      <c r="I114" s="86"/>
      <c r="J114" s="86"/>
      <c r="K114" s="86"/>
      <c r="L114" s="86"/>
      <c r="M114" s="86"/>
      <c r="N114" s="86"/>
      <c r="O114" s="86"/>
      <c r="P114" s="96"/>
    </row>
    <row r="115" spans="1:16" ht="20.149999999999999" customHeight="1">
      <c r="A115" s="96"/>
      <c r="B115" s="86"/>
      <c r="C115" s="86"/>
      <c r="D115" s="86"/>
      <c r="E115" s="86"/>
      <c r="F115" s="86"/>
      <c r="G115" s="86"/>
      <c r="H115" s="86"/>
      <c r="I115" s="86"/>
      <c r="J115" s="86"/>
      <c r="K115" s="86"/>
      <c r="L115" s="86"/>
      <c r="M115" s="86"/>
      <c r="N115" s="86"/>
      <c r="O115" s="86"/>
      <c r="P115" s="96"/>
    </row>
    <row r="116" spans="1:16" ht="20.149999999999999" customHeight="1">
      <c r="A116" s="96"/>
      <c r="B116" s="96"/>
      <c r="C116" s="96"/>
      <c r="D116" s="96"/>
      <c r="E116" s="96"/>
      <c r="F116" s="96"/>
      <c r="G116" s="96"/>
      <c r="H116" s="96"/>
      <c r="I116" s="96"/>
      <c r="J116" s="96"/>
      <c r="K116" s="96"/>
      <c r="L116" s="96"/>
      <c r="M116" s="96"/>
      <c r="N116" s="96"/>
      <c r="O116" s="96"/>
      <c r="P116" s="96"/>
    </row>
  </sheetData>
  <mergeCells count="15">
    <mergeCell ref="B9:C9"/>
    <mergeCell ref="D14:E14"/>
    <mergeCell ref="F14:G14"/>
    <mergeCell ref="H14:I14"/>
    <mergeCell ref="B8:C8"/>
    <mergeCell ref="D8:E8"/>
    <mergeCell ref="F8:G8"/>
    <mergeCell ref="B11:C11"/>
    <mergeCell ref="D11:E11"/>
    <mergeCell ref="F11:G11"/>
    <mergeCell ref="F12:G12"/>
    <mergeCell ref="D12:E12"/>
    <mergeCell ref="B12:C12"/>
    <mergeCell ref="F9:G9"/>
    <mergeCell ref="D9:E9"/>
  </mergeCells>
  <hyperlinks>
    <hyperlink ref="G3" r:id="rId1" display="https://dothecalculation.com/" xr:uid="{6EBA7DD7-53B7-4A40-92E0-29FAFBF97610}"/>
  </hyperlinks>
  <pageMargins left="0.25" right="0.25" top="0.25" bottom="0.25" header="0" footer="0"/>
  <pageSetup scale="95"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99"/>
  <sheetViews>
    <sheetView zoomScale="80" zoomScaleNormal="80" workbookViewId="0">
      <selection activeCell="I7" sqref="I7"/>
    </sheetView>
  </sheetViews>
  <sheetFormatPr defaultColWidth="20.58203125" defaultRowHeight="20.149999999999999" customHeight="1"/>
  <cols>
    <col min="1" max="1" width="3.25" style="13" customWidth="1"/>
    <col min="2" max="9" width="20.58203125" style="5"/>
    <col min="10" max="10" width="3.25" style="5" customWidth="1"/>
    <col min="11" max="16384" width="20.58203125" style="5"/>
  </cols>
  <sheetData>
    <row r="1" spans="1:21" s="13" customFormat="1" ht="10" customHeight="1"/>
    <row r="2" spans="1:21" ht="50.15" customHeight="1">
      <c r="B2" s="236" t="s">
        <v>244</v>
      </c>
      <c r="C2" s="1"/>
      <c r="D2" s="1"/>
      <c r="E2" s="1"/>
      <c r="F2" s="1"/>
      <c r="G2" s="1"/>
      <c r="H2" s="1"/>
      <c r="I2" s="39" t="e" vm="1">
        <v>#VALUE!</v>
      </c>
      <c r="J2" s="1"/>
      <c r="K2" s="1"/>
      <c r="L2" s="1"/>
      <c r="M2" s="1"/>
      <c r="N2" s="1"/>
      <c r="O2" s="1"/>
      <c r="P2" s="1"/>
      <c r="Q2" s="1"/>
      <c r="R2" s="1"/>
      <c r="S2" s="1"/>
      <c r="T2" s="1"/>
      <c r="U2" s="86"/>
    </row>
    <row r="3" spans="1:21" ht="20.149999999999999" customHeight="1">
      <c r="B3" s="55" t="s">
        <v>10</v>
      </c>
      <c r="C3" s="89"/>
      <c r="D3" s="89"/>
      <c r="E3" s="89"/>
      <c r="F3" s="89"/>
      <c r="G3" s="89"/>
      <c r="H3" s="89"/>
      <c r="I3" s="89"/>
      <c r="J3" s="89"/>
      <c r="K3" s="89"/>
      <c r="L3" s="89"/>
      <c r="M3" s="89"/>
      <c r="N3" s="89"/>
      <c r="O3" s="89"/>
      <c r="P3" s="89"/>
      <c r="Q3" s="89"/>
      <c r="R3" s="89"/>
      <c r="S3" s="89"/>
      <c r="T3" s="89"/>
      <c r="U3" s="86"/>
    </row>
    <row r="4" spans="1:21" ht="20.149999999999999" customHeight="1">
      <c r="B4" s="55" t="s">
        <v>11</v>
      </c>
      <c r="C4" s="86"/>
      <c r="D4" s="86"/>
      <c r="E4" s="86"/>
      <c r="F4" s="86"/>
      <c r="G4" s="86"/>
      <c r="H4" s="86"/>
      <c r="I4" s="86"/>
      <c r="J4" s="86"/>
      <c r="K4" s="86"/>
      <c r="L4" s="86"/>
      <c r="M4" s="86"/>
      <c r="N4" s="86"/>
      <c r="O4" s="86"/>
      <c r="P4" s="86"/>
      <c r="Q4" s="86"/>
      <c r="R4" s="86"/>
      <c r="S4" s="86"/>
      <c r="T4" s="86"/>
      <c r="U4" s="86"/>
    </row>
    <row r="5" spans="1:21" ht="20.149999999999999" customHeight="1">
      <c r="B5" s="13"/>
      <c r="C5" s="4"/>
      <c r="D5" s="4"/>
      <c r="E5" s="4"/>
      <c r="F5" s="4"/>
      <c r="G5" s="4"/>
      <c r="H5" s="4"/>
      <c r="I5" s="4"/>
      <c r="J5" s="4"/>
      <c r="K5" s="4"/>
      <c r="L5" s="4"/>
      <c r="M5" s="4"/>
      <c r="N5" s="4"/>
      <c r="O5" s="4"/>
      <c r="P5" s="4"/>
      <c r="Q5" s="4"/>
      <c r="R5" s="4"/>
      <c r="S5" s="4"/>
      <c r="T5" s="4"/>
      <c r="U5" s="86"/>
    </row>
    <row r="6" spans="1:21" s="146" customFormat="1" ht="35.15" customHeight="1">
      <c r="B6" s="147" t="s">
        <v>12</v>
      </c>
      <c r="C6" s="148"/>
      <c r="D6" s="148"/>
      <c r="E6" s="148"/>
      <c r="F6" s="148"/>
      <c r="G6" s="147" t="s">
        <v>13</v>
      </c>
      <c r="I6" s="149"/>
      <c r="K6" s="149"/>
      <c r="L6" s="150"/>
    </row>
    <row r="7" spans="1:21" ht="20.149999999999999" customHeight="1">
      <c r="B7" s="13"/>
      <c r="C7" s="4"/>
      <c r="D7" s="4"/>
      <c r="E7" s="4"/>
      <c r="F7" s="4"/>
      <c r="G7" s="4"/>
      <c r="H7" s="4"/>
      <c r="I7" s="4"/>
      <c r="J7" s="4"/>
      <c r="K7" s="4"/>
      <c r="L7" s="4"/>
      <c r="M7" s="4"/>
      <c r="N7" s="4"/>
      <c r="O7" s="4"/>
      <c r="P7" s="4"/>
      <c r="Q7" s="4"/>
      <c r="R7" s="4"/>
      <c r="S7" s="4"/>
      <c r="T7" s="4"/>
      <c r="U7" s="86"/>
    </row>
    <row r="8" spans="1:21" s="13" customFormat="1" ht="20.149999999999999" customHeight="1">
      <c r="B8" s="95" t="s">
        <v>14</v>
      </c>
      <c r="C8" s="258" t="s">
        <v>15</v>
      </c>
      <c r="D8" s="258"/>
      <c r="E8" s="258"/>
      <c r="F8" s="94"/>
      <c r="G8" s="259" t="s">
        <v>16</v>
      </c>
      <c r="H8" s="260"/>
      <c r="I8" s="261"/>
      <c r="J8" s="92"/>
      <c r="L8" s="93"/>
    </row>
    <row r="9" spans="1:21" s="13" customFormat="1" ht="25.15" customHeight="1">
      <c r="B9" s="95" t="s">
        <v>17</v>
      </c>
      <c r="C9" s="258" t="s">
        <v>18</v>
      </c>
      <c r="D9" s="258"/>
      <c r="E9" s="258"/>
      <c r="F9" s="94"/>
      <c r="G9" s="259" t="s">
        <v>19</v>
      </c>
      <c r="H9" s="260"/>
      <c r="I9" s="261"/>
      <c r="J9" s="92"/>
      <c r="L9" s="93"/>
    </row>
    <row r="10" spans="1:21" s="13" customFormat="1" ht="25.15" customHeight="1">
      <c r="B10" s="95" t="s">
        <v>20</v>
      </c>
      <c r="C10" s="258" t="s">
        <v>21</v>
      </c>
      <c r="D10" s="258"/>
      <c r="E10" s="258"/>
      <c r="F10" s="94"/>
      <c r="G10" s="259" t="s">
        <v>22</v>
      </c>
      <c r="H10" s="260"/>
      <c r="I10" s="261"/>
      <c r="J10" s="92"/>
      <c r="L10" s="93"/>
    </row>
    <row r="11" spans="1:21" s="13" customFormat="1" ht="25.15" customHeight="1">
      <c r="B11" s="95" t="s">
        <v>23</v>
      </c>
      <c r="C11" s="258" t="s">
        <v>24</v>
      </c>
      <c r="D11" s="258"/>
      <c r="E11" s="258"/>
      <c r="F11" s="94"/>
      <c r="G11" s="259" t="s">
        <v>25</v>
      </c>
      <c r="H11" s="260"/>
      <c r="I11" s="261"/>
      <c r="J11" s="92"/>
      <c r="L11" s="93"/>
    </row>
    <row r="12" spans="1:21" s="13" customFormat="1" ht="25.15" customHeight="1">
      <c r="B12" s="95" t="s">
        <v>26</v>
      </c>
      <c r="C12" s="258" t="s">
        <v>27</v>
      </c>
      <c r="D12" s="258"/>
      <c r="E12" s="258"/>
      <c r="F12" s="94"/>
      <c r="G12" s="259" t="s">
        <v>28</v>
      </c>
      <c r="H12" s="260"/>
      <c r="I12" s="261"/>
      <c r="J12" s="92"/>
      <c r="L12" s="93"/>
    </row>
    <row r="13" spans="1:21" s="13" customFormat="1" ht="25.15" customHeight="1">
      <c r="B13" s="95" t="s">
        <v>29</v>
      </c>
      <c r="C13" s="258" t="s">
        <v>30</v>
      </c>
      <c r="D13" s="258"/>
      <c r="E13" s="258"/>
      <c r="F13" s="94"/>
      <c r="G13" s="259" t="s">
        <v>31</v>
      </c>
      <c r="H13" s="260"/>
      <c r="I13" s="261"/>
      <c r="J13" s="92"/>
      <c r="L13" s="93"/>
    </row>
    <row r="14" spans="1:21" ht="20.149999999999999" customHeight="1">
      <c r="B14" s="13"/>
      <c r="C14" s="4"/>
      <c r="D14" s="4"/>
      <c r="E14" s="4"/>
      <c r="F14" s="4"/>
      <c r="G14" s="4"/>
      <c r="H14" s="4"/>
      <c r="I14" s="4"/>
      <c r="J14" s="4"/>
      <c r="K14" s="4"/>
      <c r="L14" s="4"/>
      <c r="M14" s="4"/>
      <c r="N14" s="4"/>
      <c r="O14" s="4"/>
      <c r="P14" s="4"/>
      <c r="Q14" s="4"/>
      <c r="R14" s="4"/>
      <c r="S14" s="4"/>
      <c r="T14" s="4"/>
      <c r="U14" s="86"/>
    </row>
    <row r="15" spans="1:21" s="146" customFormat="1" ht="35.25" customHeight="1">
      <c r="B15" s="147" t="s">
        <v>209</v>
      </c>
      <c r="C15" s="148"/>
      <c r="D15" s="148"/>
      <c r="E15" s="148"/>
      <c r="F15" s="148"/>
      <c r="G15" s="148"/>
      <c r="I15" s="149"/>
      <c r="K15" s="149"/>
      <c r="L15" s="150"/>
    </row>
    <row r="16" spans="1:21" s="13" customFormat="1" ht="20.149999999999999" customHeight="1">
      <c r="A16" s="86"/>
      <c r="B16" s="86"/>
      <c r="C16" s="86"/>
      <c r="D16" s="86"/>
      <c r="E16" s="86"/>
      <c r="F16" s="86"/>
      <c r="G16" s="86"/>
      <c r="H16" s="86"/>
      <c r="I16" s="86"/>
      <c r="J16" s="96"/>
      <c r="K16" s="96"/>
      <c r="L16" s="96"/>
      <c r="M16" s="96"/>
      <c r="N16" s="96"/>
      <c r="O16" s="96"/>
      <c r="P16" s="96"/>
      <c r="Q16" s="96"/>
    </row>
    <row r="17" spans="1:21" s="13" customFormat="1" ht="20.149999999999999" customHeight="1">
      <c r="A17" s="97"/>
      <c r="B17" s="262" t="s">
        <v>32</v>
      </c>
      <c r="C17" s="263"/>
      <c r="D17" s="246"/>
      <c r="E17" s="262" t="s">
        <v>33</v>
      </c>
      <c r="F17" s="263"/>
      <c r="G17" s="246"/>
      <c r="H17" s="262" t="s">
        <v>34</v>
      </c>
      <c r="I17" s="263"/>
      <c r="J17" s="98"/>
      <c r="K17" s="98"/>
      <c r="L17" s="98"/>
      <c r="M17" s="98"/>
      <c r="N17" s="98"/>
    </row>
    <row r="18" spans="1:21" s="13" customFormat="1" ht="20.149999999999999" customHeight="1">
      <c r="A18" s="97"/>
      <c r="B18" s="264"/>
      <c r="C18" s="265"/>
      <c r="D18" s="246"/>
      <c r="E18" s="264"/>
      <c r="F18" s="265"/>
      <c r="G18" s="246"/>
      <c r="H18" s="264"/>
      <c r="I18" s="265"/>
      <c r="J18" s="98"/>
      <c r="K18" s="98"/>
      <c r="L18" s="98"/>
      <c r="M18" s="98"/>
      <c r="N18" s="98"/>
    </row>
    <row r="19" spans="1:21" s="13" customFormat="1" ht="20.149999999999999" customHeight="1">
      <c r="A19" s="97"/>
      <c r="B19" s="247"/>
      <c r="C19" s="246"/>
      <c r="D19" s="246"/>
      <c r="E19" s="246"/>
      <c r="F19" s="246"/>
      <c r="G19" s="246"/>
      <c r="H19" s="246"/>
      <c r="I19" s="246"/>
      <c r="J19" s="98"/>
      <c r="K19" s="98"/>
      <c r="L19" s="98"/>
      <c r="M19" s="98"/>
      <c r="N19" s="98"/>
    </row>
    <row r="20" spans="1:21" s="13" customFormat="1" ht="20.149999999999999" customHeight="1">
      <c r="A20" s="97"/>
      <c r="B20" s="262" t="s">
        <v>210</v>
      </c>
      <c r="C20" s="263"/>
      <c r="D20" s="246"/>
      <c r="E20" s="262" t="s">
        <v>35</v>
      </c>
      <c r="F20" s="263"/>
      <c r="G20" s="246"/>
      <c r="H20" s="262" t="s">
        <v>241</v>
      </c>
      <c r="I20" s="263"/>
      <c r="J20" s="98"/>
      <c r="K20" s="98"/>
      <c r="L20" s="98"/>
      <c r="M20" s="98"/>
      <c r="N20" s="98"/>
    </row>
    <row r="21" spans="1:21" s="13" customFormat="1" ht="20.149999999999999" customHeight="1">
      <c r="A21" s="97"/>
      <c r="B21" s="264"/>
      <c r="C21" s="265"/>
      <c r="D21" s="246"/>
      <c r="E21" s="264"/>
      <c r="F21" s="265"/>
      <c r="G21" s="246"/>
      <c r="H21" s="264"/>
      <c r="I21" s="265"/>
      <c r="J21" s="98"/>
      <c r="K21" s="98"/>
      <c r="L21" s="98"/>
      <c r="M21" s="98"/>
      <c r="N21" s="98"/>
    </row>
    <row r="22" spans="1:21" ht="20.149999999999999" customHeight="1">
      <c r="B22" s="86"/>
      <c r="C22" s="86"/>
      <c r="D22" s="86"/>
      <c r="E22" s="86"/>
      <c r="F22" s="86"/>
      <c r="G22" s="86"/>
      <c r="H22" s="86"/>
      <c r="I22" s="86"/>
      <c r="J22" s="86"/>
      <c r="K22" s="86"/>
      <c r="L22" s="86"/>
      <c r="M22" s="86"/>
      <c r="N22" s="86"/>
      <c r="O22" s="86"/>
      <c r="P22" s="86"/>
      <c r="Q22" s="86"/>
      <c r="R22" s="86"/>
      <c r="S22" s="86"/>
      <c r="T22" s="86"/>
      <c r="U22" s="86"/>
    </row>
    <row r="23" spans="1:21" s="142" customFormat="1" ht="35" customHeight="1">
      <c r="B23" s="90" t="s">
        <v>211</v>
      </c>
      <c r="C23" s="99"/>
      <c r="F23" s="151"/>
      <c r="G23" s="151"/>
      <c r="H23" s="152"/>
      <c r="I23" s="152"/>
      <c r="L23" s="153"/>
    </row>
    <row r="24" spans="1:21" s="13" customFormat="1" ht="19.5" customHeight="1">
      <c r="B24" s="91"/>
      <c r="C24" s="99"/>
      <c r="H24" s="101"/>
      <c r="I24" s="102"/>
      <c r="L24" s="100"/>
    </row>
    <row r="25" spans="1:21" s="13" customFormat="1" ht="25.15" customHeight="1">
      <c r="B25" s="272" t="s">
        <v>212</v>
      </c>
      <c r="C25" s="273"/>
      <c r="D25" s="100"/>
      <c r="E25" s="100"/>
      <c r="F25" s="100"/>
      <c r="G25" s="100"/>
      <c r="H25" s="103"/>
      <c r="I25" s="103"/>
      <c r="J25" s="100"/>
      <c r="K25" s="100"/>
      <c r="L25" s="100"/>
    </row>
    <row r="26" spans="1:21" s="13" customFormat="1" ht="25.15" customHeight="1">
      <c r="B26" s="274" t="s">
        <v>213</v>
      </c>
      <c r="C26" s="275"/>
      <c r="D26" s="21"/>
      <c r="E26" s="21"/>
      <c r="F26" s="21"/>
      <c r="G26" s="93"/>
      <c r="H26" s="93"/>
      <c r="I26" s="93"/>
      <c r="J26" s="93"/>
      <c r="K26" s="93"/>
      <c r="L26" s="93"/>
    </row>
    <row r="27" spans="1:21" s="13" customFormat="1" ht="25.15" customHeight="1">
      <c r="B27" s="276" t="s">
        <v>214</v>
      </c>
      <c r="C27" s="277"/>
      <c r="D27" s="21"/>
      <c r="E27" s="21"/>
      <c r="F27" s="21"/>
      <c r="G27" s="93"/>
      <c r="H27" s="93"/>
      <c r="I27" s="93"/>
      <c r="J27" s="93"/>
      <c r="K27" s="93"/>
      <c r="L27" s="93"/>
    </row>
    <row r="28" spans="1:21" s="104" customFormat="1" ht="25.15" customHeight="1">
      <c r="B28" s="278" t="s">
        <v>215</v>
      </c>
      <c r="C28" s="279"/>
      <c r="D28" s="105"/>
      <c r="E28" s="105"/>
      <c r="F28" s="105"/>
      <c r="G28" s="106"/>
      <c r="H28" s="106"/>
      <c r="I28" s="106"/>
      <c r="J28" s="106"/>
      <c r="K28" s="106"/>
      <c r="L28" s="107"/>
    </row>
    <row r="29" spans="1:21" s="104" customFormat="1" ht="25.15" customHeight="1">
      <c r="B29" s="266" t="s">
        <v>216</v>
      </c>
      <c r="C29" s="267"/>
      <c r="D29" s="105"/>
      <c r="E29" s="105"/>
      <c r="F29" s="105"/>
      <c r="G29" s="106"/>
      <c r="H29" s="106"/>
      <c r="I29" s="106"/>
      <c r="J29" s="106"/>
      <c r="K29" s="106"/>
      <c r="L29" s="107"/>
    </row>
    <row r="30" spans="1:21" s="104" customFormat="1" ht="25.15" customHeight="1">
      <c r="B30" s="268" t="s">
        <v>217</v>
      </c>
      <c r="C30" s="269"/>
      <c r="D30" s="105"/>
      <c r="E30" s="105"/>
      <c r="F30" s="105"/>
      <c r="G30" s="106"/>
      <c r="H30" s="106"/>
      <c r="I30" s="106"/>
      <c r="K30" s="106"/>
      <c r="L30" s="107"/>
    </row>
    <row r="31" spans="1:21" s="13" customFormat="1" ht="25.15" customHeight="1">
      <c r="B31" s="270" t="s">
        <v>218</v>
      </c>
      <c r="C31" s="271"/>
      <c r="D31" s="108"/>
      <c r="E31" s="108"/>
      <c r="F31" s="94"/>
      <c r="G31" s="109"/>
      <c r="H31" s="109"/>
      <c r="I31" s="109"/>
      <c r="J31" s="110"/>
      <c r="L31" s="93"/>
    </row>
    <row r="32" spans="1:21" ht="20.149999999999999" customHeight="1">
      <c r="B32" s="86"/>
      <c r="C32" s="86"/>
      <c r="D32" s="86"/>
      <c r="E32" s="86"/>
      <c r="F32" s="86"/>
      <c r="G32" s="86"/>
      <c r="H32" s="86"/>
      <c r="I32" s="86"/>
      <c r="J32" s="86"/>
      <c r="K32" s="86"/>
      <c r="L32" s="86"/>
      <c r="M32" s="86"/>
      <c r="N32" s="86"/>
      <c r="O32" s="86"/>
      <c r="P32" s="86"/>
      <c r="Q32" s="86"/>
      <c r="R32" s="86"/>
      <c r="S32" s="86"/>
      <c r="T32" s="86"/>
      <c r="U32" s="86"/>
    </row>
    <row r="33" spans="2:21" ht="20.149999999999999" customHeight="1">
      <c r="B33" s="117" t="str">
        <f>HYPERLINK("https://dothecalculation.com","Do The Calculation | BUSINESS BUDGET PLANNER | dothecalculation.com")</f>
        <v>Do The Calculation | BUSINESS BUDGET PLANNER | dothecalculation.com</v>
      </c>
      <c r="C33" s="86"/>
      <c r="D33" s="86"/>
      <c r="E33" s="86"/>
      <c r="F33" s="86"/>
      <c r="G33" s="86"/>
      <c r="H33" s="86"/>
      <c r="I33" s="86"/>
      <c r="J33" s="86"/>
      <c r="K33" s="86"/>
      <c r="L33" s="86"/>
      <c r="M33" s="86"/>
      <c r="N33" s="86"/>
      <c r="O33" s="86"/>
      <c r="P33" s="86"/>
      <c r="Q33" s="86"/>
      <c r="R33" s="86"/>
      <c r="S33" s="86"/>
      <c r="T33" s="86"/>
      <c r="U33" s="86"/>
    </row>
    <row r="34" spans="2:21" ht="20.149999999999999" customHeight="1">
      <c r="B34" s="86"/>
      <c r="C34" s="86"/>
      <c r="D34" s="86"/>
      <c r="E34" s="86"/>
      <c r="F34" s="86"/>
      <c r="G34" s="86"/>
      <c r="H34" s="86"/>
      <c r="I34" s="86"/>
      <c r="J34" s="86"/>
      <c r="K34" s="86"/>
      <c r="L34" s="86"/>
      <c r="M34" s="86"/>
      <c r="N34" s="86"/>
      <c r="O34" s="86"/>
      <c r="P34" s="86"/>
      <c r="Q34" s="86"/>
      <c r="R34" s="86"/>
      <c r="S34" s="86"/>
      <c r="T34" s="86"/>
      <c r="U34" s="86"/>
    </row>
    <row r="35" spans="2:21" ht="20.149999999999999" customHeight="1">
      <c r="B35" s="86"/>
      <c r="C35" s="86"/>
      <c r="D35" s="86"/>
      <c r="E35" s="86"/>
      <c r="F35" s="86"/>
      <c r="G35" s="86"/>
      <c r="H35" s="86"/>
      <c r="I35" s="86"/>
      <c r="J35" s="86"/>
      <c r="K35" s="86"/>
      <c r="L35" s="86"/>
      <c r="M35" s="86"/>
      <c r="N35" s="86"/>
      <c r="O35" s="86"/>
      <c r="P35" s="86"/>
      <c r="Q35" s="86"/>
      <c r="R35" s="86"/>
      <c r="S35" s="86"/>
      <c r="T35" s="86"/>
      <c r="U35" s="86"/>
    </row>
    <row r="36" spans="2:21" ht="20.149999999999999" customHeight="1">
      <c r="B36" s="86"/>
      <c r="C36" s="86"/>
      <c r="D36" s="86"/>
      <c r="E36" s="86"/>
      <c r="F36" s="86"/>
      <c r="G36" s="86"/>
      <c r="H36" s="86"/>
      <c r="I36" s="86"/>
      <c r="J36" s="86"/>
      <c r="K36" s="86"/>
      <c r="L36" s="86"/>
      <c r="M36" s="86"/>
      <c r="N36" s="86"/>
      <c r="O36" s="86"/>
      <c r="P36" s="86"/>
      <c r="Q36" s="86"/>
      <c r="R36" s="86"/>
      <c r="S36" s="86"/>
      <c r="T36" s="86"/>
      <c r="U36" s="86"/>
    </row>
    <row r="37" spans="2:21" ht="20.149999999999999" customHeight="1">
      <c r="B37" s="86"/>
      <c r="C37" s="86"/>
      <c r="D37" s="86"/>
      <c r="E37" s="86"/>
      <c r="F37" s="86"/>
      <c r="G37" s="86"/>
      <c r="H37" s="86"/>
      <c r="I37" s="86"/>
      <c r="J37" s="86"/>
      <c r="K37" s="86"/>
      <c r="L37" s="86"/>
      <c r="M37" s="86"/>
      <c r="N37" s="86"/>
      <c r="O37" s="86"/>
      <c r="P37" s="86"/>
      <c r="Q37" s="86"/>
      <c r="R37" s="86"/>
      <c r="S37" s="86"/>
      <c r="T37" s="86"/>
      <c r="U37" s="86"/>
    </row>
    <row r="38" spans="2:21" ht="20.149999999999999" customHeight="1">
      <c r="B38" s="86"/>
      <c r="C38" s="86"/>
      <c r="D38" s="86"/>
      <c r="E38" s="86"/>
      <c r="F38" s="86"/>
      <c r="G38" s="86"/>
      <c r="H38" s="86"/>
      <c r="I38" s="86"/>
      <c r="J38" s="86"/>
      <c r="K38" s="86"/>
      <c r="L38" s="86"/>
      <c r="M38" s="86"/>
      <c r="N38" s="86"/>
      <c r="O38" s="86"/>
      <c r="P38" s="86"/>
      <c r="Q38" s="86"/>
      <c r="R38" s="86"/>
      <c r="S38" s="86"/>
      <c r="T38" s="86"/>
      <c r="U38" s="86"/>
    </row>
    <row r="39" spans="2:21" ht="20.149999999999999" customHeight="1">
      <c r="B39" s="13"/>
      <c r="C39" s="89"/>
      <c r="D39" s="89"/>
      <c r="E39" s="89"/>
      <c r="F39" s="89"/>
      <c r="G39" s="89"/>
      <c r="H39" s="89"/>
      <c r="I39" s="89"/>
      <c r="J39" s="89"/>
      <c r="K39" s="89"/>
      <c r="L39" s="89"/>
      <c r="M39" s="89"/>
      <c r="N39" s="89"/>
      <c r="O39" s="89"/>
      <c r="P39" s="89"/>
      <c r="Q39" s="89"/>
      <c r="R39" s="89"/>
      <c r="S39" s="89"/>
      <c r="T39" s="89"/>
      <c r="U39" s="86"/>
    </row>
    <row r="40" spans="2:21" ht="20.149999999999999" customHeight="1">
      <c r="B40" s="86"/>
      <c r="C40" s="86"/>
      <c r="D40" s="86"/>
      <c r="E40" s="86"/>
      <c r="F40" s="86"/>
      <c r="G40" s="86"/>
      <c r="H40" s="86"/>
      <c r="I40" s="86"/>
      <c r="J40" s="86"/>
      <c r="K40" s="86"/>
      <c r="L40" s="86"/>
      <c r="M40" s="86"/>
      <c r="N40" s="86"/>
      <c r="O40" s="86"/>
      <c r="P40" s="86"/>
      <c r="Q40" s="86"/>
      <c r="R40" s="86"/>
      <c r="S40" s="86"/>
      <c r="T40" s="86"/>
      <c r="U40" s="86"/>
    </row>
    <row r="41" spans="2:21" ht="20.149999999999999" customHeight="1">
      <c r="B41" s="86"/>
      <c r="C41" s="86"/>
      <c r="D41" s="86"/>
      <c r="E41" s="86"/>
      <c r="F41" s="86"/>
      <c r="G41" s="86"/>
      <c r="H41" s="86"/>
      <c r="I41" s="86"/>
      <c r="J41" s="86"/>
      <c r="K41" s="86"/>
      <c r="L41" s="86"/>
      <c r="M41" s="86"/>
      <c r="N41" s="86"/>
      <c r="O41" s="86"/>
      <c r="P41" s="86"/>
      <c r="Q41" s="86"/>
      <c r="R41" s="86"/>
      <c r="S41" s="86"/>
      <c r="T41" s="86"/>
      <c r="U41" s="86"/>
    </row>
    <row r="42" spans="2:21" ht="20.149999999999999" customHeight="1">
      <c r="B42" s="86"/>
      <c r="C42" s="86"/>
      <c r="D42" s="86"/>
      <c r="E42" s="86"/>
      <c r="F42" s="86"/>
      <c r="G42" s="86"/>
      <c r="H42" s="86"/>
      <c r="I42" s="86"/>
      <c r="J42" s="86"/>
      <c r="K42" s="86"/>
      <c r="L42" s="86"/>
      <c r="M42" s="86"/>
      <c r="N42" s="86"/>
      <c r="O42" s="86"/>
      <c r="P42" s="86"/>
      <c r="Q42" s="86"/>
      <c r="R42" s="86"/>
      <c r="S42" s="86"/>
      <c r="T42" s="86"/>
      <c r="U42" s="86"/>
    </row>
    <row r="43" spans="2:21" ht="20.149999999999999" customHeight="1">
      <c r="B43" s="86"/>
      <c r="C43" s="86"/>
      <c r="D43" s="86"/>
      <c r="E43" s="86"/>
      <c r="F43" s="86"/>
      <c r="G43" s="86"/>
      <c r="H43" s="86"/>
      <c r="I43" s="86"/>
      <c r="J43" s="86"/>
      <c r="K43" s="86"/>
      <c r="L43" s="86"/>
      <c r="M43" s="86"/>
      <c r="N43" s="86"/>
      <c r="O43" s="86"/>
      <c r="P43" s="86"/>
      <c r="Q43" s="86"/>
      <c r="R43" s="86"/>
      <c r="S43" s="86"/>
      <c r="T43" s="86"/>
      <c r="U43" s="86"/>
    </row>
    <row r="44" spans="2:21" ht="20.149999999999999" customHeight="1">
      <c r="B44" s="86"/>
      <c r="C44" s="86"/>
      <c r="D44" s="86"/>
      <c r="E44" s="86"/>
      <c r="F44" s="86"/>
      <c r="G44" s="86"/>
      <c r="H44" s="86"/>
      <c r="I44" s="86"/>
      <c r="J44" s="86"/>
      <c r="K44" s="86"/>
      <c r="L44" s="86"/>
      <c r="M44" s="86"/>
      <c r="N44" s="86"/>
      <c r="O44" s="86"/>
      <c r="P44" s="86"/>
      <c r="Q44" s="86"/>
      <c r="R44" s="86"/>
      <c r="S44" s="86"/>
      <c r="T44" s="86"/>
      <c r="U44" s="86"/>
    </row>
    <row r="45" spans="2:21" ht="20.149999999999999" customHeight="1">
      <c r="B45" s="86"/>
      <c r="C45" s="86"/>
      <c r="D45" s="86"/>
      <c r="E45" s="86"/>
      <c r="F45" s="86"/>
      <c r="G45" s="86"/>
      <c r="H45" s="86"/>
      <c r="I45" s="86"/>
      <c r="J45" s="86"/>
      <c r="K45" s="86"/>
      <c r="L45" s="86"/>
      <c r="M45" s="86"/>
      <c r="N45" s="86"/>
      <c r="O45" s="86"/>
      <c r="P45" s="86"/>
      <c r="Q45" s="86"/>
      <c r="R45" s="86"/>
      <c r="S45" s="86"/>
      <c r="T45" s="86"/>
      <c r="U45" s="86"/>
    </row>
    <row r="46" spans="2:21" ht="20.149999999999999" customHeight="1">
      <c r="B46" s="86"/>
      <c r="C46" s="86"/>
      <c r="D46" s="86"/>
      <c r="E46" s="86"/>
      <c r="F46" s="86"/>
      <c r="G46" s="86"/>
      <c r="H46" s="86"/>
      <c r="I46" s="86"/>
      <c r="J46" s="86"/>
      <c r="K46" s="86"/>
      <c r="L46" s="86"/>
      <c r="M46" s="86"/>
      <c r="N46" s="86"/>
      <c r="O46" s="86"/>
      <c r="P46" s="86"/>
      <c r="Q46" s="86"/>
      <c r="R46" s="86"/>
      <c r="S46" s="86"/>
      <c r="T46" s="86"/>
      <c r="U46" s="86"/>
    </row>
    <row r="47" spans="2:21" ht="20.149999999999999" customHeight="1">
      <c r="B47" s="86"/>
      <c r="C47" s="86"/>
      <c r="D47" s="86"/>
      <c r="E47" s="86"/>
      <c r="F47" s="86"/>
      <c r="G47" s="86"/>
      <c r="H47" s="86"/>
      <c r="I47" s="86"/>
      <c r="J47" s="86"/>
      <c r="K47" s="86"/>
      <c r="L47" s="86"/>
      <c r="M47" s="86"/>
      <c r="N47" s="86"/>
      <c r="O47" s="86"/>
      <c r="P47" s="86"/>
      <c r="Q47" s="86"/>
      <c r="R47" s="86"/>
      <c r="S47" s="86"/>
      <c r="T47" s="86"/>
      <c r="U47" s="86"/>
    </row>
    <row r="48" spans="2:21" ht="20.149999999999999" customHeight="1">
      <c r="B48" s="86"/>
      <c r="C48" s="86"/>
      <c r="D48" s="86"/>
      <c r="E48" s="86"/>
      <c r="F48" s="86"/>
      <c r="G48" s="86"/>
      <c r="H48" s="86"/>
      <c r="I48" s="86"/>
      <c r="J48" s="86"/>
      <c r="K48" s="86"/>
      <c r="L48" s="86"/>
      <c r="M48" s="86"/>
      <c r="N48" s="86"/>
      <c r="O48" s="86"/>
      <c r="P48" s="86"/>
      <c r="Q48" s="86"/>
      <c r="R48" s="86"/>
      <c r="S48" s="86"/>
      <c r="T48" s="86"/>
      <c r="U48" s="86"/>
    </row>
    <row r="49" spans="2:21" ht="20.149999999999999" customHeight="1">
      <c r="B49" s="86"/>
      <c r="C49" s="86"/>
      <c r="D49" s="86"/>
      <c r="E49" s="86"/>
      <c r="F49" s="86"/>
      <c r="G49" s="86"/>
      <c r="H49" s="86"/>
      <c r="I49" s="86"/>
      <c r="J49" s="86"/>
      <c r="K49" s="86"/>
      <c r="L49" s="86"/>
      <c r="M49" s="86"/>
      <c r="N49" s="86"/>
      <c r="O49" s="86"/>
      <c r="P49" s="86"/>
      <c r="Q49" s="86"/>
      <c r="R49" s="86"/>
      <c r="S49" s="86"/>
      <c r="T49" s="86"/>
      <c r="U49" s="86"/>
    </row>
    <row r="50" spans="2:21" ht="20.149999999999999" customHeight="1">
      <c r="B50" s="86"/>
      <c r="C50" s="86"/>
      <c r="D50" s="86"/>
      <c r="E50" s="86"/>
      <c r="F50" s="86"/>
      <c r="G50" s="86"/>
      <c r="H50" s="86"/>
      <c r="I50" s="86"/>
      <c r="J50" s="86"/>
      <c r="K50" s="86"/>
      <c r="L50" s="86"/>
      <c r="M50" s="86"/>
      <c r="N50" s="86"/>
      <c r="O50" s="86"/>
      <c r="P50" s="86"/>
      <c r="Q50" s="86"/>
      <c r="R50" s="86"/>
      <c r="S50" s="86"/>
      <c r="T50" s="86"/>
      <c r="U50" s="86"/>
    </row>
    <row r="51" spans="2:21" ht="20.149999999999999" customHeight="1">
      <c r="B51" s="86"/>
      <c r="C51" s="86"/>
      <c r="D51" s="86"/>
      <c r="E51" s="86"/>
      <c r="F51" s="86"/>
      <c r="G51" s="86"/>
      <c r="H51" s="86"/>
      <c r="I51" s="86"/>
      <c r="J51" s="86"/>
      <c r="K51" s="86"/>
      <c r="L51" s="86"/>
      <c r="M51" s="86"/>
      <c r="N51" s="86"/>
      <c r="O51" s="86"/>
      <c r="P51" s="86"/>
      <c r="Q51" s="86"/>
      <c r="R51" s="86"/>
      <c r="S51" s="86"/>
      <c r="T51" s="86"/>
      <c r="U51" s="86"/>
    </row>
    <row r="52" spans="2:21" ht="20.149999999999999" customHeight="1">
      <c r="B52" s="86"/>
      <c r="C52" s="86"/>
      <c r="D52" s="86"/>
      <c r="E52" s="86"/>
      <c r="F52" s="86"/>
      <c r="G52" s="86"/>
      <c r="H52" s="86"/>
      <c r="I52" s="86"/>
      <c r="J52" s="86"/>
      <c r="K52" s="86"/>
      <c r="L52" s="86"/>
      <c r="M52" s="86"/>
      <c r="N52" s="86"/>
      <c r="O52" s="86"/>
      <c r="P52" s="86"/>
      <c r="Q52" s="86"/>
      <c r="R52" s="86"/>
      <c r="S52" s="86"/>
      <c r="T52" s="86"/>
      <c r="U52" s="86"/>
    </row>
    <row r="53" spans="2:21" ht="20.149999999999999" customHeight="1">
      <c r="B53" s="86"/>
      <c r="C53" s="86"/>
      <c r="D53" s="86"/>
      <c r="E53" s="86"/>
      <c r="F53" s="86"/>
      <c r="G53" s="86"/>
      <c r="H53" s="86"/>
      <c r="I53" s="86"/>
      <c r="J53" s="86"/>
      <c r="K53" s="86"/>
      <c r="L53" s="86"/>
      <c r="M53" s="86"/>
      <c r="N53" s="86"/>
      <c r="O53" s="86"/>
      <c r="P53" s="86"/>
      <c r="Q53" s="86"/>
      <c r="R53" s="86"/>
      <c r="S53" s="86"/>
      <c r="T53" s="86"/>
      <c r="U53" s="86"/>
    </row>
    <row r="54" spans="2:21" ht="20.149999999999999" customHeight="1">
      <c r="B54" s="86"/>
      <c r="C54" s="86"/>
      <c r="D54" s="86"/>
      <c r="E54" s="86"/>
      <c r="F54" s="86"/>
      <c r="G54" s="86"/>
      <c r="H54" s="86"/>
      <c r="I54" s="86"/>
      <c r="J54" s="86"/>
      <c r="K54" s="86"/>
      <c r="L54" s="86"/>
      <c r="M54" s="86"/>
      <c r="N54" s="86"/>
      <c r="O54" s="86"/>
      <c r="P54" s="86"/>
      <c r="Q54" s="86"/>
      <c r="R54" s="86"/>
      <c r="S54" s="86"/>
      <c r="T54" s="86"/>
      <c r="U54" s="86"/>
    </row>
    <row r="55" spans="2:21" ht="20.149999999999999" customHeight="1">
      <c r="B55" s="86"/>
      <c r="C55" s="86"/>
      <c r="D55" s="86"/>
      <c r="E55" s="86"/>
      <c r="F55" s="86"/>
      <c r="G55" s="86"/>
      <c r="H55" s="86"/>
      <c r="I55" s="86"/>
      <c r="J55" s="86"/>
      <c r="K55" s="86"/>
      <c r="L55" s="86"/>
      <c r="M55" s="86"/>
      <c r="N55" s="86"/>
      <c r="O55" s="86"/>
      <c r="P55" s="86"/>
      <c r="Q55" s="86"/>
      <c r="R55" s="86"/>
      <c r="S55" s="86"/>
      <c r="T55" s="86"/>
      <c r="U55" s="86"/>
    </row>
    <row r="56" spans="2:21" ht="20.149999999999999" customHeight="1">
      <c r="B56" s="86"/>
      <c r="C56" s="86"/>
      <c r="D56" s="86"/>
      <c r="E56" s="86"/>
      <c r="F56" s="86"/>
      <c r="G56" s="86"/>
      <c r="H56" s="86"/>
      <c r="I56" s="86"/>
      <c r="J56" s="86"/>
      <c r="K56" s="86"/>
      <c r="L56" s="86"/>
      <c r="M56" s="86"/>
      <c r="N56" s="86"/>
      <c r="O56" s="86"/>
      <c r="P56" s="86"/>
      <c r="Q56" s="86"/>
      <c r="R56" s="86"/>
      <c r="S56" s="86"/>
      <c r="T56" s="86"/>
      <c r="U56" s="86"/>
    </row>
    <row r="57" spans="2:21" ht="20.149999999999999" customHeight="1">
      <c r="B57" s="86"/>
      <c r="C57" s="86"/>
      <c r="D57" s="86"/>
      <c r="E57" s="86"/>
      <c r="F57" s="86"/>
      <c r="G57" s="86"/>
      <c r="H57" s="86"/>
      <c r="I57" s="86"/>
      <c r="J57" s="86"/>
      <c r="K57" s="86"/>
      <c r="L57" s="86"/>
      <c r="M57" s="86"/>
      <c r="N57" s="86"/>
      <c r="O57" s="86"/>
      <c r="P57" s="86"/>
      <c r="Q57" s="86"/>
      <c r="R57" s="86"/>
      <c r="S57" s="86"/>
      <c r="T57" s="86"/>
      <c r="U57" s="86"/>
    </row>
    <row r="58" spans="2:21" ht="20.149999999999999" customHeight="1">
      <c r="B58" s="86"/>
      <c r="C58" s="86"/>
      <c r="D58" s="86"/>
      <c r="E58" s="86"/>
      <c r="F58" s="86"/>
      <c r="G58" s="86"/>
      <c r="H58" s="86"/>
      <c r="I58" s="86"/>
      <c r="J58" s="86"/>
      <c r="K58" s="86"/>
      <c r="L58" s="86"/>
      <c r="M58" s="86"/>
      <c r="N58" s="86"/>
      <c r="O58" s="86"/>
      <c r="P58" s="86"/>
      <c r="Q58" s="86"/>
      <c r="R58" s="86"/>
      <c r="S58" s="86"/>
      <c r="T58" s="86"/>
      <c r="U58" s="86"/>
    </row>
    <row r="59" spans="2:21" ht="20.149999999999999" customHeight="1">
      <c r="B59" s="86"/>
      <c r="C59" s="86"/>
      <c r="D59" s="86"/>
      <c r="E59" s="86"/>
      <c r="F59" s="86"/>
      <c r="G59" s="86"/>
      <c r="H59" s="86"/>
      <c r="I59" s="86"/>
      <c r="J59" s="86"/>
      <c r="K59" s="86"/>
      <c r="L59" s="86"/>
      <c r="M59" s="86"/>
      <c r="N59" s="86"/>
      <c r="O59" s="86"/>
      <c r="P59" s="86"/>
      <c r="Q59" s="86"/>
      <c r="R59" s="86"/>
      <c r="S59" s="86"/>
      <c r="T59" s="86"/>
      <c r="U59" s="86"/>
    </row>
    <row r="60" spans="2:21" ht="20.149999999999999" customHeight="1">
      <c r="B60" s="86"/>
      <c r="C60" s="86"/>
      <c r="D60" s="86"/>
      <c r="E60" s="86"/>
      <c r="F60" s="86"/>
      <c r="G60" s="86"/>
      <c r="H60" s="86"/>
      <c r="I60" s="86"/>
      <c r="J60" s="86"/>
      <c r="K60" s="86"/>
      <c r="L60" s="86"/>
      <c r="M60" s="86"/>
      <c r="N60" s="86"/>
      <c r="O60" s="86"/>
      <c r="P60" s="86"/>
      <c r="Q60" s="86"/>
      <c r="R60" s="86"/>
      <c r="S60" s="86"/>
      <c r="T60" s="86"/>
      <c r="U60" s="86"/>
    </row>
    <row r="61" spans="2:21" ht="20.149999999999999" customHeight="1">
      <c r="B61" s="86"/>
      <c r="C61" s="86"/>
      <c r="D61" s="86"/>
      <c r="E61" s="86"/>
      <c r="F61" s="86"/>
      <c r="G61" s="86"/>
      <c r="H61" s="86"/>
      <c r="I61" s="86"/>
      <c r="J61" s="86"/>
      <c r="K61" s="86"/>
      <c r="L61" s="86"/>
      <c r="M61" s="86"/>
      <c r="N61" s="86"/>
      <c r="O61" s="86"/>
      <c r="P61" s="86"/>
      <c r="Q61" s="86"/>
      <c r="R61" s="86"/>
      <c r="S61" s="86"/>
      <c r="T61" s="86"/>
      <c r="U61" s="86"/>
    </row>
    <row r="62" spans="2:21" ht="20.149999999999999" customHeight="1">
      <c r="B62" s="86"/>
      <c r="C62" s="86"/>
      <c r="D62" s="86"/>
      <c r="E62" s="86"/>
      <c r="F62" s="86"/>
      <c r="G62" s="86"/>
      <c r="H62" s="86"/>
      <c r="I62" s="86"/>
      <c r="J62" s="86"/>
      <c r="K62" s="86"/>
      <c r="L62" s="86"/>
      <c r="M62" s="86"/>
      <c r="N62" s="86"/>
      <c r="O62" s="86"/>
      <c r="P62" s="86"/>
      <c r="Q62" s="86"/>
      <c r="R62" s="86"/>
      <c r="S62" s="86"/>
      <c r="T62" s="86"/>
      <c r="U62" s="86"/>
    </row>
    <row r="63" spans="2:21" ht="20.149999999999999" customHeight="1">
      <c r="B63" s="86"/>
      <c r="C63" s="86"/>
      <c r="D63" s="86"/>
      <c r="E63" s="86"/>
      <c r="F63" s="86"/>
      <c r="G63" s="86"/>
      <c r="H63" s="86"/>
      <c r="I63" s="86"/>
      <c r="J63" s="86"/>
      <c r="K63" s="86"/>
      <c r="L63" s="86"/>
      <c r="M63" s="86"/>
      <c r="N63" s="86"/>
      <c r="O63" s="86"/>
      <c r="P63" s="86"/>
      <c r="Q63" s="86"/>
      <c r="R63" s="86"/>
      <c r="S63" s="86"/>
      <c r="T63" s="86"/>
      <c r="U63" s="86"/>
    </row>
    <row r="64" spans="2:21" ht="20.149999999999999" customHeight="1">
      <c r="B64" s="86"/>
      <c r="C64" s="86"/>
      <c r="D64" s="86"/>
      <c r="E64" s="86"/>
      <c r="F64" s="86"/>
      <c r="G64" s="86"/>
      <c r="H64" s="86"/>
      <c r="I64" s="86"/>
      <c r="J64" s="86"/>
      <c r="K64" s="86"/>
      <c r="L64" s="86"/>
      <c r="M64" s="86"/>
      <c r="N64" s="86"/>
      <c r="O64" s="86"/>
      <c r="P64" s="86"/>
      <c r="Q64" s="86"/>
      <c r="R64" s="86"/>
      <c r="S64" s="86"/>
      <c r="T64" s="86"/>
      <c r="U64" s="86"/>
    </row>
    <row r="65" spans="2:21" ht="20.149999999999999" customHeight="1">
      <c r="B65" s="86"/>
      <c r="C65" s="86"/>
      <c r="D65" s="86"/>
      <c r="E65" s="86"/>
      <c r="F65" s="86"/>
      <c r="G65" s="86"/>
      <c r="H65" s="86"/>
      <c r="I65" s="86"/>
      <c r="J65" s="86"/>
      <c r="K65" s="86"/>
      <c r="L65" s="86"/>
      <c r="M65" s="86"/>
      <c r="N65" s="86"/>
      <c r="O65" s="86"/>
      <c r="P65" s="86"/>
      <c r="Q65" s="86"/>
      <c r="R65" s="86"/>
      <c r="S65" s="86"/>
      <c r="T65" s="86"/>
      <c r="U65" s="86"/>
    </row>
    <row r="66" spans="2:21" ht="20.149999999999999" customHeight="1">
      <c r="B66" s="86"/>
      <c r="C66" s="86"/>
      <c r="D66" s="86"/>
      <c r="E66" s="86"/>
      <c r="F66" s="86"/>
      <c r="G66" s="86"/>
      <c r="H66" s="86"/>
      <c r="I66" s="86"/>
      <c r="J66" s="86"/>
      <c r="K66" s="86"/>
      <c r="L66" s="86"/>
      <c r="M66" s="86"/>
      <c r="N66" s="86"/>
      <c r="O66" s="86"/>
      <c r="P66" s="86"/>
      <c r="Q66" s="86"/>
      <c r="R66" s="86"/>
      <c r="S66" s="86"/>
      <c r="T66" s="86"/>
      <c r="U66" s="86"/>
    </row>
    <row r="67" spans="2:21" ht="20.149999999999999" customHeight="1">
      <c r="B67" s="86"/>
      <c r="C67" s="86"/>
      <c r="D67" s="86"/>
      <c r="E67" s="86"/>
      <c r="F67" s="86"/>
      <c r="G67" s="86"/>
      <c r="H67" s="86"/>
      <c r="I67" s="86"/>
      <c r="J67" s="86"/>
      <c r="K67" s="86"/>
      <c r="L67" s="86"/>
      <c r="M67" s="86"/>
      <c r="N67" s="86"/>
      <c r="O67" s="86"/>
      <c r="P67" s="86"/>
      <c r="Q67" s="86"/>
      <c r="R67" s="86"/>
      <c r="S67" s="86"/>
      <c r="T67" s="86"/>
      <c r="U67" s="86"/>
    </row>
    <row r="68" spans="2:21" ht="20.149999999999999" customHeight="1">
      <c r="B68" s="86"/>
      <c r="C68" s="86"/>
      <c r="D68" s="86"/>
      <c r="E68" s="86"/>
      <c r="F68" s="86"/>
      <c r="G68" s="86"/>
      <c r="H68" s="86"/>
      <c r="I68" s="86"/>
      <c r="J68" s="86"/>
      <c r="K68" s="86"/>
      <c r="L68" s="86"/>
      <c r="M68" s="86"/>
      <c r="N68" s="86"/>
      <c r="O68" s="86"/>
      <c r="P68" s="86"/>
      <c r="Q68" s="86"/>
      <c r="R68" s="86"/>
      <c r="S68" s="86"/>
      <c r="T68" s="86"/>
      <c r="U68" s="86"/>
    </row>
    <row r="69" spans="2:21" ht="20.149999999999999" customHeight="1">
      <c r="B69" s="86"/>
      <c r="C69" s="86"/>
      <c r="D69" s="86"/>
      <c r="E69" s="86"/>
      <c r="F69" s="86"/>
      <c r="G69" s="86"/>
      <c r="H69" s="86"/>
      <c r="I69" s="86"/>
      <c r="J69" s="86"/>
      <c r="K69" s="86"/>
      <c r="L69" s="86"/>
      <c r="M69" s="86"/>
      <c r="N69" s="86"/>
      <c r="O69" s="86"/>
      <c r="P69" s="86"/>
      <c r="Q69" s="86"/>
      <c r="R69" s="86"/>
      <c r="S69" s="86"/>
      <c r="T69" s="86"/>
      <c r="U69" s="86"/>
    </row>
    <row r="70" spans="2:21" ht="20.149999999999999" customHeight="1">
      <c r="B70" s="86"/>
      <c r="C70" s="86"/>
      <c r="D70" s="86"/>
      <c r="E70" s="86"/>
      <c r="F70" s="86"/>
      <c r="G70" s="86"/>
      <c r="H70" s="86"/>
      <c r="I70" s="86"/>
      <c r="J70" s="86"/>
      <c r="K70" s="86"/>
      <c r="L70" s="86"/>
      <c r="M70" s="86"/>
      <c r="N70" s="86"/>
      <c r="O70" s="86"/>
      <c r="P70" s="86"/>
      <c r="Q70" s="86"/>
      <c r="R70" s="86"/>
      <c r="S70" s="86"/>
      <c r="T70" s="86"/>
      <c r="U70" s="86"/>
    </row>
    <row r="71" spans="2:21" ht="20.149999999999999" customHeight="1">
      <c r="B71" s="86"/>
      <c r="C71" s="86"/>
      <c r="D71" s="86"/>
      <c r="E71" s="86"/>
      <c r="F71" s="86"/>
      <c r="G71" s="86"/>
      <c r="H71" s="86"/>
      <c r="I71" s="86"/>
      <c r="J71" s="86"/>
      <c r="K71" s="86"/>
      <c r="L71" s="86"/>
      <c r="M71" s="86"/>
      <c r="N71" s="86"/>
      <c r="O71" s="86"/>
      <c r="P71" s="86"/>
      <c r="Q71" s="86"/>
      <c r="R71" s="86"/>
      <c r="S71" s="86"/>
      <c r="T71" s="86"/>
      <c r="U71" s="86"/>
    </row>
    <row r="72" spans="2:21" ht="20.149999999999999" customHeight="1">
      <c r="B72" s="86"/>
      <c r="C72" s="86"/>
      <c r="D72" s="86"/>
      <c r="E72" s="86"/>
      <c r="F72" s="86"/>
      <c r="G72" s="86"/>
      <c r="H72" s="86"/>
      <c r="I72" s="86"/>
      <c r="J72" s="86"/>
      <c r="K72" s="86"/>
      <c r="L72" s="86"/>
      <c r="M72" s="86"/>
      <c r="N72" s="86"/>
      <c r="O72" s="86"/>
      <c r="P72" s="86"/>
      <c r="Q72" s="86"/>
      <c r="R72" s="86"/>
      <c r="S72" s="86"/>
      <c r="T72" s="86"/>
      <c r="U72" s="86"/>
    </row>
    <row r="73" spans="2:21" ht="20.149999999999999" customHeight="1">
      <c r="B73" s="86"/>
      <c r="C73" s="86"/>
      <c r="D73" s="86"/>
      <c r="E73" s="86"/>
      <c r="F73" s="86"/>
      <c r="G73" s="86"/>
      <c r="H73" s="86"/>
      <c r="I73" s="86"/>
      <c r="J73" s="86"/>
      <c r="K73" s="86"/>
      <c r="L73" s="86"/>
      <c r="M73" s="86"/>
      <c r="N73" s="86"/>
      <c r="O73" s="86"/>
      <c r="P73" s="86"/>
      <c r="Q73" s="86"/>
      <c r="R73" s="86"/>
      <c r="S73" s="86"/>
      <c r="T73" s="86"/>
      <c r="U73" s="86"/>
    </row>
    <row r="74" spans="2:21" ht="20.149999999999999" customHeight="1">
      <c r="B74" s="86"/>
      <c r="C74" s="86"/>
      <c r="D74" s="86"/>
      <c r="E74" s="86"/>
      <c r="F74" s="86"/>
      <c r="G74" s="86"/>
      <c r="H74" s="86"/>
      <c r="I74" s="86"/>
      <c r="J74" s="86"/>
      <c r="K74" s="86"/>
      <c r="L74" s="86"/>
      <c r="M74" s="86"/>
      <c r="N74" s="86"/>
      <c r="O74" s="86"/>
      <c r="P74" s="86"/>
      <c r="Q74" s="86"/>
      <c r="R74" s="86"/>
      <c r="S74" s="86"/>
      <c r="T74" s="86"/>
      <c r="U74" s="86"/>
    </row>
    <row r="75" spans="2:21" ht="20.149999999999999" customHeight="1">
      <c r="B75" s="86"/>
      <c r="C75" s="86"/>
      <c r="D75" s="86"/>
      <c r="E75" s="86"/>
      <c r="F75" s="86"/>
      <c r="G75" s="86"/>
      <c r="H75" s="86"/>
      <c r="I75" s="86"/>
      <c r="J75" s="86"/>
      <c r="K75" s="86"/>
      <c r="L75" s="86"/>
      <c r="M75" s="86"/>
      <c r="N75" s="86"/>
      <c r="O75" s="86"/>
      <c r="P75" s="86"/>
      <c r="Q75" s="86"/>
      <c r="R75" s="86"/>
      <c r="S75" s="86"/>
      <c r="T75" s="86"/>
      <c r="U75" s="86"/>
    </row>
    <row r="76" spans="2:21" ht="20.149999999999999" customHeight="1">
      <c r="B76" s="86"/>
      <c r="C76" s="86"/>
      <c r="D76" s="86"/>
      <c r="E76" s="86"/>
      <c r="F76" s="86"/>
      <c r="G76" s="86"/>
      <c r="H76" s="86"/>
      <c r="I76" s="86"/>
      <c r="J76" s="86"/>
      <c r="K76" s="86"/>
      <c r="L76" s="86"/>
      <c r="M76" s="86"/>
      <c r="N76" s="86"/>
      <c r="O76" s="86"/>
      <c r="P76" s="86"/>
      <c r="Q76" s="86"/>
      <c r="R76" s="86"/>
      <c r="S76" s="86"/>
      <c r="T76" s="86"/>
      <c r="U76" s="86"/>
    </row>
    <row r="77" spans="2:21" ht="20.149999999999999" customHeight="1">
      <c r="B77" s="86"/>
      <c r="C77" s="86"/>
      <c r="D77" s="86"/>
      <c r="E77" s="86"/>
      <c r="F77" s="86"/>
      <c r="G77" s="86"/>
      <c r="H77" s="86"/>
      <c r="I77" s="86"/>
      <c r="J77" s="86"/>
      <c r="K77" s="86"/>
      <c r="L77" s="86"/>
      <c r="M77" s="86"/>
      <c r="N77" s="86"/>
      <c r="O77" s="86"/>
      <c r="P77" s="86"/>
      <c r="Q77" s="86"/>
      <c r="R77" s="86"/>
      <c r="S77" s="86"/>
      <c r="T77" s="86"/>
      <c r="U77" s="86"/>
    </row>
    <row r="78" spans="2:21" ht="20.149999999999999" customHeight="1">
      <c r="B78" s="86"/>
      <c r="C78" s="86"/>
      <c r="D78" s="86"/>
      <c r="E78" s="86"/>
      <c r="F78" s="86"/>
      <c r="G78" s="86"/>
      <c r="H78" s="86"/>
      <c r="I78" s="86"/>
      <c r="J78" s="86"/>
      <c r="K78" s="86"/>
      <c r="L78" s="86"/>
      <c r="M78" s="86"/>
      <c r="N78" s="86"/>
      <c r="O78" s="86"/>
      <c r="P78" s="86"/>
      <c r="Q78" s="86"/>
      <c r="R78" s="86"/>
      <c r="S78" s="86"/>
      <c r="T78" s="86"/>
      <c r="U78" s="86"/>
    </row>
    <row r="79" spans="2:21" ht="20.149999999999999" customHeight="1">
      <c r="B79" s="86"/>
      <c r="C79" s="86"/>
      <c r="D79" s="86"/>
      <c r="E79" s="86"/>
      <c r="F79" s="86"/>
      <c r="G79" s="86"/>
      <c r="H79" s="86"/>
      <c r="I79" s="86"/>
      <c r="J79" s="86"/>
      <c r="K79" s="86"/>
      <c r="L79" s="86"/>
      <c r="M79" s="86"/>
      <c r="N79" s="86"/>
      <c r="O79" s="86"/>
      <c r="P79" s="86"/>
      <c r="Q79" s="86"/>
      <c r="R79" s="86"/>
      <c r="S79" s="86"/>
      <c r="T79" s="86"/>
      <c r="U79" s="86"/>
    </row>
    <row r="80" spans="2:21" ht="20.149999999999999" customHeight="1">
      <c r="B80" s="86"/>
      <c r="C80" s="86"/>
      <c r="D80" s="86"/>
      <c r="E80" s="86"/>
      <c r="F80" s="86"/>
      <c r="G80" s="86"/>
      <c r="H80" s="86"/>
      <c r="I80" s="86"/>
      <c r="J80" s="86"/>
      <c r="K80" s="86"/>
      <c r="L80" s="86"/>
      <c r="M80" s="86"/>
      <c r="N80" s="86"/>
      <c r="O80" s="86"/>
      <c r="P80" s="86"/>
      <c r="Q80" s="86"/>
      <c r="R80" s="86"/>
      <c r="S80" s="86"/>
      <c r="T80" s="86"/>
      <c r="U80" s="86"/>
    </row>
    <row r="81" spans="2:21" ht="20.149999999999999" customHeight="1">
      <c r="B81" s="86"/>
      <c r="C81" s="86"/>
      <c r="D81" s="86"/>
      <c r="E81" s="86"/>
      <c r="F81" s="86"/>
      <c r="G81" s="86"/>
      <c r="H81" s="86"/>
      <c r="I81" s="86"/>
      <c r="J81" s="86"/>
      <c r="K81" s="86"/>
      <c r="L81" s="86"/>
      <c r="M81" s="86"/>
      <c r="N81" s="86"/>
      <c r="O81" s="86"/>
      <c r="P81" s="86"/>
      <c r="Q81" s="86"/>
      <c r="R81" s="86"/>
      <c r="S81" s="86"/>
      <c r="T81" s="86"/>
      <c r="U81" s="86"/>
    </row>
    <row r="82" spans="2:21" ht="20.149999999999999" customHeight="1">
      <c r="B82" s="86"/>
      <c r="C82" s="86"/>
      <c r="D82" s="86"/>
      <c r="E82" s="86"/>
      <c r="F82" s="86"/>
      <c r="G82" s="86"/>
      <c r="H82" s="86"/>
      <c r="I82" s="86"/>
      <c r="J82" s="86"/>
      <c r="K82" s="86"/>
      <c r="L82" s="86"/>
      <c r="M82" s="86"/>
      <c r="N82" s="86"/>
      <c r="O82" s="86"/>
      <c r="P82" s="86"/>
      <c r="Q82" s="86"/>
      <c r="R82" s="86"/>
      <c r="S82" s="86"/>
      <c r="T82" s="86"/>
      <c r="U82" s="86"/>
    </row>
    <row r="83" spans="2:21" ht="20.149999999999999" customHeight="1">
      <c r="B83" s="86"/>
      <c r="C83" s="86"/>
      <c r="D83" s="86"/>
      <c r="E83" s="86"/>
      <c r="F83" s="86"/>
      <c r="G83" s="86"/>
      <c r="H83" s="86"/>
      <c r="I83" s="86"/>
      <c r="J83" s="86"/>
      <c r="K83" s="86"/>
      <c r="L83" s="86"/>
      <c r="M83" s="86"/>
      <c r="N83" s="86"/>
      <c r="O83" s="86"/>
      <c r="P83" s="86"/>
      <c r="Q83" s="86"/>
      <c r="R83" s="86"/>
      <c r="S83" s="86"/>
      <c r="T83" s="86"/>
      <c r="U83" s="86"/>
    </row>
    <row r="84" spans="2:21" ht="20.149999999999999" customHeight="1">
      <c r="B84" s="86"/>
      <c r="C84" s="86"/>
      <c r="D84" s="86"/>
      <c r="E84" s="86"/>
      <c r="F84" s="86"/>
      <c r="G84" s="86"/>
      <c r="H84" s="86"/>
      <c r="I84" s="86"/>
      <c r="J84" s="86"/>
      <c r="K84" s="86"/>
      <c r="L84" s="86"/>
      <c r="M84" s="86"/>
      <c r="N84" s="86"/>
      <c r="O84" s="86"/>
      <c r="P84" s="86"/>
      <c r="Q84" s="86"/>
      <c r="R84" s="86"/>
      <c r="S84" s="86"/>
      <c r="T84" s="86"/>
      <c r="U84" s="86"/>
    </row>
    <row r="85" spans="2:21" ht="20.149999999999999" customHeight="1">
      <c r="B85" s="86"/>
      <c r="C85" s="86"/>
      <c r="D85" s="86"/>
      <c r="E85" s="86"/>
      <c r="F85" s="86"/>
      <c r="G85" s="86"/>
      <c r="H85" s="86"/>
      <c r="I85" s="86"/>
      <c r="J85" s="86"/>
      <c r="K85" s="86"/>
      <c r="L85" s="86"/>
      <c r="M85" s="86"/>
      <c r="N85" s="86"/>
      <c r="O85" s="86"/>
      <c r="P85" s="86"/>
      <c r="Q85" s="86"/>
      <c r="R85" s="86"/>
      <c r="S85" s="86"/>
      <c r="T85" s="86"/>
      <c r="U85" s="86"/>
    </row>
    <row r="86" spans="2:21" ht="20.149999999999999" customHeight="1">
      <c r="B86" s="86"/>
      <c r="C86" s="86"/>
      <c r="D86" s="86"/>
      <c r="E86" s="86"/>
      <c r="F86" s="86"/>
      <c r="G86" s="86"/>
      <c r="H86" s="86"/>
      <c r="I86" s="86"/>
      <c r="J86" s="86"/>
      <c r="K86" s="86"/>
      <c r="L86" s="86"/>
      <c r="M86" s="86"/>
      <c r="N86" s="86"/>
      <c r="O86" s="86"/>
      <c r="P86" s="86"/>
      <c r="Q86" s="86"/>
      <c r="R86" s="86"/>
      <c r="S86" s="86"/>
      <c r="T86" s="86"/>
      <c r="U86" s="86"/>
    </row>
    <row r="87" spans="2:21" ht="20.149999999999999" customHeight="1">
      <c r="B87" s="86"/>
      <c r="C87" s="86"/>
      <c r="D87" s="86"/>
      <c r="E87" s="86"/>
      <c r="F87" s="86"/>
      <c r="G87" s="86"/>
      <c r="H87" s="86"/>
      <c r="I87" s="86"/>
      <c r="J87" s="86"/>
      <c r="K87" s="86"/>
      <c r="L87" s="86"/>
      <c r="M87" s="86"/>
      <c r="N87" s="86"/>
      <c r="O87" s="86"/>
      <c r="P87" s="86"/>
      <c r="Q87" s="86"/>
      <c r="R87" s="86"/>
      <c r="S87" s="86"/>
      <c r="T87" s="86"/>
      <c r="U87" s="86"/>
    </row>
    <row r="88" spans="2:21" ht="20.149999999999999" customHeight="1">
      <c r="B88" s="86"/>
      <c r="C88" s="86"/>
      <c r="D88" s="86"/>
      <c r="E88" s="86"/>
      <c r="F88" s="86"/>
      <c r="G88" s="86"/>
      <c r="H88" s="86"/>
      <c r="I88" s="86"/>
      <c r="J88" s="86"/>
      <c r="K88" s="86"/>
      <c r="L88" s="86"/>
      <c r="M88" s="86"/>
      <c r="N88" s="86"/>
      <c r="O88" s="86"/>
      <c r="P88" s="86"/>
      <c r="Q88" s="86"/>
      <c r="R88" s="86"/>
      <c r="S88" s="86"/>
      <c r="T88" s="86"/>
      <c r="U88" s="86"/>
    </row>
    <row r="89" spans="2:21" ht="20.149999999999999" customHeight="1">
      <c r="B89" s="86"/>
      <c r="C89" s="86"/>
      <c r="D89" s="86"/>
      <c r="E89" s="86"/>
      <c r="F89" s="86"/>
      <c r="G89" s="86"/>
      <c r="H89" s="86"/>
      <c r="I89" s="86"/>
      <c r="J89" s="86"/>
      <c r="K89" s="86"/>
      <c r="L89" s="86"/>
      <c r="M89" s="86"/>
      <c r="N89" s="86"/>
      <c r="O89" s="86"/>
      <c r="P89" s="86"/>
      <c r="Q89" s="86"/>
      <c r="R89" s="86"/>
      <c r="S89" s="86"/>
      <c r="T89" s="86"/>
      <c r="U89" s="86"/>
    </row>
    <row r="90" spans="2:21" ht="20.149999999999999" customHeight="1">
      <c r="B90" s="86"/>
      <c r="C90" s="86"/>
      <c r="D90" s="86"/>
      <c r="E90" s="86"/>
      <c r="F90" s="86"/>
      <c r="G90" s="86"/>
      <c r="H90" s="86"/>
      <c r="I90" s="86"/>
      <c r="J90" s="86"/>
      <c r="K90" s="86"/>
      <c r="L90" s="86"/>
      <c r="M90" s="86"/>
      <c r="N90" s="86"/>
      <c r="O90" s="86"/>
      <c r="P90" s="86"/>
      <c r="Q90" s="86"/>
      <c r="R90" s="86"/>
      <c r="S90" s="86"/>
      <c r="T90" s="86"/>
      <c r="U90" s="86"/>
    </row>
    <row r="91" spans="2:21" ht="20.149999999999999" customHeight="1">
      <c r="B91" s="86"/>
      <c r="C91" s="86"/>
      <c r="D91" s="86"/>
      <c r="E91" s="86"/>
      <c r="F91" s="86"/>
      <c r="G91" s="86"/>
      <c r="H91" s="86"/>
      <c r="I91" s="86"/>
      <c r="J91" s="86"/>
      <c r="K91" s="86"/>
      <c r="L91" s="86"/>
      <c r="M91" s="86"/>
      <c r="N91" s="86"/>
      <c r="O91" s="86"/>
      <c r="P91" s="86"/>
      <c r="Q91" s="86"/>
      <c r="R91" s="86"/>
      <c r="S91" s="86"/>
      <c r="T91" s="86"/>
      <c r="U91" s="86"/>
    </row>
    <row r="92" spans="2:21" ht="20.149999999999999" customHeight="1">
      <c r="B92" s="86"/>
      <c r="C92" s="86"/>
      <c r="D92" s="86"/>
      <c r="E92" s="86"/>
      <c r="F92" s="86"/>
      <c r="G92" s="86"/>
      <c r="H92" s="86"/>
      <c r="I92" s="86"/>
      <c r="J92" s="86"/>
      <c r="K92" s="86"/>
      <c r="L92" s="86"/>
      <c r="M92" s="86"/>
      <c r="N92" s="86"/>
      <c r="O92" s="86"/>
      <c r="P92" s="86"/>
      <c r="Q92" s="86"/>
      <c r="R92" s="86"/>
      <c r="S92" s="86"/>
      <c r="T92" s="86"/>
      <c r="U92" s="86"/>
    </row>
    <row r="93" spans="2:21" ht="20.149999999999999" customHeight="1">
      <c r="B93" s="86"/>
      <c r="C93" s="86"/>
      <c r="D93" s="86"/>
      <c r="E93" s="86"/>
      <c r="F93" s="86"/>
      <c r="G93" s="86"/>
      <c r="H93" s="86"/>
      <c r="I93" s="86"/>
      <c r="J93" s="86"/>
      <c r="K93" s="86"/>
      <c r="L93" s="86"/>
      <c r="M93" s="86"/>
      <c r="N93" s="86"/>
      <c r="O93" s="86"/>
      <c r="P93" s="86"/>
      <c r="Q93" s="86"/>
      <c r="R93" s="86"/>
      <c r="S93" s="86"/>
      <c r="T93" s="86"/>
      <c r="U93" s="86"/>
    </row>
    <row r="94" spans="2:21" ht="20.149999999999999" customHeight="1">
      <c r="B94" s="86"/>
      <c r="C94" s="86"/>
      <c r="D94" s="86"/>
      <c r="E94" s="86"/>
      <c r="F94" s="86"/>
      <c r="G94" s="86"/>
      <c r="H94" s="86"/>
      <c r="I94" s="86"/>
      <c r="J94" s="86"/>
      <c r="K94" s="86"/>
      <c r="L94" s="86"/>
      <c r="M94" s="86"/>
      <c r="N94" s="86"/>
      <c r="O94" s="86"/>
      <c r="P94" s="86"/>
      <c r="Q94" s="86"/>
      <c r="R94" s="86"/>
      <c r="S94" s="86"/>
      <c r="T94" s="86"/>
      <c r="U94" s="86"/>
    </row>
    <row r="95" spans="2:21" ht="20.149999999999999" customHeight="1">
      <c r="B95" s="86"/>
      <c r="C95" s="86"/>
      <c r="D95" s="86"/>
      <c r="E95" s="86"/>
      <c r="F95" s="86"/>
      <c r="G95" s="86"/>
      <c r="H95" s="86"/>
      <c r="I95" s="86"/>
      <c r="J95" s="86"/>
      <c r="K95" s="86"/>
      <c r="L95" s="86"/>
      <c r="M95" s="86"/>
      <c r="N95" s="86"/>
      <c r="O95" s="86"/>
      <c r="P95" s="86"/>
      <c r="Q95" s="86"/>
      <c r="R95" s="86"/>
      <c r="S95" s="86"/>
      <c r="T95" s="86"/>
      <c r="U95" s="86"/>
    </row>
    <row r="96" spans="2:21" ht="20.149999999999999" customHeight="1">
      <c r="B96" s="86"/>
      <c r="C96" s="86"/>
      <c r="D96" s="86"/>
      <c r="E96" s="86"/>
      <c r="F96" s="86"/>
      <c r="G96" s="86"/>
      <c r="H96" s="86"/>
      <c r="I96" s="86"/>
      <c r="J96" s="86"/>
      <c r="K96" s="86"/>
      <c r="L96" s="86"/>
      <c r="M96" s="86"/>
      <c r="N96" s="86"/>
      <c r="O96" s="86"/>
      <c r="P96" s="86"/>
      <c r="Q96" s="86"/>
      <c r="R96" s="86"/>
      <c r="S96" s="86"/>
      <c r="T96" s="86"/>
      <c r="U96" s="86"/>
    </row>
    <row r="97" spans="2:21" ht="20.149999999999999" customHeight="1">
      <c r="B97" s="86"/>
      <c r="C97" s="86"/>
      <c r="D97" s="86"/>
      <c r="E97" s="86"/>
      <c r="F97" s="86"/>
      <c r="G97" s="86"/>
      <c r="H97" s="86"/>
      <c r="I97" s="86"/>
      <c r="J97" s="86"/>
      <c r="K97" s="86"/>
      <c r="L97" s="86"/>
      <c r="M97" s="86"/>
      <c r="N97" s="86"/>
      <c r="O97" s="86"/>
      <c r="P97" s="86"/>
      <c r="Q97" s="86"/>
      <c r="R97" s="86"/>
      <c r="S97" s="86"/>
      <c r="T97" s="86"/>
      <c r="U97" s="86"/>
    </row>
    <row r="98" spans="2:21" ht="20.149999999999999" customHeight="1">
      <c r="B98" s="86"/>
      <c r="C98" s="86"/>
      <c r="D98" s="86"/>
      <c r="E98" s="86"/>
      <c r="F98" s="86"/>
      <c r="G98" s="86"/>
      <c r="H98" s="86"/>
      <c r="I98" s="86"/>
      <c r="J98" s="86"/>
      <c r="K98" s="86"/>
      <c r="L98" s="86"/>
      <c r="M98" s="86"/>
      <c r="N98" s="86"/>
      <c r="O98" s="86"/>
      <c r="P98" s="86"/>
      <c r="Q98" s="86"/>
      <c r="R98" s="86"/>
      <c r="S98" s="86"/>
      <c r="T98" s="86"/>
      <c r="U98" s="86"/>
    </row>
    <row r="99" spans="2:21" ht="20.149999999999999" customHeight="1">
      <c r="B99" s="86"/>
      <c r="C99" s="86"/>
      <c r="D99" s="86"/>
      <c r="E99" s="86"/>
      <c r="F99" s="86"/>
      <c r="G99" s="86"/>
      <c r="H99" s="86"/>
      <c r="I99" s="86"/>
      <c r="J99" s="86"/>
      <c r="K99" s="86"/>
      <c r="L99" s="86"/>
      <c r="M99" s="86"/>
      <c r="N99" s="86"/>
      <c r="O99" s="86"/>
      <c r="P99" s="86"/>
      <c r="Q99" s="86"/>
      <c r="R99" s="86"/>
      <c r="S99" s="86"/>
      <c r="T99" s="86"/>
      <c r="U99" s="86"/>
    </row>
  </sheetData>
  <mergeCells count="25">
    <mergeCell ref="B29:C29"/>
    <mergeCell ref="B30:C30"/>
    <mergeCell ref="B31:C31"/>
    <mergeCell ref="C12:E12"/>
    <mergeCell ref="G12:I12"/>
    <mergeCell ref="C13:E13"/>
    <mergeCell ref="G13:I13"/>
    <mergeCell ref="B17:C18"/>
    <mergeCell ref="E17:F18"/>
    <mergeCell ref="H17:I18"/>
    <mergeCell ref="B25:C25"/>
    <mergeCell ref="B26:C26"/>
    <mergeCell ref="B27:C27"/>
    <mergeCell ref="B28:C28"/>
    <mergeCell ref="C8:E8"/>
    <mergeCell ref="G8:I8"/>
    <mergeCell ref="B20:C21"/>
    <mergeCell ref="E20:F21"/>
    <mergeCell ref="H20:I21"/>
    <mergeCell ref="C9:E9"/>
    <mergeCell ref="G9:I9"/>
    <mergeCell ref="C10:E10"/>
    <mergeCell ref="G10:I10"/>
    <mergeCell ref="C11:E11"/>
    <mergeCell ref="G11:I11"/>
  </mergeCells>
  <hyperlinks>
    <hyperlink ref="I2" r:id="rId1" display="https://dothecalculation.com/" xr:uid="{C4AE01DC-E925-43C8-83BD-3116A9EA55BB}"/>
    <hyperlink ref="B17:C18" location="Settings!A1" display="Settings" xr:uid="{AC77170E-5B53-4CF6-8294-5CE99FBF60EC}"/>
    <hyperlink ref="E17:F18" location="'Budget Plan'!A1" display="Budget Plan" xr:uid="{E5771802-91CB-427D-A09E-BF678124CECC}"/>
    <hyperlink ref="H17:I18" location="'Actuals Log'!A1" display="Actuals Log" xr:uid="{AC54BCA5-75AB-43DD-A831-2150CE1551E1}"/>
    <hyperlink ref="B20:C21" location="'Budget vs Actual'!A1" display="Budget vs Actual" xr:uid="{47DD4555-2866-42B4-A838-6B6140F64A73}"/>
    <hyperlink ref="E20:F21" location="Dashboard!A1" display="Dashboard" xr:uid="{15E6EB0A-4BB6-4119-8A98-06BE7E608118}"/>
    <hyperlink ref="H20:I21" location="'Print Summary'!A1" display="Print Summary" xr:uid="{8AFDF524-7207-4B39-9BC6-66C649E6AF2D}"/>
  </hyperlinks>
  <pageMargins left="0.25" right="0.25" top="0.25" bottom="0.25" header="0" footer="0"/>
  <pageSetup scale="72" fitToHeight="0" orientation="landscape" r:id="rId2"/>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H846"/>
  <sheetViews>
    <sheetView zoomScale="80" zoomScaleNormal="80" workbookViewId="0">
      <selection activeCell="K21" sqref="K21"/>
    </sheetView>
  </sheetViews>
  <sheetFormatPr defaultColWidth="20.58203125" defaultRowHeight="20.149999999999999" customHeight="1"/>
  <cols>
    <col min="1" max="1" width="3.75" style="13" customWidth="1"/>
    <col min="2" max="8" width="20.58203125" style="5" customWidth="1"/>
    <col min="9" max="9" width="3.5" style="5" customWidth="1"/>
    <col min="10" max="10" width="18.58203125" style="13" customWidth="1"/>
    <col min="11" max="11" width="40.58203125" style="13" customWidth="1"/>
    <col min="12" max="144" width="20.58203125" style="13"/>
    <col min="145" max="16384" width="20.58203125" style="5"/>
  </cols>
  <sheetData>
    <row r="1" spans="1:242" s="13" customFormat="1" ht="10" customHeight="1"/>
    <row r="2" spans="1:242" ht="50.15" customHeight="1">
      <c r="B2" s="236" t="s">
        <v>245</v>
      </c>
      <c r="C2" s="87"/>
      <c r="D2" s="87"/>
      <c r="E2" s="87"/>
      <c r="F2" s="87"/>
      <c r="G2" s="87"/>
      <c r="H2" s="176" t="e" vm="1">
        <v>#VALUE!</v>
      </c>
      <c r="I2" s="87"/>
      <c r="J2" s="87"/>
      <c r="K2" s="87"/>
      <c r="L2" s="87"/>
      <c r="M2" s="87"/>
      <c r="N2" s="87"/>
      <c r="O2" s="87"/>
      <c r="P2" s="87"/>
      <c r="Q2" s="87"/>
      <c r="R2" s="87"/>
      <c r="S2" s="87"/>
      <c r="T2" s="87"/>
      <c r="U2" s="86"/>
    </row>
    <row r="3" spans="1:242" ht="20.149999999999999" customHeight="1">
      <c r="B3" s="14" t="s">
        <v>37</v>
      </c>
      <c r="C3" s="3"/>
      <c r="D3" s="3"/>
      <c r="E3" s="3"/>
      <c r="F3" s="3"/>
      <c r="G3" s="3"/>
      <c r="H3" s="177"/>
      <c r="I3" s="178"/>
      <c r="J3" s="178"/>
      <c r="K3" s="178"/>
      <c r="L3" s="178"/>
      <c r="M3" s="178"/>
      <c r="N3" s="178"/>
      <c r="O3" s="178"/>
      <c r="P3" s="178"/>
      <c r="Q3" s="178"/>
      <c r="R3" s="178"/>
      <c r="S3" s="178"/>
      <c r="T3" s="178"/>
      <c r="U3" s="179"/>
    </row>
    <row r="4" spans="1:242" ht="20.149999999999999" customHeight="1">
      <c r="B4" s="14"/>
      <c r="C4" s="3"/>
      <c r="D4" s="3"/>
      <c r="E4" s="3"/>
      <c r="F4" s="3"/>
      <c r="G4" s="3"/>
      <c r="H4" s="177"/>
      <c r="I4" s="178"/>
      <c r="J4" s="178"/>
      <c r="K4" s="178"/>
      <c r="L4" s="178"/>
      <c r="M4" s="178"/>
      <c r="N4" s="178"/>
      <c r="O4" s="178"/>
      <c r="P4" s="178"/>
      <c r="Q4" s="178"/>
      <c r="R4" s="178"/>
      <c r="S4" s="178"/>
      <c r="T4" s="178"/>
      <c r="U4" s="179"/>
    </row>
    <row r="5" spans="1:242" s="145" customFormat="1" ht="30" customHeight="1">
      <c r="A5" s="140"/>
      <c r="B5" s="141" t="s">
        <v>38</v>
      </c>
      <c r="C5" s="17"/>
      <c r="D5" s="18"/>
      <c r="E5" s="18"/>
      <c r="F5" s="141" t="s">
        <v>41</v>
      </c>
      <c r="G5" s="141" t="s">
        <v>208</v>
      </c>
      <c r="H5" s="141" t="s">
        <v>85</v>
      </c>
      <c r="I5" s="142"/>
      <c r="J5" s="142"/>
      <c r="K5" s="175" t="s">
        <v>242</v>
      </c>
      <c r="L5" s="144"/>
      <c r="M5" s="142"/>
      <c r="N5" s="143"/>
      <c r="O5" s="142"/>
      <c r="P5" s="142"/>
      <c r="Q5" s="142"/>
      <c r="R5" s="142"/>
      <c r="S5" s="142"/>
      <c r="T5" s="142"/>
      <c r="U5" s="17"/>
      <c r="V5" s="18"/>
      <c r="W5" s="18"/>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row>
    <row r="6" spans="1:242" ht="20.149999999999999" customHeight="1">
      <c r="B6" s="14"/>
      <c r="C6" s="3"/>
      <c r="D6" s="3"/>
      <c r="E6" s="3"/>
      <c r="F6" s="3"/>
      <c r="G6" s="3"/>
      <c r="H6" s="177"/>
      <c r="I6" s="21"/>
      <c r="J6" s="21"/>
      <c r="K6" s="282" t="s">
        <v>243</v>
      </c>
      <c r="L6" s="178"/>
      <c r="M6" s="178"/>
      <c r="N6" s="178"/>
      <c r="O6" s="178"/>
      <c r="P6" s="178"/>
      <c r="Q6" s="178"/>
      <c r="R6" s="178"/>
      <c r="S6" s="178"/>
      <c r="T6" s="178"/>
      <c r="U6" s="179"/>
    </row>
    <row r="7" spans="1:242" ht="20.149999999999999" customHeight="1">
      <c r="B7" s="180" t="s">
        <v>42</v>
      </c>
      <c r="C7" s="286"/>
      <c r="D7" s="286"/>
      <c r="E7" s="3"/>
      <c r="F7" s="181" t="s">
        <v>45</v>
      </c>
      <c r="G7" s="182"/>
      <c r="H7" s="183">
        <v>2026</v>
      </c>
      <c r="I7" s="21"/>
      <c r="J7" s="21"/>
      <c r="K7" s="282"/>
      <c r="L7" s="178"/>
      <c r="M7" s="178"/>
      <c r="N7" s="178"/>
      <c r="O7" s="178"/>
      <c r="P7" s="178"/>
      <c r="Q7" s="178"/>
      <c r="R7" s="178"/>
      <c r="S7" s="178"/>
      <c r="T7" s="178"/>
      <c r="U7" s="179"/>
    </row>
    <row r="8" spans="1:242" ht="20.149999999999999" customHeight="1">
      <c r="B8" s="180" t="s">
        <v>46</v>
      </c>
      <c r="C8" s="286"/>
      <c r="D8" s="286"/>
      <c r="E8" s="3"/>
      <c r="F8" s="184" t="s">
        <v>49</v>
      </c>
      <c r="G8" s="174"/>
      <c r="H8" s="185">
        <v>2027</v>
      </c>
      <c r="I8" s="21"/>
      <c r="J8" s="21"/>
      <c r="K8" s="282"/>
      <c r="L8" s="178"/>
      <c r="M8" s="178"/>
      <c r="N8" s="178"/>
      <c r="O8" s="178"/>
      <c r="P8" s="178"/>
      <c r="Q8" s="178"/>
      <c r="R8" s="178"/>
      <c r="S8" s="178"/>
      <c r="T8" s="178"/>
      <c r="U8" s="179"/>
    </row>
    <row r="9" spans="1:242" ht="20.149999999999999" customHeight="1">
      <c r="B9" s="180" t="s">
        <v>50</v>
      </c>
      <c r="C9" s="286"/>
      <c r="D9" s="286"/>
      <c r="E9" s="3"/>
      <c r="F9" s="184" t="s">
        <v>53</v>
      </c>
      <c r="G9" s="174"/>
      <c r="H9" s="185">
        <v>2028</v>
      </c>
      <c r="I9" s="21"/>
      <c r="J9" s="21"/>
      <c r="K9" s="282"/>
      <c r="L9" s="178"/>
      <c r="M9" s="178"/>
      <c r="N9" s="178"/>
      <c r="O9" s="178"/>
      <c r="P9" s="178"/>
      <c r="Q9" s="178"/>
      <c r="R9" s="178"/>
      <c r="S9" s="178"/>
      <c r="T9" s="178"/>
      <c r="U9" s="179"/>
    </row>
    <row r="10" spans="1:242" ht="20.149999999999999" customHeight="1">
      <c r="B10" s="180" t="s">
        <v>54</v>
      </c>
      <c r="C10" s="286"/>
      <c r="D10" s="286"/>
      <c r="E10" s="3"/>
      <c r="F10" s="184" t="s">
        <v>58</v>
      </c>
      <c r="G10" s="174"/>
      <c r="H10" s="185">
        <v>2029</v>
      </c>
      <c r="I10" s="21"/>
      <c r="J10" s="21"/>
      <c r="K10" s="282"/>
      <c r="L10" s="178"/>
      <c r="M10" s="178"/>
      <c r="N10" s="21"/>
      <c r="O10" s="21"/>
      <c r="P10" s="21"/>
      <c r="Q10" s="178"/>
      <c r="R10" s="178"/>
      <c r="S10" s="178"/>
      <c r="T10" s="178"/>
      <c r="U10" s="179"/>
    </row>
    <row r="11" spans="1:242" ht="20.149999999999999" customHeight="1">
      <c r="B11" s="180" t="s">
        <v>59</v>
      </c>
      <c r="C11" s="286"/>
      <c r="D11" s="286"/>
      <c r="E11" s="3"/>
      <c r="F11" s="184" t="s">
        <v>61</v>
      </c>
      <c r="G11" s="174"/>
      <c r="H11" s="185">
        <v>2030</v>
      </c>
      <c r="I11" s="21"/>
      <c r="J11" s="21"/>
      <c r="K11" s="282"/>
      <c r="L11" s="178"/>
      <c r="M11" s="178"/>
      <c r="N11" s="21"/>
      <c r="O11" s="21"/>
      <c r="P11" s="21"/>
      <c r="Q11" s="178"/>
      <c r="R11" s="178"/>
      <c r="S11" s="178"/>
      <c r="T11" s="178"/>
      <c r="U11" s="179"/>
    </row>
    <row r="12" spans="1:242" ht="20.149999999999999" customHeight="1">
      <c r="B12" s="180" t="s">
        <v>62</v>
      </c>
      <c r="C12" s="286"/>
      <c r="D12" s="286"/>
      <c r="E12" s="3"/>
      <c r="F12" s="184" t="s">
        <v>55</v>
      </c>
      <c r="G12" s="174"/>
      <c r="H12" s="185">
        <v>2031</v>
      </c>
      <c r="I12" s="21"/>
      <c r="J12" s="21"/>
      <c r="K12" s="282"/>
      <c r="L12" s="178"/>
      <c r="M12" s="178"/>
      <c r="N12" s="21"/>
      <c r="O12" s="21"/>
      <c r="P12" s="21"/>
      <c r="Q12" s="178"/>
      <c r="R12" s="178"/>
      <c r="S12" s="178"/>
      <c r="T12" s="178"/>
      <c r="U12" s="179"/>
    </row>
    <row r="13" spans="1:242" ht="20.149999999999999" customHeight="1">
      <c r="B13" s="180" t="s">
        <v>64</v>
      </c>
      <c r="C13" s="287" t="s">
        <v>2</v>
      </c>
      <c r="D13" s="287"/>
      <c r="E13" s="3"/>
      <c r="F13" s="184" t="s">
        <v>66</v>
      </c>
      <c r="G13" s="174"/>
      <c r="H13" s="185">
        <v>2032</v>
      </c>
      <c r="I13" s="21"/>
      <c r="J13" s="21"/>
      <c r="K13" s="282"/>
      <c r="L13" s="178"/>
      <c r="M13" s="178"/>
      <c r="N13" s="21"/>
      <c r="O13" s="21"/>
      <c r="P13" s="21"/>
      <c r="Q13" s="178"/>
      <c r="R13" s="178"/>
      <c r="S13" s="178"/>
      <c r="T13" s="178"/>
      <c r="U13" s="179"/>
    </row>
    <row r="14" spans="1:242" ht="20.149999999999999" customHeight="1">
      <c r="B14" s="81"/>
      <c r="C14" s="291"/>
      <c r="D14" s="291"/>
      <c r="E14" s="3"/>
      <c r="F14" s="184" t="s">
        <v>68</v>
      </c>
      <c r="G14" s="174"/>
      <c r="H14" s="185">
        <v>2033</v>
      </c>
      <c r="I14" s="21"/>
      <c r="J14" s="21"/>
      <c r="K14" s="282"/>
      <c r="L14" s="178"/>
      <c r="M14" s="178"/>
      <c r="N14" s="21"/>
      <c r="O14" s="21"/>
      <c r="P14" s="21"/>
      <c r="Q14" s="178"/>
      <c r="R14" s="178"/>
      <c r="S14" s="178"/>
      <c r="T14" s="178"/>
      <c r="U14" s="179"/>
    </row>
    <row r="15" spans="1:242" ht="20.149999999999999" customHeight="1">
      <c r="B15" s="82"/>
      <c r="C15" s="292"/>
      <c r="D15" s="292"/>
      <c r="E15" s="86"/>
      <c r="F15" s="184" t="s">
        <v>69</v>
      </c>
      <c r="G15" s="174"/>
      <c r="H15" s="185">
        <v>2034</v>
      </c>
      <c r="I15" s="21"/>
      <c r="J15" s="21"/>
      <c r="K15" s="282"/>
      <c r="L15" s="179"/>
      <c r="M15" s="179"/>
      <c r="N15" s="21"/>
      <c r="O15" s="21"/>
      <c r="P15" s="21"/>
      <c r="Q15" s="179"/>
      <c r="R15" s="179"/>
      <c r="S15" s="179"/>
      <c r="T15" s="179"/>
      <c r="U15" s="179"/>
    </row>
    <row r="16" spans="1:242" ht="20.149999999999999" customHeight="1">
      <c r="B16" s="82"/>
      <c r="C16" s="292"/>
      <c r="D16" s="292"/>
      <c r="E16" s="86"/>
      <c r="F16" s="184" t="s">
        <v>70</v>
      </c>
      <c r="G16" s="174"/>
      <c r="H16" s="185">
        <v>2035</v>
      </c>
      <c r="I16" s="21"/>
      <c r="J16" s="21"/>
      <c r="K16" s="282"/>
      <c r="L16" s="179"/>
      <c r="M16" s="179"/>
      <c r="N16" s="21"/>
      <c r="O16" s="21"/>
      <c r="P16" s="21"/>
      <c r="Q16" s="179"/>
      <c r="R16" s="179"/>
      <c r="S16" s="179"/>
      <c r="T16" s="179"/>
      <c r="U16" s="179"/>
    </row>
    <row r="17" spans="1:242" ht="20.149999999999999" customHeight="1">
      <c r="B17" s="82"/>
      <c r="C17" s="292"/>
      <c r="D17" s="292"/>
      <c r="E17" s="24"/>
      <c r="F17" s="184" t="s">
        <v>74</v>
      </c>
      <c r="G17" s="79"/>
      <c r="H17" s="185">
        <v>2036</v>
      </c>
      <c r="I17" s="21"/>
      <c r="J17" s="21"/>
      <c r="K17" s="282"/>
      <c r="L17" s="24"/>
      <c r="M17" s="24"/>
      <c r="N17" s="21"/>
      <c r="O17" s="21"/>
      <c r="P17" s="21"/>
      <c r="Q17" s="24"/>
      <c r="R17" s="21"/>
      <c r="S17" s="21"/>
      <c r="T17" s="21"/>
      <c r="U17" s="24"/>
    </row>
    <row r="18" spans="1:242" ht="19.5" customHeight="1">
      <c r="B18" s="82"/>
      <c r="C18" s="292"/>
      <c r="D18" s="292"/>
      <c r="E18" s="179"/>
      <c r="F18" s="186" t="s">
        <v>77</v>
      </c>
      <c r="G18" s="80"/>
      <c r="H18" s="185">
        <v>2037</v>
      </c>
      <c r="I18" s="21"/>
      <c r="J18" s="21"/>
      <c r="K18" s="282"/>
      <c r="L18" s="179"/>
      <c r="M18" s="179"/>
      <c r="N18" s="21"/>
      <c r="O18" s="21"/>
      <c r="P18" s="21"/>
      <c r="Q18" s="179"/>
      <c r="R18" s="21"/>
      <c r="S18" s="21"/>
      <c r="T18" s="21"/>
      <c r="U18" s="179"/>
    </row>
    <row r="19" spans="1:242" s="13" customFormat="1" ht="19.5" customHeight="1">
      <c r="B19" s="21"/>
      <c r="C19" s="21"/>
      <c r="D19" s="21"/>
      <c r="E19" s="179"/>
      <c r="F19" s="187"/>
      <c r="G19" s="83"/>
      <c r="H19" s="187"/>
      <c r="I19" s="21"/>
      <c r="J19" s="21"/>
      <c r="K19" s="193"/>
      <c r="L19" s="179"/>
      <c r="M19" s="179"/>
      <c r="N19" s="21"/>
      <c r="O19" s="21"/>
      <c r="P19" s="21"/>
      <c r="Q19" s="179"/>
      <c r="R19" s="21"/>
      <c r="S19" s="21"/>
      <c r="T19" s="21"/>
      <c r="U19" s="179"/>
    </row>
    <row r="20" spans="1:242" s="145" customFormat="1" ht="30" customHeight="1">
      <c r="A20" s="140"/>
      <c r="B20" s="141" t="s">
        <v>71</v>
      </c>
      <c r="C20" s="17"/>
      <c r="D20" s="18"/>
      <c r="E20" s="18"/>
      <c r="F20" s="141" t="s">
        <v>72</v>
      </c>
      <c r="G20" s="141"/>
      <c r="H20" s="143"/>
      <c r="I20" s="142"/>
      <c r="J20" s="142"/>
      <c r="K20" s="193"/>
      <c r="L20" s="144"/>
      <c r="M20" s="142"/>
      <c r="N20" s="143"/>
      <c r="O20" s="142"/>
      <c r="P20" s="142"/>
      <c r="Q20" s="142"/>
      <c r="R20" s="142"/>
      <c r="S20" s="142"/>
      <c r="T20" s="142"/>
      <c r="U20" s="17"/>
      <c r="V20" s="18"/>
      <c r="W20" s="18"/>
      <c r="X20" s="142"/>
      <c r="Y20" s="142"/>
      <c r="Z20" s="142"/>
      <c r="AA20" s="142"/>
      <c r="AB20" s="142"/>
      <c r="AC20" s="142"/>
      <c r="AD20" s="142"/>
      <c r="AE20" s="142"/>
      <c r="AF20" s="142"/>
      <c r="AG20" s="142"/>
      <c r="AH20" s="142"/>
      <c r="AI20" s="142"/>
      <c r="AJ20" s="142"/>
      <c r="AK20" s="142"/>
      <c r="AL20" s="142"/>
      <c r="AM20" s="142"/>
      <c r="AN20" s="142"/>
      <c r="AO20" s="142"/>
      <c r="AP20" s="142"/>
      <c r="AQ20" s="142"/>
      <c r="AR20" s="142"/>
      <c r="AS20" s="142"/>
      <c r="AT20" s="142"/>
      <c r="AU20" s="142"/>
      <c r="AV20" s="142"/>
      <c r="AW20" s="142"/>
      <c r="AX20" s="142"/>
      <c r="AY20" s="142"/>
      <c r="AZ20" s="142"/>
      <c r="BA20" s="142"/>
      <c r="BB20" s="142"/>
      <c r="BC20" s="142"/>
      <c r="BD20" s="142"/>
      <c r="BE20" s="142"/>
      <c r="BF20" s="142"/>
      <c r="BG20" s="142"/>
      <c r="BH20" s="142"/>
      <c r="BI20" s="142"/>
      <c r="BJ20" s="142"/>
      <c r="BK20" s="142"/>
      <c r="BL20" s="142"/>
      <c r="BM20" s="142"/>
      <c r="BN20" s="142"/>
      <c r="BO20" s="142"/>
      <c r="BP20" s="142"/>
      <c r="BQ20" s="142"/>
      <c r="BR20" s="142"/>
      <c r="BS20" s="142"/>
      <c r="BT20" s="142"/>
      <c r="BU20" s="142"/>
      <c r="BV20" s="142"/>
      <c r="BW20" s="142"/>
      <c r="BX20" s="142"/>
      <c r="BY20" s="142"/>
      <c r="BZ20" s="142"/>
      <c r="CA20" s="142"/>
      <c r="CB20" s="142"/>
      <c r="CC20" s="142"/>
      <c r="CD20" s="142"/>
      <c r="CE20" s="142"/>
      <c r="CF20" s="142"/>
      <c r="CG20" s="142"/>
      <c r="CH20" s="142"/>
      <c r="CI20" s="142"/>
      <c r="CJ20" s="142"/>
      <c r="CK20" s="142"/>
      <c r="CL20" s="142"/>
      <c r="CM20" s="142"/>
      <c r="CN20" s="142"/>
      <c r="CO20" s="142"/>
      <c r="CP20" s="142"/>
      <c r="CQ20" s="142"/>
      <c r="CR20" s="142"/>
      <c r="CS20" s="142"/>
      <c r="CT20" s="142"/>
      <c r="CU20" s="142"/>
      <c r="CV20" s="142"/>
      <c r="CW20" s="142"/>
      <c r="CX20" s="142"/>
      <c r="CY20" s="142"/>
      <c r="CZ20" s="142"/>
      <c r="DA20" s="142"/>
      <c r="DB20" s="142"/>
      <c r="DC20" s="142"/>
      <c r="DD20" s="142"/>
      <c r="DE20" s="142"/>
      <c r="DF20" s="142"/>
      <c r="DG20" s="142"/>
      <c r="DH20" s="142"/>
      <c r="DI20" s="142"/>
      <c r="DJ20" s="142"/>
      <c r="DK20" s="142"/>
      <c r="DL20" s="142"/>
      <c r="DM20" s="142"/>
      <c r="DN20" s="142"/>
      <c r="DO20" s="142"/>
      <c r="DP20" s="142"/>
      <c r="DQ20" s="142"/>
      <c r="DR20" s="142"/>
      <c r="DS20" s="142"/>
      <c r="DT20" s="142"/>
      <c r="DU20" s="142"/>
      <c r="DV20" s="142"/>
      <c r="DW20" s="142"/>
      <c r="DX20" s="142"/>
      <c r="DY20" s="142"/>
      <c r="DZ20" s="142"/>
      <c r="EA20" s="142"/>
      <c r="EB20" s="142"/>
      <c r="EC20" s="142"/>
      <c r="ED20" s="142"/>
      <c r="EE20" s="142"/>
      <c r="EF20" s="142"/>
      <c r="EG20" s="142"/>
      <c r="EH20" s="142"/>
      <c r="EI20" s="142"/>
      <c r="EJ20" s="142"/>
      <c r="EK20" s="142"/>
      <c r="EL20" s="142"/>
      <c r="EM20" s="142"/>
      <c r="EN20" s="142"/>
      <c r="EO20" s="142"/>
      <c r="EP20" s="142"/>
      <c r="EQ20" s="142"/>
      <c r="ER20" s="142"/>
      <c r="ES20" s="142"/>
      <c r="ET20" s="142"/>
      <c r="EU20" s="142"/>
      <c r="EV20" s="142"/>
      <c r="EW20" s="142"/>
      <c r="EX20" s="142"/>
      <c r="EY20" s="142"/>
      <c r="EZ20" s="142"/>
      <c r="FA20" s="142"/>
      <c r="FB20" s="142"/>
      <c r="FC20" s="142"/>
      <c r="FD20" s="142"/>
      <c r="FE20" s="142"/>
      <c r="FF20" s="142"/>
      <c r="FG20" s="142"/>
      <c r="FH20" s="142"/>
      <c r="FI20" s="142"/>
      <c r="FJ20" s="142"/>
      <c r="FK20" s="142"/>
      <c r="FL20" s="142"/>
      <c r="FM20" s="142"/>
      <c r="FN20" s="142"/>
      <c r="FO20" s="142"/>
      <c r="FP20" s="142"/>
      <c r="FQ20" s="142"/>
      <c r="FR20" s="142"/>
      <c r="FS20" s="142"/>
      <c r="FT20" s="142"/>
      <c r="FU20" s="142"/>
      <c r="FV20" s="142"/>
      <c r="FW20" s="142"/>
      <c r="FX20" s="142"/>
      <c r="FY20" s="142"/>
      <c r="FZ20" s="142"/>
      <c r="GA20" s="142"/>
      <c r="GB20" s="142"/>
      <c r="GC20" s="142"/>
      <c r="GD20" s="142"/>
      <c r="GE20" s="142"/>
      <c r="GF20" s="142"/>
      <c r="GG20" s="142"/>
      <c r="GH20" s="142"/>
      <c r="GI20" s="142"/>
      <c r="GJ20" s="142"/>
      <c r="GK20" s="142"/>
      <c r="GL20" s="142"/>
      <c r="GM20" s="142"/>
      <c r="GN20" s="142"/>
      <c r="GO20" s="142"/>
      <c r="GP20" s="142"/>
      <c r="GQ20" s="142"/>
      <c r="GR20" s="142"/>
      <c r="GS20" s="142"/>
      <c r="GT20" s="142"/>
      <c r="GU20" s="142"/>
      <c r="GV20" s="142"/>
      <c r="GW20" s="142"/>
      <c r="GX20" s="142"/>
      <c r="GY20" s="142"/>
      <c r="GZ20" s="142"/>
      <c r="HA20" s="142"/>
      <c r="HB20" s="142"/>
      <c r="HC20" s="142"/>
      <c r="HD20" s="142"/>
      <c r="HE20" s="142"/>
      <c r="HF20" s="142"/>
      <c r="HG20" s="142"/>
      <c r="HH20" s="142"/>
      <c r="HI20" s="142"/>
      <c r="HJ20" s="142"/>
      <c r="HK20" s="142"/>
      <c r="HL20" s="142"/>
      <c r="HM20" s="142"/>
      <c r="HN20" s="142"/>
      <c r="HO20" s="142"/>
      <c r="HP20" s="142"/>
      <c r="HQ20" s="142"/>
      <c r="HR20" s="142"/>
      <c r="HS20" s="142"/>
      <c r="HT20" s="142"/>
      <c r="HU20" s="142"/>
      <c r="HV20" s="142"/>
      <c r="HW20" s="142"/>
      <c r="HX20" s="142"/>
      <c r="HY20" s="142"/>
      <c r="HZ20" s="142"/>
      <c r="IA20" s="142"/>
      <c r="IB20" s="142"/>
      <c r="IC20" s="142"/>
      <c r="ID20" s="142"/>
      <c r="IE20" s="142"/>
      <c r="IF20" s="142"/>
      <c r="IG20" s="142"/>
      <c r="IH20" s="142"/>
    </row>
    <row r="21" spans="1:242" s="13" customFormat="1" ht="19.5" customHeight="1">
      <c r="B21" s="21"/>
      <c r="C21" s="21"/>
      <c r="D21" s="21"/>
      <c r="E21" s="179"/>
      <c r="F21" s="187"/>
      <c r="G21" s="83"/>
      <c r="H21" s="187"/>
      <c r="K21" s="193"/>
      <c r="L21" s="179"/>
      <c r="M21" s="179"/>
      <c r="N21" s="21"/>
      <c r="O21" s="21"/>
      <c r="P21" s="21"/>
      <c r="Q21" s="179"/>
      <c r="R21" s="21"/>
      <c r="S21" s="21"/>
      <c r="T21" s="21"/>
      <c r="U21" s="179"/>
    </row>
    <row r="22" spans="1:242" s="13" customFormat="1" ht="19.5" customHeight="1">
      <c r="B22" s="288"/>
      <c r="C22" s="289"/>
      <c r="D22" s="290"/>
      <c r="E22" s="179"/>
      <c r="F22" s="283"/>
      <c r="G22" s="284"/>
      <c r="H22" s="285"/>
      <c r="K22" s="193"/>
      <c r="L22" s="179"/>
      <c r="M22" s="179"/>
      <c r="N22" s="21"/>
      <c r="O22" s="21"/>
      <c r="P22" s="21"/>
      <c r="Q22" s="179"/>
      <c r="R22" s="21"/>
      <c r="S22" s="21"/>
      <c r="T22" s="21"/>
      <c r="U22" s="179"/>
    </row>
    <row r="23" spans="1:242" ht="20.149999999999999" customHeight="1">
      <c r="B23" s="288"/>
      <c r="C23" s="289"/>
      <c r="D23" s="290"/>
      <c r="E23" s="179"/>
      <c r="F23" s="283"/>
      <c r="G23" s="284"/>
      <c r="H23" s="285"/>
      <c r="I23" s="13"/>
      <c r="K23" s="193"/>
      <c r="L23" s="179"/>
      <c r="M23" s="179"/>
      <c r="N23" s="21"/>
      <c r="O23" s="21"/>
      <c r="P23" s="21"/>
      <c r="Q23" s="179"/>
      <c r="R23" s="21"/>
      <c r="S23" s="21"/>
      <c r="T23" s="21"/>
      <c r="U23" s="179"/>
    </row>
    <row r="24" spans="1:242" ht="20.149999999999999" customHeight="1">
      <c r="B24" s="288"/>
      <c r="C24" s="289"/>
      <c r="D24" s="290"/>
      <c r="E24" s="179"/>
      <c r="F24" s="283"/>
      <c r="G24" s="284"/>
      <c r="H24" s="285"/>
      <c r="I24" s="13"/>
      <c r="K24" s="193"/>
      <c r="M24" s="179"/>
      <c r="N24" s="21"/>
      <c r="O24" s="21"/>
      <c r="P24" s="21"/>
      <c r="Q24" s="179"/>
      <c r="R24" s="21"/>
      <c r="S24" s="21"/>
      <c r="T24" s="21"/>
      <c r="U24" s="179"/>
    </row>
    <row r="25" spans="1:242" ht="20.149999999999999" customHeight="1">
      <c r="B25" s="288"/>
      <c r="C25" s="289"/>
      <c r="D25" s="290"/>
      <c r="E25" s="179"/>
      <c r="F25" s="283"/>
      <c r="G25" s="284"/>
      <c r="H25" s="285"/>
      <c r="I25" s="13"/>
      <c r="K25" s="193"/>
      <c r="M25" s="179"/>
      <c r="N25" s="21"/>
      <c r="O25" s="21"/>
      <c r="P25" s="21"/>
      <c r="Q25" s="179"/>
      <c r="R25" s="21"/>
      <c r="S25" s="21"/>
      <c r="T25" s="21"/>
      <c r="U25" s="179"/>
    </row>
    <row r="26" spans="1:242" ht="20.149999999999999" customHeight="1">
      <c r="B26" s="288"/>
      <c r="C26" s="289"/>
      <c r="D26" s="290"/>
      <c r="E26" s="179"/>
      <c r="F26" s="283"/>
      <c r="G26" s="284"/>
      <c r="H26" s="285"/>
      <c r="I26" s="13"/>
      <c r="M26" s="179"/>
      <c r="N26" s="21"/>
      <c r="O26" s="21"/>
      <c r="P26" s="21"/>
      <c r="Q26" s="179"/>
      <c r="R26" s="21"/>
      <c r="S26" s="21"/>
      <c r="T26" s="21"/>
      <c r="U26" s="179"/>
    </row>
    <row r="27" spans="1:242" ht="20.149999999999999" customHeight="1">
      <c r="B27" s="288"/>
      <c r="C27" s="289"/>
      <c r="D27" s="290"/>
      <c r="E27" s="179"/>
      <c r="F27" s="283"/>
      <c r="G27" s="284"/>
      <c r="H27" s="285"/>
      <c r="I27" s="13"/>
      <c r="M27" s="179"/>
      <c r="N27" s="179"/>
      <c r="O27" s="179"/>
      <c r="P27" s="179"/>
      <c r="Q27" s="179"/>
      <c r="R27" s="21"/>
      <c r="S27" s="21"/>
      <c r="T27" s="21"/>
      <c r="U27" s="179"/>
    </row>
    <row r="28" spans="1:242" ht="20.149999999999999" customHeight="1">
      <c r="B28" s="288"/>
      <c r="C28" s="289"/>
      <c r="D28" s="290"/>
      <c r="E28" s="179"/>
      <c r="F28" s="283"/>
      <c r="G28" s="284"/>
      <c r="H28" s="285"/>
      <c r="I28" s="13"/>
      <c r="M28" s="179"/>
      <c r="N28" s="179"/>
      <c r="O28" s="179"/>
      <c r="P28" s="179"/>
      <c r="Q28" s="179"/>
      <c r="R28" s="21"/>
      <c r="S28" s="21"/>
      <c r="T28" s="21"/>
      <c r="U28" s="179"/>
    </row>
    <row r="29" spans="1:242" ht="20.149999999999999" customHeight="1">
      <c r="B29" s="288"/>
      <c r="C29" s="289"/>
      <c r="D29" s="290"/>
      <c r="E29" s="86"/>
      <c r="F29" s="283"/>
      <c r="G29" s="284"/>
      <c r="H29" s="285"/>
      <c r="I29" s="13"/>
      <c r="M29" s="179"/>
      <c r="N29" s="179"/>
      <c r="O29" s="179"/>
      <c r="P29" s="179"/>
      <c r="Q29" s="179"/>
      <c r="R29" s="21"/>
      <c r="S29" s="21"/>
      <c r="T29" s="21"/>
      <c r="U29" s="179"/>
    </row>
    <row r="30" spans="1:242" ht="20.149999999999999" customHeight="1">
      <c r="B30" s="288"/>
      <c r="C30" s="289"/>
      <c r="D30" s="290"/>
      <c r="E30" s="86"/>
      <c r="F30" s="283"/>
      <c r="G30" s="284"/>
      <c r="H30" s="285"/>
      <c r="I30" s="13"/>
      <c r="M30" s="179"/>
      <c r="N30" s="179"/>
      <c r="O30" s="179"/>
      <c r="P30" s="179"/>
      <c r="Q30" s="179"/>
      <c r="R30" s="21"/>
      <c r="S30" s="21"/>
      <c r="T30" s="21"/>
      <c r="U30" s="179"/>
    </row>
    <row r="31" spans="1:242" ht="20.149999999999999" customHeight="1">
      <c r="B31" s="288"/>
      <c r="C31" s="289"/>
      <c r="D31" s="290"/>
      <c r="E31" s="24"/>
      <c r="F31" s="283"/>
      <c r="G31" s="284"/>
      <c r="H31" s="285"/>
      <c r="I31" s="13"/>
      <c r="M31" s="179"/>
      <c r="N31" s="21"/>
      <c r="O31" s="24"/>
      <c r="P31" s="24"/>
      <c r="Q31" s="24"/>
      <c r="R31" s="21"/>
      <c r="S31" s="21"/>
      <c r="T31" s="21"/>
      <c r="U31" s="179"/>
    </row>
    <row r="32" spans="1:242" ht="20.149999999999999" customHeight="1">
      <c r="B32" s="288"/>
      <c r="C32" s="289"/>
      <c r="D32" s="290"/>
      <c r="E32" s="179"/>
      <c r="F32" s="283"/>
      <c r="G32" s="284"/>
      <c r="H32" s="285"/>
      <c r="I32" s="13"/>
      <c r="M32" s="179"/>
      <c r="N32" s="21"/>
      <c r="O32" s="179"/>
      <c r="P32" s="179"/>
      <c r="Q32" s="179"/>
      <c r="R32" s="21"/>
      <c r="S32" s="21"/>
      <c r="T32" s="21"/>
      <c r="U32" s="179"/>
    </row>
    <row r="33" spans="2:21" ht="20.149999999999999" customHeight="1">
      <c r="B33" s="288"/>
      <c r="C33" s="289"/>
      <c r="D33" s="290"/>
      <c r="E33" s="179"/>
      <c r="F33" s="283"/>
      <c r="G33" s="284"/>
      <c r="H33" s="285"/>
      <c r="I33" s="13"/>
      <c r="M33" s="179"/>
      <c r="N33" s="21"/>
      <c r="O33" s="179"/>
      <c r="P33" s="179"/>
      <c r="Q33" s="179"/>
      <c r="R33" s="21"/>
      <c r="S33" s="21"/>
      <c r="T33" s="21"/>
      <c r="U33" s="179"/>
    </row>
    <row r="34" spans="2:21" ht="20.149999999999999" customHeight="1">
      <c r="B34" s="288"/>
      <c r="C34" s="289"/>
      <c r="D34" s="290"/>
      <c r="E34" s="179"/>
      <c r="F34" s="283"/>
      <c r="G34" s="284"/>
      <c r="H34" s="285"/>
      <c r="I34" s="13"/>
      <c r="M34" s="179"/>
      <c r="N34" s="21"/>
      <c r="O34" s="179"/>
      <c r="P34" s="179"/>
      <c r="Q34" s="179"/>
      <c r="R34" s="21"/>
      <c r="S34" s="21"/>
      <c r="T34" s="21"/>
      <c r="U34" s="179"/>
    </row>
    <row r="35" spans="2:21" ht="20.149999999999999" customHeight="1">
      <c r="B35" s="288"/>
      <c r="C35" s="289"/>
      <c r="D35" s="290"/>
      <c r="E35" s="179"/>
      <c r="F35" s="283"/>
      <c r="G35" s="284"/>
      <c r="H35" s="285"/>
      <c r="I35" s="13"/>
      <c r="M35" s="179"/>
      <c r="N35" s="179"/>
      <c r="O35" s="179"/>
      <c r="P35" s="179"/>
      <c r="Q35" s="179"/>
      <c r="R35" s="21"/>
      <c r="S35" s="21"/>
      <c r="T35" s="21"/>
      <c r="U35" s="179"/>
    </row>
    <row r="36" spans="2:21" ht="20.149999999999999" customHeight="1">
      <c r="B36" s="288"/>
      <c r="C36" s="289"/>
      <c r="D36" s="290"/>
      <c r="E36" s="179"/>
      <c r="F36" s="283"/>
      <c r="G36" s="284"/>
      <c r="H36" s="285"/>
      <c r="I36" s="13"/>
      <c r="M36" s="179"/>
      <c r="N36" s="179"/>
      <c r="O36" s="179"/>
      <c r="P36" s="179"/>
      <c r="Q36" s="179"/>
      <c r="R36" s="21"/>
      <c r="S36" s="21"/>
      <c r="T36" s="21"/>
      <c r="U36" s="179"/>
    </row>
    <row r="37" spans="2:21" ht="20.149999999999999" customHeight="1">
      <c r="B37" s="288"/>
      <c r="C37" s="289"/>
      <c r="D37" s="290"/>
      <c r="E37" s="179"/>
      <c r="F37" s="283"/>
      <c r="G37" s="284"/>
      <c r="H37" s="285"/>
      <c r="I37" s="13"/>
      <c r="M37" s="179"/>
      <c r="N37" s="21"/>
      <c r="O37" s="24"/>
      <c r="P37" s="24"/>
      <c r="Q37" s="24"/>
      <c r="R37" s="21"/>
      <c r="S37" s="21"/>
      <c r="T37" s="21"/>
      <c r="U37" s="179"/>
    </row>
    <row r="38" spans="2:21" ht="20.149999999999999" customHeight="1">
      <c r="B38" s="288"/>
      <c r="C38" s="289"/>
      <c r="D38" s="290"/>
      <c r="E38" s="179"/>
      <c r="F38" s="283"/>
      <c r="G38" s="284"/>
      <c r="H38" s="285"/>
      <c r="I38" s="13"/>
      <c r="M38" s="179"/>
      <c r="N38" s="21"/>
      <c r="O38" s="179"/>
      <c r="P38" s="179"/>
      <c r="Q38" s="179"/>
      <c r="R38" s="21"/>
      <c r="S38" s="21"/>
      <c r="T38" s="21"/>
      <c r="U38" s="179"/>
    </row>
    <row r="39" spans="2:21" ht="20.149999999999999" customHeight="1">
      <c r="B39" s="288"/>
      <c r="C39" s="289"/>
      <c r="D39" s="290"/>
      <c r="E39" s="179"/>
      <c r="F39" s="283"/>
      <c r="G39" s="284"/>
      <c r="H39" s="285"/>
      <c r="I39" s="13"/>
      <c r="M39" s="179"/>
      <c r="N39" s="21"/>
      <c r="O39" s="179"/>
      <c r="P39" s="179"/>
      <c r="Q39" s="179"/>
      <c r="R39" s="21"/>
      <c r="S39" s="21"/>
      <c r="T39" s="21"/>
      <c r="U39" s="179"/>
    </row>
    <row r="40" spans="2:21" ht="20.149999999999999" customHeight="1">
      <c r="B40" s="288"/>
      <c r="C40" s="289"/>
      <c r="D40" s="290"/>
      <c r="E40" s="179"/>
      <c r="F40" s="283"/>
      <c r="G40" s="284"/>
      <c r="H40" s="285"/>
      <c r="I40" s="13"/>
      <c r="M40" s="179"/>
      <c r="N40" s="21"/>
      <c r="O40" s="179"/>
      <c r="P40" s="179"/>
      <c r="Q40" s="179"/>
      <c r="R40" s="21"/>
      <c r="S40" s="21"/>
      <c r="T40" s="21"/>
      <c r="U40" s="179"/>
    </row>
    <row r="41" spans="2:21" ht="20.149999999999999" customHeight="1">
      <c r="B41" s="288"/>
      <c r="C41" s="289"/>
      <c r="D41" s="290"/>
      <c r="E41" s="179"/>
      <c r="F41" s="283"/>
      <c r="G41" s="284"/>
      <c r="H41" s="285"/>
      <c r="I41" s="13"/>
      <c r="M41" s="179"/>
      <c r="N41" s="21"/>
      <c r="O41" s="179"/>
      <c r="P41" s="179"/>
      <c r="Q41" s="179"/>
      <c r="R41" s="21"/>
      <c r="S41" s="21"/>
      <c r="T41" s="21"/>
      <c r="U41" s="179"/>
    </row>
    <row r="42" spans="2:21" ht="20.149999999999999" customHeight="1">
      <c r="B42" s="288"/>
      <c r="C42" s="289"/>
      <c r="D42" s="290"/>
      <c r="E42" s="179"/>
      <c r="F42" s="283"/>
      <c r="G42" s="284"/>
      <c r="H42" s="285"/>
      <c r="I42" s="13"/>
      <c r="M42" s="179"/>
      <c r="N42" s="21"/>
      <c r="O42" s="179"/>
      <c r="P42" s="179"/>
      <c r="Q42" s="179"/>
      <c r="R42" s="21"/>
      <c r="S42" s="21"/>
      <c r="T42" s="21"/>
      <c r="U42" s="179"/>
    </row>
    <row r="43" spans="2:21" ht="20.149999999999999" customHeight="1">
      <c r="B43" s="288"/>
      <c r="C43" s="289"/>
      <c r="D43" s="290"/>
      <c r="E43" s="179"/>
      <c r="F43" s="283"/>
      <c r="G43" s="284"/>
      <c r="H43" s="285"/>
      <c r="I43" s="13"/>
      <c r="M43" s="179"/>
      <c r="N43" s="179"/>
      <c r="O43" s="179"/>
      <c r="P43" s="179"/>
      <c r="Q43" s="179"/>
      <c r="R43" s="21"/>
      <c r="S43" s="21"/>
      <c r="T43" s="21"/>
      <c r="U43" s="179"/>
    </row>
    <row r="44" spans="2:21" ht="20.149999999999999" customHeight="1">
      <c r="B44" s="288"/>
      <c r="C44" s="289"/>
      <c r="D44" s="290"/>
      <c r="E44" s="179"/>
      <c r="F44" s="283"/>
      <c r="G44" s="284"/>
      <c r="H44" s="285"/>
      <c r="I44" s="13"/>
      <c r="M44" s="179"/>
      <c r="N44" s="179"/>
      <c r="O44" s="179"/>
      <c r="P44" s="179"/>
      <c r="Q44" s="179"/>
      <c r="R44" s="21"/>
      <c r="S44" s="21"/>
      <c r="T44" s="21"/>
      <c r="U44" s="179"/>
    </row>
    <row r="45" spans="2:21" ht="20.149999999999999" customHeight="1">
      <c r="B45" s="288"/>
      <c r="C45" s="289"/>
      <c r="D45" s="290"/>
      <c r="E45" s="179"/>
      <c r="F45" s="283"/>
      <c r="G45" s="284"/>
      <c r="H45" s="285"/>
      <c r="I45" s="13"/>
      <c r="M45" s="179"/>
      <c r="N45" s="21"/>
      <c r="O45" s="24"/>
      <c r="P45" s="24"/>
      <c r="Q45" s="24"/>
      <c r="R45" s="21"/>
      <c r="S45" s="21"/>
      <c r="T45" s="21"/>
      <c r="U45" s="24"/>
    </row>
    <row r="46" spans="2:21" ht="20.149999999999999" customHeight="1">
      <c r="B46" s="288"/>
      <c r="C46" s="289"/>
      <c r="D46" s="290"/>
      <c r="E46" s="179"/>
      <c r="F46" s="283"/>
      <c r="G46" s="284"/>
      <c r="H46" s="285"/>
      <c r="I46" s="13"/>
      <c r="M46" s="179"/>
      <c r="N46" s="21"/>
      <c r="O46" s="188"/>
      <c r="P46" s="188"/>
      <c r="Q46" s="188"/>
      <c r="R46" s="21"/>
      <c r="S46" s="21"/>
      <c r="T46" s="21"/>
      <c r="U46" s="188"/>
    </row>
    <row r="47" spans="2:21" ht="20.149999999999999" customHeight="1">
      <c r="B47" s="288"/>
      <c r="C47" s="289"/>
      <c r="D47" s="290"/>
      <c r="E47" s="179"/>
      <c r="F47" s="283"/>
      <c r="G47" s="284"/>
      <c r="H47" s="285"/>
      <c r="I47" s="13"/>
      <c r="M47" s="179"/>
      <c r="N47" s="21"/>
      <c r="O47" s="188"/>
      <c r="P47" s="188"/>
      <c r="Q47" s="188"/>
      <c r="R47" s="21"/>
      <c r="S47" s="21"/>
      <c r="T47" s="21"/>
      <c r="U47" s="188"/>
    </row>
    <row r="48" spans="2:21" ht="20.149999999999999" customHeight="1">
      <c r="B48" s="288"/>
      <c r="C48" s="289"/>
      <c r="D48" s="290"/>
      <c r="E48" s="179"/>
      <c r="F48" s="283"/>
      <c r="G48" s="284"/>
      <c r="H48" s="285"/>
      <c r="I48" s="13"/>
      <c r="M48" s="179"/>
      <c r="N48" s="21"/>
      <c r="O48" s="188"/>
      <c r="P48" s="188"/>
      <c r="Q48" s="188"/>
      <c r="R48" s="21"/>
      <c r="S48" s="21"/>
      <c r="T48" s="21"/>
      <c r="U48" s="188"/>
    </row>
    <row r="49" spans="1:242" ht="20.149999999999999" customHeight="1">
      <c r="B49" s="13"/>
      <c r="C49" s="13"/>
      <c r="D49" s="13"/>
      <c r="E49" s="179"/>
      <c r="F49" s="13"/>
      <c r="G49" s="13"/>
      <c r="H49" s="13"/>
      <c r="I49" s="13"/>
      <c r="M49" s="179"/>
      <c r="N49" s="21"/>
      <c r="O49" s="188"/>
      <c r="P49" s="188"/>
      <c r="Q49" s="188"/>
      <c r="R49" s="188"/>
      <c r="S49" s="188"/>
      <c r="T49" s="188"/>
      <c r="U49" s="188"/>
    </row>
    <row r="50" spans="1:242" s="145" customFormat="1" ht="30" customHeight="1">
      <c r="A50" s="140"/>
      <c r="B50" s="84" t="s">
        <v>40</v>
      </c>
      <c r="C50" s="84" t="s">
        <v>39</v>
      </c>
      <c r="D50" s="84" t="s">
        <v>73</v>
      </c>
      <c r="E50" s="18"/>
      <c r="F50" s="141" t="s">
        <v>86</v>
      </c>
      <c r="G50" s="143"/>
      <c r="H50" s="143"/>
      <c r="I50" s="142"/>
      <c r="J50" s="142"/>
      <c r="K50" s="143"/>
      <c r="L50" s="144"/>
      <c r="M50" s="142"/>
      <c r="N50" s="143"/>
      <c r="O50" s="142"/>
      <c r="P50" s="142"/>
      <c r="Q50" s="142"/>
      <c r="R50" s="142"/>
      <c r="S50" s="142"/>
      <c r="T50" s="142"/>
      <c r="U50" s="17"/>
      <c r="V50" s="18"/>
      <c r="W50" s="18"/>
      <c r="X50" s="142"/>
      <c r="Y50" s="142"/>
      <c r="Z50" s="142"/>
      <c r="AA50" s="142"/>
      <c r="AB50" s="142"/>
      <c r="AC50" s="142"/>
      <c r="AD50" s="142"/>
      <c r="AE50" s="142"/>
      <c r="AF50" s="142"/>
      <c r="AG50" s="142"/>
      <c r="AH50" s="142"/>
      <c r="AI50" s="142"/>
      <c r="AJ50" s="142"/>
      <c r="AK50" s="142"/>
      <c r="AL50" s="142"/>
      <c r="AM50" s="142"/>
      <c r="AN50" s="142"/>
      <c r="AO50" s="142"/>
      <c r="AP50" s="142"/>
      <c r="AQ50" s="142"/>
      <c r="AR50" s="142"/>
      <c r="AS50" s="142"/>
      <c r="AT50" s="142"/>
      <c r="AU50" s="142"/>
      <c r="AV50" s="142"/>
      <c r="AW50" s="142"/>
      <c r="AX50" s="142"/>
      <c r="AY50" s="142"/>
      <c r="AZ50" s="142"/>
      <c r="BA50" s="142"/>
      <c r="BB50" s="142"/>
      <c r="BC50" s="142"/>
      <c r="BD50" s="142"/>
      <c r="BE50" s="142"/>
      <c r="BF50" s="142"/>
      <c r="BG50" s="142"/>
      <c r="BH50" s="142"/>
      <c r="BI50" s="142"/>
      <c r="BJ50" s="142"/>
      <c r="BK50" s="142"/>
      <c r="BL50" s="142"/>
      <c r="BM50" s="142"/>
      <c r="BN50" s="142"/>
      <c r="BO50" s="142"/>
      <c r="BP50" s="142"/>
      <c r="BQ50" s="142"/>
      <c r="BR50" s="142"/>
      <c r="BS50" s="142"/>
      <c r="BT50" s="142"/>
      <c r="BU50" s="142"/>
      <c r="BV50" s="142"/>
      <c r="BW50" s="142"/>
      <c r="BX50" s="142"/>
      <c r="BY50" s="142"/>
      <c r="BZ50" s="142"/>
      <c r="CA50" s="142"/>
      <c r="CB50" s="142"/>
      <c r="CC50" s="142"/>
      <c r="CD50" s="142"/>
      <c r="CE50" s="142"/>
      <c r="CF50" s="142"/>
      <c r="CG50" s="142"/>
      <c r="CH50" s="142"/>
      <c r="CI50" s="142"/>
      <c r="CJ50" s="142"/>
      <c r="CK50" s="142"/>
      <c r="CL50" s="142"/>
      <c r="CM50" s="142"/>
      <c r="CN50" s="142"/>
      <c r="CO50" s="142"/>
      <c r="CP50" s="142"/>
      <c r="CQ50" s="142"/>
      <c r="CR50" s="142"/>
      <c r="CS50" s="142"/>
      <c r="CT50" s="142"/>
      <c r="CU50" s="142"/>
      <c r="CV50" s="142"/>
      <c r="CW50" s="142"/>
      <c r="CX50" s="142"/>
      <c r="CY50" s="142"/>
      <c r="CZ50" s="142"/>
      <c r="DA50" s="142"/>
      <c r="DB50" s="142"/>
      <c r="DC50" s="142"/>
      <c r="DD50" s="142"/>
      <c r="DE50" s="142"/>
      <c r="DF50" s="142"/>
      <c r="DG50" s="142"/>
      <c r="DH50" s="142"/>
      <c r="DI50" s="142"/>
      <c r="DJ50" s="142"/>
      <c r="DK50" s="142"/>
      <c r="DL50" s="142"/>
      <c r="DM50" s="142"/>
      <c r="DN50" s="142"/>
      <c r="DO50" s="142"/>
      <c r="DP50" s="142"/>
      <c r="DQ50" s="142"/>
      <c r="DR50" s="142"/>
      <c r="DS50" s="142"/>
      <c r="DT50" s="142"/>
      <c r="DU50" s="142"/>
      <c r="DV50" s="142"/>
      <c r="DW50" s="142"/>
      <c r="DX50" s="142"/>
      <c r="DY50" s="142"/>
      <c r="DZ50" s="142"/>
      <c r="EA50" s="142"/>
      <c r="EB50" s="142"/>
      <c r="EC50" s="142"/>
      <c r="ED50" s="142"/>
      <c r="EE50" s="142"/>
      <c r="EF50" s="142"/>
      <c r="EG50" s="142"/>
      <c r="EH50" s="142"/>
      <c r="EI50" s="142"/>
      <c r="EJ50" s="142"/>
      <c r="EK50" s="142"/>
      <c r="EL50" s="142"/>
      <c r="EM50" s="142"/>
      <c r="EN50" s="142"/>
      <c r="EO50" s="142"/>
      <c r="EP50" s="142"/>
      <c r="EQ50" s="142"/>
      <c r="ER50" s="142"/>
      <c r="ES50" s="142"/>
      <c r="ET50" s="142"/>
      <c r="EU50" s="142"/>
      <c r="EV50" s="142"/>
      <c r="EW50" s="142"/>
      <c r="EX50" s="142"/>
      <c r="EY50" s="142"/>
      <c r="EZ50" s="142"/>
      <c r="FA50" s="142"/>
      <c r="FB50" s="142"/>
      <c r="FC50" s="142"/>
      <c r="FD50" s="142"/>
      <c r="FE50" s="142"/>
      <c r="FF50" s="142"/>
      <c r="FG50" s="142"/>
      <c r="FH50" s="142"/>
      <c r="FI50" s="142"/>
      <c r="FJ50" s="142"/>
      <c r="FK50" s="142"/>
      <c r="FL50" s="142"/>
      <c r="FM50" s="142"/>
      <c r="FN50" s="142"/>
      <c r="FO50" s="142"/>
      <c r="FP50" s="142"/>
      <c r="FQ50" s="142"/>
      <c r="FR50" s="142"/>
      <c r="FS50" s="142"/>
      <c r="FT50" s="142"/>
      <c r="FU50" s="142"/>
      <c r="FV50" s="142"/>
      <c r="FW50" s="142"/>
      <c r="FX50" s="142"/>
      <c r="FY50" s="142"/>
      <c r="FZ50" s="142"/>
      <c r="GA50" s="142"/>
      <c r="GB50" s="142"/>
      <c r="GC50" s="142"/>
      <c r="GD50" s="142"/>
      <c r="GE50" s="142"/>
      <c r="GF50" s="142"/>
      <c r="GG50" s="142"/>
      <c r="GH50" s="142"/>
      <c r="GI50" s="142"/>
      <c r="GJ50" s="142"/>
      <c r="GK50" s="142"/>
      <c r="GL50" s="142"/>
      <c r="GM50" s="142"/>
      <c r="GN50" s="142"/>
      <c r="GO50" s="142"/>
      <c r="GP50" s="142"/>
      <c r="GQ50" s="142"/>
      <c r="GR50" s="142"/>
      <c r="GS50" s="142"/>
      <c r="GT50" s="142"/>
      <c r="GU50" s="142"/>
      <c r="GV50" s="142"/>
      <c r="GW50" s="142"/>
      <c r="GX50" s="142"/>
      <c r="GY50" s="142"/>
      <c r="GZ50" s="142"/>
      <c r="HA50" s="142"/>
      <c r="HB50" s="142"/>
      <c r="HC50" s="142"/>
      <c r="HD50" s="142"/>
      <c r="HE50" s="142"/>
      <c r="HF50" s="142"/>
      <c r="HG50" s="142"/>
      <c r="HH50" s="142"/>
      <c r="HI50" s="142"/>
      <c r="HJ50" s="142"/>
      <c r="HK50" s="142"/>
      <c r="HL50" s="142"/>
      <c r="HM50" s="142"/>
      <c r="HN50" s="142"/>
      <c r="HO50" s="142"/>
      <c r="HP50" s="142"/>
      <c r="HQ50" s="142"/>
      <c r="HR50" s="142"/>
      <c r="HS50" s="142"/>
      <c r="HT50" s="142"/>
      <c r="HU50" s="142"/>
      <c r="HV50" s="142"/>
      <c r="HW50" s="142"/>
      <c r="HX50" s="142"/>
      <c r="HY50" s="142"/>
      <c r="HZ50" s="142"/>
      <c r="IA50" s="142"/>
      <c r="IB50" s="142"/>
      <c r="IC50" s="142"/>
      <c r="ID50" s="142"/>
      <c r="IE50" s="142"/>
      <c r="IF50" s="142"/>
      <c r="IG50" s="142"/>
      <c r="IH50" s="142"/>
    </row>
    <row r="51" spans="1:242" ht="20.149999999999999" customHeight="1">
      <c r="B51" s="13"/>
      <c r="C51" s="13"/>
      <c r="D51" s="13"/>
      <c r="E51" s="179"/>
      <c r="F51" s="13"/>
      <c r="G51" s="13"/>
      <c r="H51" s="13"/>
      <c r="I51" s="13"/>
      <c r="K51" s="21"/>
      <c r="L51" s="179"/>
      <c r="M51" s="179"/>
      <c r="N51" s="179"/>
      <c r="O51" s="179"/>
      <c r="P51" s="179"/>
      <c r="Q51" s="179"/>
      <c r="R51" s="179"/>
      <c r="S51" s="179"/>
      <c r="T51" s="179"/>
      <c r="U51" s="179"/>
    </row>
    <row r="52" spans="1:242" ht="20.149999999999999" customHeight="1">
      <c r="B52" s="189" t="s">
        <v>44</v>
      </c>
      <c r="C52" s="189" t="s">
        <v>43</v>
      </c>
      <c r="D52" s="189" t="s">
        <v>76</v>
      </c>
      <c r="E52" s="179"/>
      <c r="F52" s="293" t="s">
        <v>87</v>
      </c>
      <c r="G52" s="293"/>
      <c r="H52" s="293"/>
      <c r="I52" s="13"/>
      <c r="J52" s="21"/>
      <c r="K52" s="21"/>
      <c r="L52" s="179"/>
      <c r="M52" s="86"/>
      <c r="N52" s="86"/>
      <c r="O52" s="86"/>
      <c r="P52" s="86"/>
      <c r="Q52" s="86"/>
      <c r="R52" s="86"/>
      <c r="S52" s="86"/>
      <c r="T52" s="86"/>
      <c r="U52" s="86"/>
    </row>
    <row r="53" spans="1:242" ht="20.149999999999999" customHeight="1">
      <c r="B53" s="189" t="s">
        <v>48</v>
      </c>
      <c r="C53" s="189" t="s">
        <v>47</v>
      </c>
      <c r="D53" s="189" t="s">
        <v>79</v>
      </c>
      <c r="E53" s="179"/>
      <c r="F53" s="294" t="s">
        <v>88</v>
      </c>
      <c r="G53" s="294"/>
      <c r="H53" s="294"/>
      <c r="I53" s="21"/>
      <c r="J53" s="21"/>
      <c r="K53" s="21"/>
      <c r="L53" s="179"/>
      <c r="M53" s="86"/>
      <c r="N53" s="86"/>
      <c r="O53" s="86"/>
      <c r="P53" s="86"/>
      <c r="Q53" s="86"/>
      <c r="R53" s="86"/>
      <c r="S53" s="86"/>
      <c r="T53" s="86"/>
      <c r="U53" s="86"/>
    </row>
    <row r="54" spans="1:242" ht="20.149999999999999" customHeight="1">
      <c r="B54" s="189" t="s">
        <v>52</v>
      </c>
      <c r="C54" s="190"/>
      <c r="D54" s="191" t="s">
        <v>81</v>
      </c>
      <c r="E54" s="179"/>
      <c r="F54" s="359" t="s">
        <v>89</v>
      </c>
      <c r="G54" s="359"/>
      <c r="H54" s="359"/>
      <c r="I54" s="21"/>
      <c r="J54" s="21"/>
      <c r="K54" s="21"/>
      <c r="L54" s="179"/>
      <c r="M54" s="86"/>
      <c r="N54" s="86"/>
      <c r="O54" s="86"/>
      <c r="P54" s="86"/>
      <c r="Q54" s="86"/>
      <c r="R54" s="86"/>
      <c r="S54" s="86"/>
      <c r="T54" s="86"/>
      <c r="U54" s="86"/>
    </row>
    <row r="55" spans="1:242" ht="20.149999999999999" customHeight="1">
      <c r="B55" s="189" t="s">
        <v>57</v>
      </c>
      <c r="C55" s="190"/>
      <c r="D55" s="190"/>
      <c r="E55" s="179"/>
      <c r="F55" s="280" t="s">
        <v>90</v>
      </c>
      <c r="G55" s="280"/>
      <c r="H55" s="280"/>
      <c r="I55" s="21"/>
      <c r="J55" s="21"/>
      <c r="K55" s="21"/>
      <c r="L55" s="179"/>
      <c r="M55" s="86"/>
      <c r="N55" s="86"/>
      <c r="O55" s="86"/>
      <c r="P55" s="86"/>
      <c r="Q55" s="86"/>
      <c r="R55" s="86"/>
      <c r="S55" s="86"/>
      <c r="T55" s="86"/>
      <c r="U55" s="86"/>
    </row>
    <row r="56" spans="1:242" ht="20.149999999999999" customHeight="1">
      <c r="B56" s="13"/>
      <c r="C56" s="13"/>
      <c r="D56" s="13"/>
      <c r="E56" s="179"/>
      <c r="F56" s="281"/>
      <c r="G56" s="281"/>
      <c r="H56" s="281"/>
      <c r="I56" s="21"/>
      <c r="J56" s="21"/>
      <c r="K56" s="21"/>
      <c r="L56" s="179"/>
      <c r="M56" s="86"/>
      <c r="N56" s="86"/>
      <c r="O56" s="86"/>
      <c r="P56" s="86"/>
      <c r="Q56" s="86"/>
      <c r="R56" s="86"/>
      <c r="S56" s="86"/>
      <c r="T56" s="86"/>
      <c r="U56" s="86"/>
    </row>
    <row r="57" spans="1:242" ht="20.149999999999999" customHeight="1">
      <c r="B57" s="117" t="str">
        <f>HYPERLINK("https://dothecalculation.com","Do The Calculation | BUSINESS BUDGET PLANNER | dothecalculation.com")</f>
        <v>Do The Calculation | BUSINESS BUDGET PLANNER | dothecalculation.com</v>
      </c>
      <c r="C57" s="13"/>
      <c r="D57" s="13"/>
      <c r="E57" s="179"/>
      <c r="F57" s="13"/>
      <c r="G57" s="179"/>
      <c r="H57" s="21"/>
      <c r="I57" s="21"/>
      <c r="J57" s="21"/>
      <c r="K57" s="21"/>
      <c r="L57" s="179"/>
      <c r="M57" s="86"/>
      <c r="N57" s="86"/>
      <c r="O57" s="86"/>
      <c r="P57" s="86"/>
      <c r="Q57" s="86"/>
      <c r="R57" s="86"/>
      <c r="S57" s="86"/>
      <c r="T57" s="86"/>
      <c r="U57" s="86"/>
    </row>
    <row r="58" spans="1:242" ht="20.149999999999999" customHeight="1">
      <c r="B58" s="13"/>
      <c r="C58" s="13"/>
      <c r="D58" s="13"/>
      <c r="E58" s="179"/>
      <c r="F58" s="13"/>
      <c r="G58" s="179"/>
      <c r="H58" s="179"/>
      <c r="I58" s="179"/>
      <c r="J58" s="21"/>
      <c r="K58" s="21"/>
      <c r="L58" s="179"/>
      <c r="M58" s="86"/>
      <c r="N58" s="86"/>
      <c r="O58" s="86"/>
      <c r="P58" s="86"/>
      <c r="Q58" s="86"/>
      <c r="R58" s="86"/>
      <c r="S58" s="86"/>
      <c r="T58" s="86"/>
      <c r="U58" s="86"/>
    </row>
    <row r="59" spans="1:242" ht="20.149999999999999" customHeight="1">
      <c r="B59" s="13"/>
      <c r="C59" s="13"/>
      <c r="D59" s="13"/>
      <c r="E59" s="179"/>
      <c r="F59" s="13"/>
      <c r="G59" s="13"/>
      <c r="H59" s="179"/>
      <c r="I59" s="179"/>
      <c r="J59" s="86"/>
      <c r="K59" s="86"/>
      <c r="L59" s="86"/>
      <c r="M59" s="86"/>
      <c r="N59" s="86"/>
      <c r="O59" s="86"/>
      <c r="P59" s="86"/>
      <c r="Q59" s="86"/>
      <c r="R59" s="86"/>
      <c r="S59" s="86"/>
      <c r="T59" s="86"/>
      <c r="U59" s="86"/>
    </row>
    <row r="60" spans="1:242" ht="20.149999999999999" customHeight="1">
      <c r="B60" s="13"/>
      <c r="C60" s="13"/>
      <c r="D60" s="13"/>
      <c r="E60" s="13"/>
      <c r="F60" s="13"/>
      <c r="G60" s="13"/>
      <c r="H60" s="13"/>
      <c r="I60" s="13"/>
      <c r="J60" s="86"/>
      <c r="K60" s="86"/>
      <c r="L60" s="86"/>
      <c r="M60" s="86"/>
      <c r="N60" s="86"/>
      <c r="O60" s="86"/>
      <c r="P60" s="86"/>
      <c r="Q60" s="86"/>
      <c r="R60" s="86"/>
      <c r="S60" s="86"/>
      <c r="T60" s="86"/>
      <c r="U60" s="86"/>
    </row>
    <row r="61" spans="1:242" ht="20.149999999999999" customHeight="1">
      <c r="B61" s="13"/>
      <c r="C61" s="13"/>
      <c r="D61" s="13"/>
      <c r="E61" s="96"/>
      <c r="F61" s="86"/>
      <c r="G61" s="13"/>
      <c r="H61" s="96"/>
      <c r="I61" s="96"/>
      <c r="J61" s="86"/>
      <c r="K61" s="86"/>
      <c r="L61" s="86"/>
      <c r="M61" s="86"/>
      <c r="N61" s="86"/>
      <c r="O61" s="86"/>
      <c r="P61" s="86"/>
      <c r="Q61" s="86"/>
      <c r="R61" s="86"/>
      <c r="S61" s="86"/>
      <c r="T61" s="86"/>
      <c r="U61" s="86"/>
    </row>
    <row r="62" spans="1:242" ht="20.149999999999999" customHeight="1">
      <c r="B62" s="192"/>
      <c r="C62" s="192"/>
      <c r="D62" s="192"/>
      <c r="E62" s="96"/>
      <c r="F62" s="96"/>
      <c r="G62" s="13"/>
      <c r="H62" s="96"/>
      <c r="I62" s="86"/>
      <c r="J62" s="86"/>
      <c r="K62" s="86"/>
      <c r="L62" s="86"/>
      <c r="M62" s="86"/>
      <c r="N62" s="86"/>
      <c r="O62" s="86"/>
      <c r="P62" s="86"/>
      <c r="Q62" s="86"/>
      <c r="R62" s="86"/>
      <c r="S62" s="86"/>
      <c r="T62" s="86"/>
      <c r="U62" s="86"/>
    </row>
    <row r="63" spans="1:242" ht="20.149999999999999" customHeight="1">
      <c r="B63" s="192"/>
      <c r="C63" s="192"/>
      <c r="D63" s="192"/>
      <c r="E63" s="86"/>
      <c r="F63" s="86"/>
      <c r="G63" s="13"/>
      <c r="H63" s="86"/>
      <c r="I63" s="86"/>
      <c r="J63" s="86"/>
      <c r="K63" s="86"/>
      <c r="L63" s="86"/>
      <c r="M63" s="86"/>
      <c r="N63" s="86"/>
      <c r="O63" s="86"/>
      <c r="P63" s="86"/>
      <c r="Q63" s="86"/>
      <c r="R63" s="86"/>
      <c r="S63" s="86"/>
      <c r="T63" s="86"/>
      <c r="U63" s="86"/>
    </row>
    <row r="64" spans="1:242" s="13" customFormat="1" ht="20.149999999999999" customHeight="1">
      <c r="B64" s="192"/>
      <c r="C64" s="192"/>
      <c r="D64" s="192"/>
      <c r="E64" s="96"/>
      <c r="F64" s="96"/>
      <c r="H64" s="96"/>
      <c r="I64" s="96"/>
      <c r="J64" s="96"/>
      <c r="K64" s="96"/>
      <c r="L64" s="96"/>
      <c r="M64" s="96"/>
      <c r="N64" s="96"/>
      <c r="O64" s="96"/>
      <c r="P64" s="96"/>
      <c r="Q64" s="96"/>
      <c r="R64" s="96"/>
      <c r="S64" s="96"/>
      <c r="T64" s="96"/>
      <c r="U64" s="96"/>
    </row>
    <row r="65" spans="2:21" s="13" customFormat="1" ht="20.149999999999999" customHeight="1">
      <c r="B65" s="192"/>
      <c r="C65" s="192"/>
      <c r="D65" s="192"/>
      <c r="E65" s="116"/>
      <c r="F65" s="116"/>
      <c r="G65" s="116"/>
      <c r="H65" s="116"/>
      <c r="I65" s="116"/>
      <c r="J65" s="116"/>
      <c r="K65" s="116"/>
      <c r="L65" s="116"/>
      <c r="M65" s="116"/>
      <c r="N65" s="116"/>
      <c r="O65" s="116"/>
      <c r="P65" s="116"/>
      <c r="Q65" s="116"/>
      <c r="R65" s="116"/>
      <c r="S65" s="116"/>
      <c r="T65" s="116"/>
      <c r="U65" s="116"/>
    </row>
    <row r="66" spans="2:21" s="13" customFormat="1" ht="20.149999999999999" customHeight="1">
      <c r="B66" s="187"/>
      <c r="C66" s="187"/>
      <c r="D66" s="187"/>
      <c r="E66" s="96"/>
      <c r="F66" s="96"/>
      <c r="G66" s="96"/>
      <c r="H66" s="96"/>
      <c r="I66" s="96"/>
      <c r="J66" s="96"/>
      <c r="K66" s="96"/>
      <c r="L66" s="96"/>
      <c r="M66" s="96"/>
      <c r="N66" s="96"/>
      <c r="O66" s="96"/>
      <c r="P66" s="96"/>
      <c r="Q66" s="96"/>
      <c r="R66" s="96"/>
      <c r="S66" s="96"/>
      <c r="T66" s="96"/>
      <c r="U66" s="96"/>
    </row>
    <row r="67" spans="2:21" s="13" customFormat="1" ht="20.149999999999999" customHeight="1">
      <c r="B67" s="187"/>
      <c r="C67" s="187"/>
      <c r="D67" s="187"/>
      <c r="E67" s="96"/>
      <c r="F67" s="96"/>
      <c r="G67" s="96"/>
      <c r="H67" s="96"/>
      <c r="J67" s="96"/>
      <c r="K67" s="96"/>
      <c r="L67" s="96"/>
      <c r="M67" s="96"/>
      <c r="N67" s="96"/>
      <c r="O67" s="96"/>
      <c r="P67" s="96"/>
      <c r="Q67" s="96"/>
      <c r="R67" s="96"/>
      <c r="S67" s="96"/>
      <c r="T67" s="96"/>
      <c r="U67" s="96"/>
    </row>
    <row r="68" spans="2:21" s="13" customFormat="1" ht="20.149999999999999" customHeight="1">
      <c r="B68" s="85"/>
      <c r="C68" s="187"/>
      <c r="D68" s="83"/>
      <c r="E68" s="96"/>
      <c r="F68" s="96"/>
      <c r="G68" s="96"/>
      <c r="H68" s="96"/>
      <c r="I68" s="96"/>
      <c r="J68" s="96"/>
      <c r="K68" s="96"/>
      <c r="L68" s="96"/>
      <c r="M68" s="96"/>
      <c r="N68" s="96"/>
      <c r="O68" s="96"/>
      <c r="P68" s="96"/>
      <c r="Q68" s="96"/>
      <c r="R68" s="96"/>
      <c r="S68" s="96"/>
      <c r="T68" s="96"/>
      <c r="U68" s="96"/>
    </row>
    <row r="69" spans="2:21" s="13" customFormat="1" ht="20.149999999999999" customHeight="1">
      <c r="B69" s="187"/>
      <c r="C69" s="187"/>
      <c r="D69" s="83"/>
      <c r="E69" s="96"/>
      <c r="F69" s="96"/>
      <c r="G69" s="96"/>
      <c r="H69" s="96"/>
      <c r="I69" s="96"/>
      <c r="J69" s="96"/>
      <c r="K69" s="96"/>
      <c r="L69" s="96"/>
      <c r="M69" s="96"/>
      <c r="N69" s="96"/>
      <c r="O69" s="96"/>
      <c r="P69" s="96"/>
      <c r="Q69" s="96"/>
      <c r="R69" s="96"/>
      <c r="S69" s="96"/>
      <c r="T69" s="96"/>
      <c r="U69" s="96"/>
    </row>
    <row r="70" spans="2:21" s="13" customFormat="1" ht="20.149999999999999" customHeight="1">
      <c r="B70" s="96"/>
      <c r="C70" s="96"/>
      <c r="D70" s="96"/>
      <c r="E70" s="96"/>
      <c r="F70" s="96"/>
      <c r="G70" s="96"/>
      <c r="H70" s="96"/>
      <c r="I70" s="96"/>
      <c r="J70" s="96"/>
      <c r="K70" s="96"/>
      <c r="L70" s="96"/>
      <c r="M70" s="96"/>
      <c r="N70" s="96"/>
      <c r="O70" s="96"/>
      <c r="P70" s="96"/>
      <c r="Q70" s="96"/>
      <c r="R70" s="96"/>
      <c r="S70" s="96"/>
      <c r="T70" s="96"/>
      <c r="U70" s="96"/>
    </row>
    <row r="71" spans="2:21" s="13" customFormat="1" ht="20.149999999999999" customHeight="1">
      <c r="B71" s="96"/>
      <c r="C71" s="96"/>
      <c r="D71" s="96"/>
      <c r="E71" s="96"/>
      <c r="F71" s="96"/>
      <c r="G71" s="96"/>
      <c r="H71" s="96"/>
      <c r="I71" s="96"/>
      <c r="J71" s="96"/>
      <c r="K71" s="96"/>
      <c r="L71" s="96"/>
      <c r="M71" s="96"/>
      <c r="N71" s="96"/>
      <c r="O71" s="96"/>
      <c r="P71" s="96"/>
      <c r="Q71" s="96"/>
      <c r="R71" s="96"/>
      <c r="S71" s="96"/>
      <c r="T71" s="96"/>
      <c r="U71" s="96"/>
    </row>
    <row r="72" spans="2:21" s="13" customFormat="1" ht="20.149999999999999" customHeight="1">
      <c r="B72" s="96"/>
      <c r="C72" s="96"/>
      <c r="D72" s="96"/>
      <c r="E72" s="96"/>
      <c r="F72" s="96"/>
      <c r="G72" s="96"/>
      <c r="H72" s="96"/>
      <c r="I72" s="96"/>
      <c r="J72" s="96"/>
      <c r="K72" s="96"/>
      <c r="L72" s="96"/>
      <c r="M72" s="96"/>
      <c r="N72" s="96"/>
      <c r="O72" s="96"/>
      <c r="P72" s="96"/>
      <c r="Q72" s="96"/>
      <c r="R72" s="96"/>
      <c r="S72" s="96"/>
      <c r="T72" s="96"/>
      <c r="U72" s="96"/>
    </row>
    <row r="73" spans="2:21" s="13" customFormat="1" ht="20.149999999999999" customHeight="1">
      <c r="B73" s="96"/>
      <c r="C73" s="96"/>
      <c r="D73" s="96"/>
      <c r="E73" s="96"/>
      <c r="F73" s="96"/>
      <c r="G73" s="96"/>
      <c r="H73" s="96"/>
      <c r="I73" s="96"/>
      <c r="J73" s="96"/>
      <c r="K73" s="96"/>
      <c r="L73" s="96"/>
      <c r="M73" s="96"/>
      <c r="N73" s="96"/>
      <c r="O73" s="96"/>
      <c r="P73" s="96"/>
      <c r="Q73" s="96"/>
      <c r="R73" s="96"/>
      <c r="S73" s="96"/>
      <c r="T73" s="96"/>
      <c r="U73" s="96"/>
    </row>
    <row r="74" spans="2:21" s="13" customFormat="1" ht="20.149999999999999" customHeight="1">
      <c r="B74" s="96"/>
      <c r="C74" s="96"/>
      <c r="D74" s="96"/>
      <c r="E74" s="96"/>
      <c r="F74" s="96"/>
      <c r="G74" s="96"/>
      <c r="H74" s="96"/>
      <c r="I74" s="96"/>
      <c r="J74" s="96"/>
      <c r="K74" s="96"/>
      <c r="L74" s="96"/>
      <c r="M74" s="96"/>
      <c r="N74" s="96"/>
      <c r="O74" s="96"/>
      <c r="P74" s="96"/>
      <c r="Q74" s="96"/>
      <c r="R74" s="96"/>
      <c r="S74" s="96"/>
      <c r="T74" s="96"/>
      <c r="U74" s="96"/>
    </row>
    <row r="75" spans="2:21" s="13" customFormat="1" ht="20.149999999999999" customHeight="1">
      <c r="B75" s="96"/>
      <c r="C75" s="96"/>
      <c r="D75" s="96"/>
      <c r="E75" s="96"/>
      <c r="F75" s="96"/>
      <c r="G75" s="96"/>
      <c r="H75" s="96"/>
      <c r="I75" s="96"/>
      <c r="J75" s="96"/>
      <c r="K75" s="96"/>
      <c r="L75" s="96"/>
      <c r="M75" s="96"/>
      <c r="N75" s="96"/>
      <c r="O75" s="96"/>
      <c r="P75" s="96"/>
      <c r="Q75" s="96"/>
      <c r="R75" s="96"/>
      <c r="S75" s="96"/>
      <c r="T75" s="96"/>
      <c r="U75" s="96"/>
    </row>
    <row r="76" spans="2:21" s="13" customFormat="1" ht="20.149999999999999" customHeight="1">
      <c r="B76" s="96"/>
      <c r="C76" s="96"/>
      <c r="D76" s="96"/>
      <c r="E76" s="96"/>
      <c r="F76" s="96"/>
      <c r="G76" s="96"/>
      <c r="H76" s="96"/>
      <c r="I76" s="96"/>
      <c r="J76" s="96"/>
      <c r="K76" s="96"/>
      <c r="L76" s="96"/>
      <c r="M76" s="96"/>
      <c r="N76" s="96"/>
      <c r="O76" s="96"/>
      <c r="P76" s="96"/>
      <c r="Q76" s="96"/>
      <c r="R76" s="96"/>
      <c r="S76" s="96"/>
      <c r="T76" s="96"/>
      <c r="U76" s="96"/>
    </row>
    <row r="77" spans="2:21" s="13" customFormat="1" ht="20.149999999999999" customHeight="1">
      <c r="B77" s="96"/>
      <c r="C77" s="96"/>
      <c r="D77" s="96"/>
      <c r="E77" s="96"/>
      <c r="F77" s="96"/>
      <c r="G77" s="96"/>
      <c r="H77" s="96"/>
      <c r="I77" s="96"/>
      <c r="J77" s="96"/>
      <c r="K77" s="96"/>
      <c r="L77" s="96"/>
      <c r="M77" s="96"/>
      <c r="N77" s="96"/>
      <c r="O77" s="96"/>
      <c r="P77" s="96"/>
      <c r="Q77" s="96"/>
      <c r="R77" s="96"/>
      <c r="S77" s="96"/>
      <c r="T77" s="96"/>
      <c r="U77" s="96"/>
    </row>
    <row r="78" spans="2:21" s="13" customFormat="1" ht="20.149999999999999" customHeight="1">
      <c r="B78" s="96"/>
      <c r="C78" s="96"/>
      <c r="D78" s="96"/>
      <c r="E78" s="96"/>
      <c r="F78" s="96"/>
      <c r="G78" s="96"/>
      <c r="H78" s="96"/>
      <c r="I78" s="96"/>
      <c r="J78" s="96"/>
      <c r="K78" s="96"/>
      <c r="L78" s="96"/>
      <c r="M78" s="96"/>
      <c r="N78" s="96"/>
      <c r="O78" s="96"/>
      <c r="P78" s="96"/>
      <c r="Q78" s="96"/>
      <c r="R78" s="96"/>
      <c r="S78" s="96"/>
      <c r="T78" s="96"/>
      <c r="U78" s="96"/>
    </row>
    <row r="79" spans="2:21" s="13" customFormat="1" ht="20.149999999999999" customHeight="1">
      <c r="B79" s="96"/>
      <c r="C79" s="96"/>
      <c r="D79" s="96"/>
      <c r="E79" s="96"/>
      <c r="F79" s="96"/>
      <c r="G79" s="96"/>
      <c r="H79" s="96"/>
      <c r="I79" s="96"/>
      <c r="J79" s="96"/>
      <c r="K79" s="96"/>
      <c r="L79" s="96"/>
      <c r="M79" s="96"/>
      <c r="N79" s="96"/>
      <c r="O79" s="96"/>
      <c r="P79" s="96"/>
      <c r="Q79" s="96"/>
      <c r="R79" s="96"/>
      <c r="S79" s="96"/>
      <c r="T79" s="96"/>
      <c r="U79" s="96"/>
    </row>
    <row r="80" spans="2:21" s="13" customFormat="1" ht="20.149999999999999" customHeight="1">
      <c r="B80" s="96"/>
      <c r="C80" s="96"/>
      <c r="D80" s="96"/>
      <c r="E80" s="96"/>
      <c r="F80" s="96"/>
      <c r="G80" s="96"/>
      <c r="H80" s="96"/>
      <c r="I80" s="96"/>
      <c r="J80" s="96"/>
      <c r="K80" s="96"/>
      <c r="L80" s="96"/>
      <c r="M80" s="96"/>
      <c r="N80" s="96"/>
      <c r="O80" s="96"/>
      <c r="P80" s="96"/>
      <c r="Q80" s="96"/>
      <c r="R80" s="96"/>
      <c r="S80" s="96"/>
      <c r="T80" s="96"/>
      <c r="U80" s="96"/>
    </row>
    <row r="81" spans="2:21" s="13" customFormat="1" ht="20.149999999999999" customHeight="1">
      <c r="B81" s="96"/>
      <c r="C81" s="96"/>
      <c r="D81" s="96"/>
      <c r="E81" s="96"/>
      <c r="F81" s="96"/>
      <c r="G81" s="96"/>
      <c r="H81" s="96"/>
      <c r="I81" s="96"/>
      <c r="J81" s="96"/>
      <c r="K81" s="96"/>
      <c r="L81" s="96"/>
      <c r="M81" s="96"/>
      <c r="N81" s="96"/>
      <c r="O81" s="96"/>
      <c r="P81" s="96"/>
      <c r="Q81" s="96"/>
      <c r="R81" s="96"/>
      <c r="S81" s="96"/>
      <c r="T81" s="96"/>
      <c r="U81" s="96"/>
    </row>
    <row r="82" spans="2:21" s="13" customFormat="1" ht="20.149999999999999" customHeight="1">
      <c r="B82" s="96"/>
      <c r="C82" s="96"/>
      <c r="D82" s="96"/>
      <c r="E82" s="96"/>
      <c r="F82" s="96"/>
      <c r="G82" s="96"/>
      <c r="H82" s="96"/>
      <c r="I82" s="96"/>
      <c r="J82" s="96"/>
      <c r="K82" s="96"/>
      <c r="L82" s="96"/>
      <c r="M82" s="96"/>
      <c r="N82" s="96"/>
      <c r="O82" s="96"/>
      <c r="P82" s="96"/>
      <c r="Q82" s="96"/>
      <c r="R82" s="96"/>
      <c r="S82" s="96"/>
      <c r="T82" s="96"/>
      <c r="U82" s="96"/>
    </row>
    <row r="83" spans="2:21" s="13" customFormat="1" ht="20.149999999999999" customHeight="1">
      <c r="B83" s="96"/>
      <c r="C83" s="96"/>
      <c r="D83" s="96"/>
      <c r="E83" s="96"/>
      <c r="F83" s="96"/>
      <c r="G83" s="96"/>
      <c r="H83" s="96"/>
      <c r="I83" s="96"/>
      <c r="J83" s="96"/>
      <c r="K83" s="96"/>
      <c r="L83" s="96"/>
      <c r="M83" s="96"/>
      <c r="N83" s="96"/>
      <c r="O83" s="96"/>
      <c r="P83" s="96"/>
      <c r="Q83" s="96"/>
      <c r="R83" s="96"/>
      <c r="S83" s="96"/>
      <c r="T83" s="96"/>
      <c r="U83" s="96"/>
    </row>
    <row r="84" spans="2:21" s="13" customFormat="1" ht="20.149999999999999" customHeight="1">
      <c r="B84" s="96"/>
      <c r="C84" s="96"/>
      <c r="D84" s="96"/>
      <c r="E84" s="96"/>
      <c r="F84" s="96"/>
      <c r="G84" s="96"/>
      <c r="H84" s="96"/>
      <c r="I84" s="96"/>
      <c r="J84" s="96"/>
      <c r="K84" s="96"/>
      <c r="L84" s="96"/>
      <c r="M84" s="96"/>
      <c r="N84" s="96"/>
      <c r="O84" s="96"/>
      <c r="P84" s="96"/>
      <c r="Q84" s="96"/>
      <c r="R84" s="96"/>
      <c r="S84" s="96"/>
      <c r="T84" s="96"/>
      <c r="U84" s="96"/>
    </row>
    <row r="85" spans="2:21" s="13" customFormat="1" ht="20.149999999999999" customHeight="1">
      <c r="B85" s="96"/>
      <c r="C85" s="96"/>
      <c r="D85" s="96"/>
      <c r="E85" s="96"/>
      <c r="F85" s="96"/>
      <c r="G85" s="96"/>
      <c r="H85" s="96"/>
      <c r="I85" s="96"/>
      <c r="J85" s="96"/>
      <c r="K85" s="96"/>
      <c r="L85" s="96"/>
      <c r="M85" s="96"/>
      <c r="N85" s="96"/>
      <c r="O85" s="96"/>
      <c r="P85" s="96"/>
      <c r="Q85" s="96"/>
      <c r="R85" s="96"/>
      <c r="S85" s="96"/>
      <c r="T85" s="96"/>
      <c r="U85" s="96"/>
    </row>
    <row r="86" spans="2:21" s="13" customFormat="1" ht="20.149999999999999" customHeight="1">
      <c r="B86" s="96"/>
      <c r="C86" s="96"/>
      <c r="D86" s="96"/>
      <c r="E86" s="96"/>
      <c r="F86" s="96"/>
      <c r="G86" s="96"/>
      <c r="H86" s="96"/>
      <c r="I86" s="96"/>
      <c r="J86" s="96"/>
      <c r="K86" s="96"/>
      <c r="L86" s="96"/>
      <c r="M86" s="96"/>
      <c r="N86" s="96"/>
      <c r="O86" s="96"/>
      <c r="P86" s="96"/>
      <c r="Q86" s="96"/>
      <c r="R86" s="96"/>
      <c r="S86" s="96"/>
      <c r="T86" s="96"/>
      <c r="U86" s="96"/>
    </row>
    <row r="87" spans="2:21" s="13" customFormat="1" ht="20.149999999999999" customHeight="1">
      <c r="B87" s="96"/>
      <c r="C87" s="96"/>
      <c r="D87" s="96"/>
      <c r="E87" s="96"/>
      <c r="F87" s="96"/>
      <c r="G87" s="96"/>
      <c r="H87" s="96"/>
      <c r="I87" s="96"/>
      <c r="J87" s="96"/>
      <c r="K87" s="96"/>
      <c r="L87" s="96"/>
      <c r="M87" s="96"/>
      <c r="N87" s="96"/>
      <c r="O87" s="96"/>
      <c r="P87" s="96"/>
      <c r="Q87" s="96"/>
      <c r="R87" s="96"/>
      <c r="S87" s="96"/>
      <c r="T87" s="96"/>
      <c r="U87" s="96"/>
    </row>
    <row r="88" spans="2:21" s="13" customFormat="1" ht="20.149999999999999" customHeight="1">
      <c r="B88" s="96"/>
      <c r="C88" s="96"/>
      <c r="D88" s="96"/>
      <c r="E88" s="96"/>
      <c r="F88" s="96"/>
      <c r="G88" s="96"/>
      <c r="H88" s="96"/>
      <c r="I88" s="96"/>
      <c r="J88" s="96"/>
      <c r="K88" s="96"/>
      <c r="L88" s="96"/>
      <c r="M88" s="96"/>
      <c r="N88" s="96"/>
      <c r="O88" s="96"/>
      <c r="P88" s="96"/>
      <c r="Q88" s="96"/>
      <c r="R88" s="96"/>
      <c r="S88" s="96"/>
      <c r="T88" s="96"/>
      <c r="U88" s="96"/>
    </row>
    <row r="89" spans="2:21" s="13" customFormat="1" ht="20.149999999999999" customHeight="1">
      <c r="B89" s="96"/>
      <c r="C89" s="96"/>
      <c r="D89" s="96"/>
      <c r="E89" s="96"/>
      <c r="F89" s="96"/>
      <c r="G89" s="96"/>
      <c r="H89" s="96"/>
      <c r="I89" s="96"/>
      <c r="J89" s="96"/>
      <c r="K89" s="96"/>
      <c r="L89" s="96"/>
      <c r="M89" s="96"/>
      <c r="N89" s="96"/>
      <c r="O89" s="96"/>
      <c r="P89" s="96"/>
      <c r="Q89" s="96"/>
      <c r="R89" s="96"/>
      <c r="S89" s="96"/>
      <c r="T89" s="96"/>
      <c r="U89" s="96"/>
    </row>
    <row r="90" spans="2:21" s="13" customFormat="1" ht="20.149999999999999" customHeight="1">
      <c r="B90" s="96"/>
      <c r="C90" s="96"/>
      <c r="D90" s="96"/>
      <c r="E90" s="96"/>
      <c r="F90" s="96"/>
      <c r="G90" s="96"/>
      <c r="H90" s="96"/>
      <c r="I90" s="96"/>
      <c r="J90" s="96"/>
      <c r="K90" s="96"/>
      <c r="L90" s="96"/>
      <c r="M90" s="96"/>
      <c r="N90" s="96"/>
      <c r="O90" s="96"/>
      <c r="P90" s="96"/>
      <c r="Q90" s="96"/>
      <c r="R90" s="96"/>
      <c r="S90" s="96"/>
      <c r="T90" s="96"/>
      <c r="U90" s="96"/>
    </row>
    <row r="91" spans="2:21" s="13" customFormat="1" ht="20.149999999999999" customHeight="1">
      <c r="B91" s="96"/>
      <c r="C91" s="96"/>
      <c r="D91" s="96"/>
      <c r="E91" s="96"/>
      <c r="F91" s="96"/>
      <c r="G91" s="96"/>
      <c r="H91" s="96"/>
      <c r="I91" s="96"/>
      <c r="J91" s="96"/>
      <c r="K91" s="96"/>
      <c r="L91" s="96"/>
      <c r="M91" s="96"/>
      <c r="N91" s="96"/>
      <c r="O91" s="96"/>
      <c r="P91" s="96"/>
      <c r="Q91" s="96"/>
      <c r="R91" s="96"/>
      <c r="S91" s="96"/>
      <c r="T91" s="96"/>
      <c r="U91" s="96"/>
    </row>
    <row r="92" spans="2:21" s="13" customFormat="1" ht="20.149999999999999" customHeight="1">
      <c r="B92" s="96"/>
      <c r="C92" s="96"/>
      <c r="D92" s="96"/>
      <c r="E92" s="96"/>
      <c r="F92" s="96"/>
      <c r="G92" s="96"/>
      <c r="H92" s="96"/>
      <c r="I92" s="96"/>
      <c r="J92" s="96"/>
      <c r="K92" s="96"/>
      <c r="L92" s="96"/>
      <c r="M92" s="96"/>
      <c r="N92" s="96"/>
      <c r="O92" s="96"/>
      <c r="P92" s="96"/>
      <c r="Q92" s="96"/>
      <c r="R92" s="96"/>
      <c r="S92" s="96"/>
      <c r="T92" s="96"/>
      <c r="U92" s="96"/>
    </row>
    <row r="93" spans="2:21" s="13" customFormat="1" ht="20.149999999999999" customHeight="1">
      <c r="B93" s="96"/>
      <c r="C93" s="96"/>
      <c r="D93" s="96"/>
      <c r="E93" s="96"/>
      <c r="F93" s="96"/>
      <c r="G93" s="96"/>
      <c r="H93" s="96"/>
      <c r="I93" s="96"/>
      <c r="J93" s="96"/>
      <c r="K93" s="96"/>
      <c r="L93" s="96"/>
      <c r="M93" s="96"/>
      <c r="N93" s="96"/>
      <c r="O93" s="96"/>
      <c r="P93" s="96"/>
      <c r="Q93" s="96"/>
      <c r="R93" s="96"/>
      <c r="S93" s="96"/>
      <c r="T93" s="96"/>
      <c r="U93" s="96"/>
    </row>
    <row r="94" spans="2:21" s="13" customFormat="1" ht="20.149999999999999" customHeight="1">
      <c r="B94" s="96"/>
      <c r="C94" s="96"/>
      <c r="D94" s="96"/>
      <c r="E94" s="96"/>
      <c r="F94" s="96"/>
      <c r="G94" s="96"/>
      <c r="H94" s="96"/>
      <c r="I94" s="96"/>
      <c r="J94" s="96"/>
      <c r="K94" s="96"/>
      <c r="L94" s="96"/>
      <c r="M94" s="96"/>
      <c r="N94" s="96"/>
      <c r="O94" s="96"/>
      <c r="P94" s="96"/>
      <c r="Q94" s="96"/>
      <c r="R94" s="96"/>
      <c r="S94" s="96"/>
      <c r="T94" s="96"/>
      <c r="U94" s="96"/>
    </row>
    <row r="95" spans="2:21" s="13" customFormat="1" ht="20.149999999999999" customHeight="1">
      <c r="B95" s="96"/>
      <c r="C95" s="96"/>
      <c r="D95" s="96"/>
      <c r="E95" s="96"/>
      <c r="F95" s="96"/>
      <c r="G95" s="96"/>
      <c r="H95" s="96"/>
      <c r="I95" s="96"/>
      <c r="J95" s="96"/>
      <c r="K95" s="96"/>
      <c r="L95" s="96"/>
      <c r="M95" s="96"/>
      <c r="N95" s="96"/>
      <c r="O95" s="96"/>
      <c r="P95" s="96"/>
      <c r="Q95" s="96"/>
      <c r="R95" s="96"/>
      <c r="S95" s="96"/>
      <c r="T95" s="96"/>
      <c r="U95" s="96"/>
    </row>
    <row r="96" spans="2:21" s="13" customFormat="1" ht="20.149999999999999" customHeight="1">
      <c r="B96" s="96"/>
      <c r="C96" s="96"/>
      <c r="D96" s="96"/>
      <c r="E96" s="96"/>
      <c r="F96" s="96"/>
      <c r="G96" s="96"/>
      <c r="H96" s="96"/>
      <c r="I96" s="96"/>
      <c r="J96" s="96"/>
      <c r="K96" s="96"/>
      <c r="L96" s="96"/>
      <c r="M96" s="96"/>
      <c r="N96" s="96"/>
      <c r="O96" s="96"/>
      <c r="P96" s="96"/>
      <c r="Q96" s="96"/>
      <c r="R96" s="96"/>
      <c r="S96" s="96"/>
      <c r="T96" s="96"/>
      <c r="U96" s="96"/>
    </row>
    <row r="97" spans="2:21" s="13" customFormat="1" ht="20.149999999999999" customHeight="1">
      <c r="B97" s="96"/>
      <c r="C97" s="96"/>
      <c r="D97" s="96"/>
      <c r="E97" s="96"/>
      <c r="F97" s="96"/>
      <c r="G97" s="96"/>
      <c r="H97" s="96"/>
      <c r="I97" s="96"/>
      <c r="J97" s="96"/>
      <c r="K97" s="96"/>
      <c r="L97" s="96"/>
      <c r="M97" s="96"/>
      <c r="N97" s="96"/>
      <c r="O97" s="96"/>
      <c r="P97" s="96"/>
      <c r="Q97" s="96"/>
      <c r="R97" s="96"/>
      <c r="S97" s="96"/>
      <c r="T97" s="96"/>
      <c r="U97" s="96"/>
    </row>
    <row r="98" spans="2:21" s="13" customFormat="1" ht="20.149999999999999" customHeight="1">
      <c r="B98" s="96"/>
      <c r="C98" s="96"/>
      <c r="D98" s="96"/>
      <c r="E98" s="96"/>
      <c r="F98" s="96"/>
      <c r="G98" s="96"/>
      <c r="H98" s="96"/>
      <c r="I98" s="96"/>
      <c r="J98" s="96"/>
      <c r="K98" s="96"/>
      <c r="L98" s="96"/>
      <c r="M98" s="96"/>
      <c r="N98" s="96"/>
      <c r="O98" s="96"/>
      <c r="P98" s="96"/>
      <c r="Q98" s="96"/>
      <c r="R98" s="96"/>
      <c r="S98" s="96"/>
      <c r="T98" s="96"/>
      <c r="U98" s="96"/>
    </row>
    <row r="99" spans="2:21" s="13" customFormat="1" ht="20.149999999999999" customHeight="1">
      <c r="B99" s="96"/>
      <c r="C99" s="96"/>
      <c r="D99" s="96"/>
      <c r="E99" s="96"/>
      <c r="F99" s="96"/>
      <c r="G99" s="96"/>
      <c r="H99" s="96"/>
      <c r="I99" s="96"/>
      <c r="J99" s="96"/>
      <c r="K99" s="96"/>
      <c r="L99" s="96"/>
      <c r="M99" s="96"/>
      <c r="N99" s="96"/>
      <c r="O99" s="96"/>
      <c r="P99" s="96"/>
      <c r="Q99" s="96"/>
      <c r="R99" s="96"/>
      <c r="S99" s="96"/>
      <c r="T99" s="96"/>
      <c r="U99" s="96"/>
    </row>
    <row r="100" spans="2:21" s="13" customFormat="1" ht="20.149999999999999" customHeight="1">
      <c r="B100" s="96"/>
      <c r="C100" s="96"/>
      <c r="D100" s="96"/>
      <c r="E100" s="96"/>
      <c r="F100" s="96"/>
      <c r="G100" s="96"/>
      <c r="H100" s="96"/>
      <c r="I100" s="96"/>
      <c r="J100" s="96"/>
      <c r="K100" s="96"/>
      <c r="L100" s="96"/>
      <c r="M100" s="96"/>
      <c r="N100" s="96"/>
      <c r="O100" s="96"/>
      <c r="P100" s="96"/>
      <c r="Q100" s="96"/>
      <c r="R100" s="96"/>
      <c r="S100" s="96"/>
      <c r="T100" s="96"/>
      <c r="U100" s="96"/>
    </row>
    <row r="101" spans="2:21" s="13" customFormat="1" ht="20.149999999999999" customHeight="1">
      <c r="B101" s="96"/>
      <c r="C101" s="96"/>
      <c r="D101" s="96"/>
      <c r="E101" s="96"/>
      <c r="F101" s="96"/>
      <c r="G101" s="96"/>
      <c r="H101" s="96"/>
      <c r="I101" s="96"/>
      <c r="J101" s="96"/>
      <c r="K101" s="96"/>
      <c r="L101" s="96"/>
      <c r="M101" s="96"/>
      <c r="N101" s="96"/>
      <c r="O101" s="96"/>
      <c r="P101" s="96"/>
      <c r="Q101" s="96"/>
      <c r="R101" s="96"/>
      <c r="S101" s="96"/>
      <c r="T101" s="96"/>
      <c r="U101" s="96"/>
    </row>
    <row r="102" spans="2:21" s="13" customFormat="1" ht="20.149999999999999" customHeight="1">
      <c r="B102" s="96"/>
      <c r="C102" s="96"/>
      <c r="D102" s="96"/>
      <c r="E102" s="96"/>
      <c r="F102" s="96"/>
      <c r="G102" s="96"/>
      <c r="H102" s="96"/>
      <c r="I102" s="96"/>
      <c r="J102" s="96"/>
      <c r="K102" s="96"/>
      <c r="L102" s="96"/>
      <c r="M102" s="96"/>
      <c r="N102" s="96"/>
      <c r="O102" s="96"/>
      <c r="P102" s="96"/>
      <c r="Q102" s="96"/>
      <c r="R102" s="96"/>
      <c r="S102" s="96"/>
      <c r="T102" s="96"/>
      <c r="U102" s="96"/>
    </row>
    <row r="103" spans="2:21" s="13" customFormat="1" ht="20.149999999999999" customHeight="1">
      <c r="B103" s="96"/>
      <c r="C103" s="96"/>
      <c r="D103" s="96"/>
      <c r="E103" s="96"/>
      <c r="F103" s="96"/>
      <c r="G103" s="96"/>
      <c r="H103" s="96"/>
      <c r="I103" s="96"/>
      <c r="J103" s="96"/>
      <c r="K103" s="96"/>
      <c r="L103" s="96"/>
      <c r="M103" s="96"/>
      <c r="N103" s="96"/>
      <c r="O103" s="96"/>
      <c r="P103" s="96"/>
      <c r="Q103" s="96"/>
      <c r="R103" s="96"/>
      <c r="S103" s="96"/>
      <c r="T103" s="96"/>
      <c r="U103" s="96"/>
    </row>
    <row r="104" spans="2:21" s="13" customFormat="1" ht="20.149999999999999" customHeight="1">
      <c r="B104" s="96"/>
      <c r="C104" s="96"/>
      <c r="D104" s="96"/>
      <c r="E104" s="96"/>
      <c r="F104" s="96"/>
      <c r="G104" s="96"/>
      <c r="H104" s="96"/>
      <c r="I104" s="96"/>
      <c r="J104" s="96"/>
      <c r="K104" s="96"/>
      <c r="L104" s="96"/>
      <c r="M104" s="96"/>
      <c r="N104" s="96"/>
      <c r="O104" s="96"/>
      <c r="P104" s="96"/>
      <c r="Q104" s="96"/>
      <c r="R104" s="96"/>
      <c r="S104" s="96"/>
      <c r="T104" s="96"/>
      <c r="U104" s="96"/>
    </row>
    <row r="105" spans="2:21" s="13" customFormat="1" ht="20.149999999999999" customHeight="1">
      <c r="B105" s="96"/>
      <c r="C105" s="96"/>
      <c r="D105" s="96"/>
      <c r="E105" s="96"/>
      <c r="F105" s="96"/>
      <c r="G105" s="96"/>
      <c r="H105" s="96"/>
      <c r="I105" s="96"/>
      <c r="J105" s="96"/>
      <c r="K105" s="96"/>
      <c r="L105" s="96"/>
      <c r="M105" s="96"/>
      <c r="N105" s="96"/>
      <c r="O105" s="96"/>
      <c r="P105" s="96"/>
      <c r="Q105" s="96"/>
      <c r="R105" s="96"/>
      <c r="S105" s="96"/>
      <c r="T105" s="96"/>
      <c r="U105" s="96"/>
    </row>
    <row r="106" spans="2:21" s="13" customFormat="1" ht="20.149999999999999" customHeight="1">
      <c r="B106" s="96"/>
      <c r="C106" s="96"/>
      <c r="D106" s="96"/>
      <c r="E106" s="96"/>
      <c r="F106" s="96"/>
      <c r="G106" s="96"/>
      <c r="H106" s="96"/>
      <c r="I106" s="96"/>
      <c r="J106" s="96"/>
      <c r="K106" s="96"/>
      <c r="L106" s="96"/>
      <c r="M106" s="96"/>
      <c r="N106" s="96"/>
      <c r="O106" s="96"/>
      <c r="P106" s="96"/>
      <c r="Q106" s="96"/>
      <c r="R106" s="96"/>
      <c r="S106" s="96"/>
      <c r="T106" s="96"/>
      <c r="U106" s="96"/>
    </row>
    <row r="107" spans="2:21" s="13" customFormat="1" ht="20.149999999999999" customHeight="1">
      <c r="B107" s="96"/>
      <c r="C107" s="96"/>
      <c r="D107" s="96"/>
      <c r="E107" s="96"/>
      <c r="F107" s="96"/>
      <c r="G107" s="96"/>
      <c r="H107" s="96"/>
      <c r="I107" s="96"/>
      <c r="J107" s="96"/>
      <c r="K107" s="96"/>
      <c r="L107" s="96"/>
      <c r="M107" s="96"/>
      <c r="N107" s="96"/>
      <c r="O107" s="96"/>
      <c r="P107" s="96"/>
      <c r="Q107" s="96"/>
      <c r="R107" s="96"/>
      <c r="S107" s="96"/>
      <c r="T107" s="96"/>
      <c r="U107" s="96"/>
    </row>
    <row r="108" spans="2:21" s="13" customFormat="1" ht="20.149999999999999" customHeight="1">
      <c r="B108" s="96"/>
      <c r="C108" s="96"/>
      <c r="D108" s="96"/>
      <c r="E108" s="96"/>
      <c r="F108" s="96"/>
      <c r="G108" s="96"/>
      <c r="H108" s="96"/>
      <c r="I108" s="96"/>
      <c r="J108" s="96"/>
      <c r="K108" s="96"/>
      <c r="L108" s="96"/>
      <c r="M108" s="96"/>
      <c r="N108" s="96"/>
      <c r="O108" s="96"/>
      <c r="P108" s="96"/>
      <c r="Q108" s="96"/>
      <c r="R108" s="96"/>
      <c r="S108" s="96"/>
      <c r="T108" s="96"/>
      <c r="U108" s="96"/>
    </row>
    <row r="109" spans="2:21" s="13" customFormat="1" ht="20.149999999999999" customHeight="1">
      <c r="B109" s="96"/>
      <c r="C109" s="96"/>
      <c r="D109" s="96"/>
      <c r="E109" s="96"/>
      <c r="F109" s="96"/>
      <c r="G109" s="96"/>
      <c r="H109" s="96"/>
      <c r="I109" s="96"/>
      <c r="J109" s="96"/>
      <c r="K109" s="96"/>
      <c r="L109" s="96"/>
      <c r="M109" s="96"/>
      <c r="N109" s="96"/>
      <c r="O109" s="96"/>
      <c r="P109" s="96"/>
      <c r="Q109" s="96"/>
      <c r="R109" s="96"/>
      <c r="S109" s="96"/>
      <c r="T109" s="96"/>
      <c r="U109" s="96"/>
    </row>
    <row r="110" spans="2:21" s="13" customFormat="1" ht="20.149999999999999" customHeight="1">
      <c r="B110" s="96"/>
      <c r="C110" s="96"/>
      <c r="D110" s="96"/>
      <c r="E110" s="96"/>
      <c r="F110" s="96"/>
      <c r="G110" s="96"/>
      <c r="H110" s="96"/>
      <c r="I110" s="96"/>
      <c r="J110" s="96"/>
      <c r="K110" s="96"/>
      <c r="L110" s="96"/>
      <c r="M110" s="96"/>
      <c r="N110" s="96"/>
      <c r="O110" s="96"/>
      <c r="P110" s="96"/>
      <c r="Q110" s="96"/>
      <c r="R110" s="96"/>
      <c r="S110" s="96"/>
      <c r="T110" s="96"/>
      <c r="U110" s="96"/>
    </row>
    <row r="111" spans="2:21" s="13" customFormat="1" ht="20.149999999999999" customHeight="1">
      <c r="B111" s="96"/>
      <c r="C111" s="96"/>
      <c r="D111" s="96"/>
      <c r="E111" s="96"/>
      <c r="F111" s="96"/>
      <c r="G111" s="96"/>
      <c r="H111" s="96"/>
      <c r="I111" s="96"/>
      <c r="J111" s="96"/>
      <c r="K111" s="96"/>
      <c r="L111" s="96"/>
      <c r="M111" s="96"/>
      <c r="N111" s="96"/>
      <c r="O111" s="96"/>
      <c r="P111" s="96"/>
      <c r="Q111" s="96"/>
      <c r="R111" s="96"/>
      <c r="S111" s="96"/>
      <c r="T111" s="96"/>
      <c r="U111" s="96"/>
    </row>
    <row r="112" spans="2:21" s="13" customFormat="1" ht="20.149999999999999" customHeight="1">
      <c r="B112" s="96"/>
      <c r="C112" s="96"/>
      <c r="D112" s="96"/>
      <c r="E112" s="96"/>
      <c r="F112" s="96"/>
      <c r="G112" s="96"/>
      <c r="H112" s="96"/>
      <c r="I112" s="96"/>
      <c r="J112" s="96"/>
      <c r="K112" s="96"/>
      <c r="L112" s="96"/>
      <c r="M112" s="96"/>
      <c r="N112" s="96"/>
      <c r="O112" s="96"/>
      <c r="P112" s="96"/>
      <c r="Q112" s="96"/>
      <c r="R112" s="96"/>
      <c r="S112" s="96"/>
      <c r="T112" s="96"/>
      <c r="U112" s="96"/>
    </row>
    <row r="113" spans="2:21" s="13" customFormat="1" ht="20.149999999999999" customHeight="1">
      <c r="B113" s="96"/>
      <c r="C113" s="96"/>
      <c r="D113" s="96"/>
      <c r="E113" s="96"/>
      <c r="F113" s="96"/>
      <c r="G113" s="96"/>
      <c r="H113" s="96"/>
      <c r="I113" s="96"/>
      <c r="J113" s="96"/>
      <c r="K113" s="96"/>
      <c r="L113" s="96"/>
      <c r="M113" s="96"/>
      <c r="N113" s="96"/>
      <c r="O113" s="96"/>
      <c r="P113" s="96"/>
      <c r="Q113" s="96"/>
      <c r="R113" s="96"/>
      <c r="S113" s="96"/>
      <c r="T113" s="96"/>
      <c r="U113" s="96"/>
    </row>
    <row r="114" spans="2:21" s="13" customFormat="1" ht="20.149999999999999" customHeight="1">
      <c r="B114" s="96"/>
      <c r="C114" s="96"/>
      <c r="D114" s="96"/>
      <c r="E114" s="96"/>
      <c r="F114" s="96"/>
      <c r="G114" s="96"/>
      <c r="H114" s="96"/>
      <c r="I114" s="96"/>
      <c r="J114" s="96"/>
      <c r="K114" s="96"/>
      <c r="L114" s="96"/>
      <c r="M114" s="96"/>
      <c r="N114" s="96"/>
      <c r="O114" s="96"/>
      <c r="P114" s="96"/>
      <c r="Q114" s="96"/>
      <c r="R114" s="96"/>
      <c r="S114" s="96"/>
      <c r="T114" s="96"/>
      <c r="U114" s="96"/>
    </row>
    <row r="115" spans="2:21" s="13" customFormat="1" ht="20.149999999999999" customHeight="1"/>
    <row r="116" spans="2:21" s="13" customFormat="1" ht="20.149999999999999" customHeight="1"/>
    <row r="117" spans="2:21" s="13" customFormat="1" ht="20.149999999999999" customHeight="1"/>
    <row r="118" spans="2:21" s="13" customFormat="1" ht="20.149999999999999" customHeight="1"/>
    <row r="119" spans="2:21" s="13" customFormat="1" ht="20.149999999999999" customHeight="1"/>
    <row r="120" spans="2:21" s="13" customFormat="1" ht="20.149999999999999" customHeight="1"/>
    <row r="121" spans="2:21" s="13" customFormat="1" ht="20.149999999999999" customHeight="1"/>
    <row r="122" spans="2:21" s="13" customFormat="1" ht="20.149999999999999" customHeight="1"/>
    <row r="123" spans="2:21" s="13" customFormat="1" ht="20.149999999999999" customHeight="1"/>
    <row r="124" spans="2:21" s="13" customFormat="1" ht="20.149999999999999" customHeight="1"/>
    <row r="125" spans="2:21" s="13" customFormat="1" ht="20.149999999999999" customHeight="1"/>
    <row r="126" spans="2:21" s="13" customFormat="1" ht="20.149999999999999" customHeight="1"/>
    <row r="127" spans="2:21" s="13" customFormat="1" ht="20.149999999999999" customHeight="1"/>
    <row r="128" spans="2:21" s="13" customFormat="1" ht="20.149999999999999" customHeight="1"/>
    <row r="129" s="13" customFormat="1" ht="20.149999999999999" customHeight="1"/>
    <row r="130" s="13" customFormat="1" ht="20.149999999999999" customHeight="1"/>
    <row r="131" s="13" customFormat="1" ht="20.149999999999999" customHeight="1"/>
    <row r="132" s="13" customFormat="1" ht="20.149999999999999" customHeight="1"/>
    <row r="133" s="13" customFormat="1" ht="20.149999999999999" customHeight="1"/>
    <row r="134" s="13" customFormat="1" ht="20.149999999999999" customHeight="1"/>
    <row r="135" s="13" customFormat="1" ht="20.149999999999999" customHeight="1"/>
    <row r="136" s="13" customFormat="1" ht="20.149999999999999" customHeight="1"/>
    <row r="137" s="13" customFormat="1" ht="20.149999999999999" customHeight="1"/>
    <row r="138" s="13" customFormat="1" ht="20.149999999999999" customHeight="1"/>
    <row r="139" s="13" customFormat="1" ht="20.149999999999999" customHeight="1"/>
    <row r="140" s="13" customFormat="1" ht="20.149999999999999" customHeight="1"/>
    <row r="141" s="13" customFormat="1" ht="20.149999999999999" customHeight="1"/>
    <row r="142" s="13" customFormat="1" ht="20.149999999999999" customHeight="1"/>
    <row r="143" s="13" customFormat="1" ht="20.149999999999999" customHeight="1"/>
    <row r="144" s="13" customFormat="1" ht="20.149999999999999" customHeight="1"/>
    <row r="145" s="13" customFormat="1" ht="20.149999999999999" customHeight="1"/>
    <row r="146" s="13" customFormat="1" ht="20.149999999999999" customHeight="1"/>
    <row r="147" s="13" customFormat="1" ht="20.149999999999999" customHeight="1"/>
    <row r="148" s="13" customFormat="1" ht="20.149999999999999" customHeight="1"/>
    <row r="149" s="13" customFormat="1" ht="20.149999999999999" customHeight="1"/>
    <row r="150" s="13" customFormat="1" ht="20.149999999999999" customHeight="1"/>
    <row r="151" s="13" customFormat="1" ht="20.149999999999999" customHeight="1"/>
    <row r="152" s="13" customFormat="1" ht="20.149999999999999" customHeight="1"/>
    <row r="153" s="13" customFormat="1" ht="20.149999999999999" customHeight="1"/>
    <row r="154" s="13" customFormat="1" ht="20.149999999999999" customHeight="1"/>
    <row r="155" s="13" customFormat="1" ht="20.149999999999999" customHeight="1"/>
    <row r="156" s="13" customFormat="1" ht="20.149999999999999" customHeight="1"/>
    <row r="157" s="13" customFormat="1" ht="20.149999999999999" customHeight="1"/>
    <row r="158" s="13" customFormat="1" ht="20.149999999999999" customHeight="1"/>
    <row r="159" s="13" customFormat="1" ht="20.149999999999999" customHeight="1"/>
    <row r="160" s="13" customFormat="1" ht="20.149999999999999" customHeight="1"/>
    <row r="161" s="13" customFormat="1" ht="20.149999999999999" customHeight="1"/>
    <row r="162" s="13" customFormat="1" ht="20.149999999999999" customHeight="1"/>
    <row r="163" s="13" customFormat="1" ht="20.149999999999999" customHeight="1"/>
    <row r="164" s="13" customFormat="1" ht="20.149999999999999" customHeight="1"/>
    <row r="165" s="13" customFormat="1" ht="20.149999999999999" customHeight="1"/>
    <row r="166" s="13" customFormat="1" ht="20.149999999999999" customHeight="1"/>
    <row r="167" s="13" customFormat="1" ht="20.149999999999999" customHeight="1"/>
    <row r="168" s="13" customFormat="1" ht="20.149999999999999" customHeight="1"/>
    <row r="169" s="13" customFormat="1" ht="20.149999999999999" customHeight="1"/>
    <row r="170" s="13" customFormat="1" ht="20.149999999999999" customHeight="1"/>
    <row r="171" s="13" customFormat="1" ht="20.149999999999999" customHeight="1"/>
    <row r="172" s="13" customFormat="1" ht="20.149999999999999" customHeight="1"/>
    <row r="173" s="13" customFormat="1" ht="20.149999999999999" customHeight="1"/>
    <row r="174" s="13" customFormat="1" ht="20.149999999999999" customHeight="1"/>
    <row r="175" s="13" customFormat="1" ht="20.149999999999999" customHeight="1"/>
    <row r="176" s="13" customFormat="1" ht="20.149999999999999" customHeight="1"/>
    <row r="177" s="13" customFormat="1" ht="20.149999999999999" customHeight="1"/>
    <row r="178" s="13" customFormat="1" ht="20.149999999999999" customHeight="1"/>
    <row r="179" s="13" customFormat="1" ht="20.149999999999999" customHeight="1"/>
    <row r="180" s="13" customFormat="1" ht="20.149999999999999" customHeight="1"/>
    <row r="181" s="13" customFormat="1" ht="20.149999999999999" customHeight="1"/>
    <row r="182" s="13" customFormat="1" ht="20.149999999999999" customHeight="1"/>
    <row r="183" s="13" customFormat="1" ht="20.149999999999999" customHeight="1"/>
    <row r="184" s="13" customFormat="1" ht="20.149999999999999" customHeight="1"/>
    <row r="185" s="13" customFormat="1" ht="20.149999999999999" customHeight="1"/>
    <row r="186" s="13" customFormat="1" ht="20.149999999999999" customHeight="1"/>
    <row r="187" s="13" customFormat="1" ht="20.149999999999999" customHeight="1"/>
    <row r="188" s="13" customFormat="1" ht="20.149999999999999" customHeight="1"/>
    <row r="189" s="13" customFormat="1" ht="20.149999999999999" customHeight="1"/>
    <row r="190" s="13" customFormat="1" ht="20.149999999999999" customHeight="1"/>
    <row r="191" s="13" customFormat="1" ht="20.149999999999999" customHeight="1"/>
    <row r="192" s="13" customFormat="1" ht="20.149999999999999" customHeight="1"/>
    <row r="193" s="13" customFormat="1" ht="20.149999999999999" customHeight="1"/>
    <row r="194" s="13" customFormat="1" ht="20.149999999999999" customHeight="1"/>
    <row r="195" s="13" customFormat="1" ht="20.149999999999999" customHeight="1"/>
    <row r="196" s="13" customFormat="1" ht="20.149999999999999" customHeight="1"/>
    <row r="197" s="13" customFormat="1" ht="20.149999999999999" customHeight="1"/>
    <row r="198" s="13" customFormat="1" ht="20.149999999999999" customHeight="1"/>
    <row r="199" s="13" customFormat="1" ht="20.149999999999999" customHeight="1"/>
    <row r="200" s="13" customFormat="1" ht="20.149999999999999" customHeight="1"/>
    <row r="201" s="13" customFormat="1" ht="20.149999999999999" customHeight="1"/>
    <row r="202" s="13" customFormat="1" ht="20.149999999999999" customHeight="1"/>
    <row r="203" s="13" customFormat="1" ht="20.149999999999999" customHeight="1"/>
    <row r="204" s="13" customFormat="1" ht="20.149999999999999" customHeight="1"/>
    <row r="205" s="13" customFormat="1" ht="20.149999999999999" customHeight="1"/>
    <row r="206" s="13" customFormat="1" ht="20.149999999999999" customHeight="1"/>
    <row r="207" s="13" customFormat="1" ht="20.149999999999999" customHeight="1"/>
    <row r="208" s="13" customFormat="1" ht="20.149999999999999" customHeight="1"/>
    <row r="209" s="13" customFormat="1" ht="20.149999999999999" customHeight="1"/>
    <row r="210" s="13" customFormat="1" ht="20.149999999999999" customHeight="1"/>
    <row r="211" s="13" customFormat="1" ht="20.149999999999999" customHeight="1"/>
    <row r="212" s="13" customFormat="1" ht="20.149999999999999" customHeight="1"/>
    <row r="213" s="13" customFormat="1" ht="20.149999999999999" customHeight="1"/>
    <row r="214" s="13" customFormat="1" ht="20.149999999999999" customHeight="1"/>
    <row r="215" s="13" customFormat="1" ht="20.149999999999999" customHeight="1"/>
    <row r="216" s="13" customFormat="1" ht="20.149999999999999" customHeight="1"/>
    <row r="217" s="13" customFormat="1" ht="20.149999999999999" customHeight="1"/>
    <row r="218" s="13" customFormat="1" ht="20.149999999999999" customHeight="1"/>
    <row r="219" s="13" customFormat="1" ht="20.149999999999999" customHeight="1"/>
    <row r="220" s="13" customFormat="1" ht="20.149999999999999" customHeight="1"/>
    <row r="221" s="13" customFormat="1" ht="20.149999999999999" customHeight="1"/>
    <row r="222" s="13" customFormat="1" ht="20.149999999999999" customHeight="1"/>
    <row r="223" s="13" customFormat="1" ht="20.149999999999999" customHeight="1"/>
    <row r="224" s="13" customFormat="1" ht="20.149999999999999" customHeight="1"/>
    <row r="225" s="13" customFormat="1" ht="20.149999999999999" customHeight="1"/>
    <row r="226" s="13" customFormat="1" ht="20.149999999999999" customHeight="1"/>
    <row r="227" s="13" customFormat="1" ht="20.149999999999999" customHeight="1"/>
    <row r="228" s="13" customFormat="1" ht="20.149999999999999" customHeight="1"/>
    <row r="229" s="13" customFormat="1" ht="20.149999999999999" customHeight="1"/>
    <row r="230" s="13" customFormat="1" ht="20.149999999999999" customHeight="1"/>
    <row r="231" s="13" customFormat="1" ht="20.149999999999999" customHeight="1"/>
    <row r="232" s="13" customFormat="1" ht="20.149999999999999" customHeight="1"/>
    <row r="233" s="13" customFormat="1" ht="20.149999999999999" customHeight="1"/>
    <row r="234" s="13" customFormat="1" ht="20.149999999999999" customHeight="1"/>
    <row r="235" s="13" customFormat="1" ht="20.149999999999999" customHeight="1"/>
    <row r="236" s="13" customFormat="1" ht="20.149999999999999" customHeight="1"/>
    <row r="237" s="13" customFormat="1" ht="20.149999999999999" customHeight="1"/>
    <row r="238" s="13" customFormat="1" ht="20.149999999999999" customHeight="1"/>
    <row r="239" s="13" customFormat="1" ht="20.149999999999999" customHeight="1"/>
    <row r="240" s="13" customFormat="1" ht="20.149999999999999" customHeight="1"/>
    <row r="241" s="13" customFormat="1" ht="20.149999999999999" customHeight="1"/>
    <row r="242" s="13" customFormat="1" ht="20.149999999999999" customHeight="1"/>
    <row r="243" s="13" customFormat="1" ht="20.149999999999999" customHeight="1"/>
    <row r="244" s="13" customFormat="1" ht="20.149999999999999" customHeight="1"/>
    <row r="245" s="13" customFormat="1" ht="20.149999999999999" customHeight="1"/>
    <row r="246" s="13" customFormat="1" ht="20.149999999999999" customHeight="1"/>
    <row r="247" s="13" customFormat="1" ht="20.149999999999999" customHeight="1"/>
    <row r="248" s="13" customFormat="1" ht="20.149999999999999" customHeight="1"/>
    <row r="249" s="13" customFormat="1" ht="20.149999999999999" customHeight="1"/>
    <row r="250" s="13" customFormat="1" ht="20.149999999999999" customHeight="1"/>
    <row r="251" s="13" customFormat="1" ht="20.149999999999999" customHeight="1"/>
    <row r="252" s="13" customFormat="1" ht="20.149999999999999" customHeight="1"/>
    <row r="253" s="13" customFormat="1" ht="20.149999999999999" customHeight="1"/>
    <row r="254" s="13" customFormat="1" ht="20.149999999999999" customHeight="1"/>
    <row r="255" s="13" customFormat="1" ht="20.149999999999999" customHeight="1"/>
    <row r="256" s="13" customFormat="1" ht="20.149999999999999" customHeight="1"/>
    <row r="257" s="13" customFormat="1" ht="20.149999999999999" customHeight="1"/>
    <row r="258" s="13" customFormat="1" ht="20.149999999999999" customHeight="1"/>
    <row r="259" s="13" customFormat="1" ht="20.149999999999999" customHeight="1"/>
    <row r="260" s="13" customFormat="1" ht="20.149999999999999" customHeight="1"/>
    <row r="261" s="13" customFormat="1" ht="20.149999999999999" customHeight="1"/>
    <row r="262" s="13" customFormat="1" ht="20.149999999999999" customHeight="1"/>
    <row r="263" s="13" customFormat="1" ht="20.149999999999999" customHeight="1"/>
    <row r="264" s="13" customFormat="1" ht="20.149999999999999" customHeight="1"/>
    <row r="265" s="13" customFormat="1" ht="20.149999999999999" customHeight="1"/>
    <row r="266" s="13" customFormat="1" ht="20.149999999999999" customHeight="1"/>
    <row r="267" s="13" customFormat="1" ht="20.149999999999999" customHeight="1"/>
    <row r="268" s="13" customFormat="1" ht="20.149999999999999" customHeight="1"/>
    <row r="269" s="13" customFormat="1" ht="20.149999999999999" customHeight="1"/>
    <row r="270" s="13" customFormat="1" ht="20.149999999999999" customHeight="1"/>
    <row r="271" s="13" customFormat="1" ht="20.149999999999999" customHeight="1"/>
    <row r="272" s="13" customFormat="1" ht="20.149999999999999" customHeight="1"/>
    <row r="273" s="13" customFormat="1" ht="20.149999999999999" customHeight="1"/>
    <row r="274" s="13" customFormat="1" ht="20.149999999999999" customHeight="1"/>
    <row r="275" s="13" customFormat="1" ht="20.149999999999999" customHeight="1"/>
    <row r="276" s="13" customFormat="1" ht="20.149999999999999" customHeight="1"/>
    <row r="277" s="13" customFormat="1" ht="20.149999999999999" customHeight="1"/>
    <row r="278" s="13" customFormat="1" ht="20.149999999999999" customHeight="1"/>
    <row r="279" s="13" customFormat="1" ht="20.149999999999999" customHeight="1"/>
    <row r="280" s="13" customFormat="1" ht="20.149999999999999" customHeight="1"/>
    <row r="281" s="13" customFormat="1" ht="20.149999999999999" customHeight="1"/>
    <row r="282" s="13" customFormat="1" ht="20.149999999999999" customHeight="1"/>
    <row r="283" s="13" customFormat="1" ht="20.149999999999999" customHeight="1"/>
    <row r="284" s="13" customFormat="1" ht="20.149999999999999" customHeight="1"/>
    <row r="285" s="13" customFormat="1" ht="20.149999999999999" customHeight="1"/>
    <row r="286" s="13" customFormat="1" ht="20.149999999999999" customHeight="1"/>
    <row r="287" s="13" customFormat="1" ht="20.149999999999999" customHeight="1"/>
    <row r="288" s="13" customFormat="1" ht="20.149999999999999" customHeight="1"/>
    <row r="289" s="13" customFormat="1" ht="20.149999999999999" customHeight="1"/>
    <row r="290" s="13" customFormat="1" ht="20.149999999999999" customHeight="1"/>
    <row r="291" s="13" customFormat="1" ht="20.149999999999999" customHeight="1"/>
    <row r="292" s="13" customFormat="1" ht="20.149999999999999" customHeight="1"/>
    <row r="293" s="13" customFormat="1" ht="20.149999999999999" customHeight="1"/>
    <row r="294" s="13" customFormat="1" ht="20.149999999999999" customHeight="1"/>
    <row r="295" s="13" customFormat="1" ht="20.149999999999999" customHeight="1"/>
    <row r="296" s="13" customFormat="1" ht="20.149999999999999" customHeight="1"/>
    <row r="297" s="13" customFormat="1" ht="20.149999999999999" customHeight="1"/>
    <row r="298" s="13" customFormat="1" ht="20.149999999999999" customHeight="1"/>
    <row r="299" s="13" customFormat="1" ht="20.149999999999999" customHeight="1"/>
    <row r="300" s="13" customFormat="1" ht="20.149999999999999" customHeight="1"/>
    <row r="301" s="13" customFormat="1" ht="20.149999999999999" customHeight="1"/>
    <row r="302" s="13" customFormat="1" ht="20.149999999999999" customHeight="1"/>
    <row r="303" s="13" customFormat="1" ht="20.149999999999999" customHeight="1"/>
    <row r="304" s="13" customFormat="1" ht="20.149999999999999" customHeight="1"/>
    <row r="305" s="13" customFormat="1" ht="20.149999999999999" customHeight="1"/>
    <row r="306" s="13" customFormat="1" ht="20.149999999999999" customHeight="1"/>
    <row r="307" s="13" customFormat="1" ht="20.149999999999999" customHeight="1"/>
    <row r="308" s="13" customFormat="1" ht="20.149999999999999" customHeight="1"/>
    <row r="309" s="13" customFormat="1" ht="20.149999999999999" customHeight="1"/>
    <row r="310" s="13" customFormat="1" ht="20.149999999999999" customHeight="1"/>
    <row r="311" s="13" customFormat="1" ht="20.149999999999999" customHeight="1"/>
    <row r="312" s="13" customFormat="1" ht="20.149999999999999" customHeight="1"/>
    <row r="313" s="13" customFormat="1" ht="20.149999999999999" customHeight="1"/>
    <row r="314" s="13" customFormat="1" ht="20.149999999999999" customHeight="1"/>
    <row r="315" s="13" customFormat="1" ht="20.149999999999999" customHeight="1"/>
    <row r="316" s="13" customFormat="1" ht="20.149999999999999" customHeight="1"/>
    <row r="317" s="13" customFormat="1" ht="20.149999999999999" customHeight="1"/>
    <row r="318" s="13" customFormat="1" ht="20.149999999999999" customHeight="1"/>
    <row r="319" s="13" customFormat="1" ht="20.149999999999999" customHeight="1"/>
    <row r="320" s="13" customFormat="1" ht="20.149999999999999" customHeight="1"/>
    <row r="321" s="13" customFormat="1" ht="20.149999999999999" customHeight="1"/>
    <row r="322" s="13" customFormat="1" ht="20.149999999999999" customHeight="1"/>
    <row r="323" s="13" customFormat="1" ht="20.149999999999999" customHeight="1"/>
    <row r="324" s="13" customFormat="1" ht="20.149999999999999" customHeight="1"/>
    <row r="325" s="13" customFormat="1" ht="20.149999999999999" customHeight="1"/>
    <row r="326" s="13" customFormat="1" ht="20.149999999999999" customHeight="1"/>
    <row r="327" s="13" customFormat="1" ht="20.149999999999999" customHeight="1"/>
    <row r="328" s="13" customFormat="1" ht="20.149999999999999" customHeight="1"/>
    <row r="329" s="13" customFormat="1" ht="20.149999999999999" customHeight="1"/>
    <row r="330" s="13" customFormat="1" ht="20.149999999999999" customHeight="1"/>
    <row r="331" s="13" customFormat="1" ht="20.149999999999999" customHeight="1"/>
    <row r="332" s="13" customFormat="1" ht="20.149999999999999" customHeight="1"/>
    <row r="333" s="13" customFormat="1" ht="20.149999999999999" customHeight="1"/>
    <row r="334" s="13" customFormat="1" ht="20.149999999999999" customHeight="1"/>
    <row r="335" s="13" customFormat="1" ht="20.149999999999999" customHeight="1"/>
    <row r="336" s="13" customFormat="1" ht="20.149999999999999" customHeight="1"/>
    <row r="337" s="13" customFormat="1" ht="20.149999999999999" customHeight="1"/>
    <row r="338" s="13" customFormat="1" ht="20.149999999999999" customHeight="1"/>
    <row r="339" s="13" customFormat="1" ht="20.149999999999999" customHeight="1"/>
    <row r="340" s="13" customFormat="1" ht="20.149999999999999" customHeight="1"/>
    <row r="341" s="13" customFormat="1" ht="20.149999999999999" customHeight="1"/>
    <row r="342" s="13" customFormat="1" ht="20.149999999999999" customHeight="1"/>
    <row r="343" s="13" customFormat="1" ht="20.149999999999999" customHeight="1"/>
    <row r="344" s="13" customFormat="1" ht="20.149999999999999" customHeight="1"/>
    <row r="345" s="13" customFormat="1" ht="20.149999999999999" customHeight="1"/>
    <row r="346" s="13" customFormat="1" ht="20.149999999999999" customHeight="1"/>
    <row r="347" s="13" customFormat="1" ht="20.149999999999999" customHeight="1"/>
    <row r="348" s="13" customFormat="1" ht="20.149999999999999" customHeight="1"/>
    <row r="349" s="13" customFormat="1" ht="20.149999999999999" customHeight="1"/>
    <row r="350" s="13" customFormat="1" ht="20.149999999999999" customHeight="1"/>
    <row r="351" s="13" customFormat="1" ht="20.149999999999999" customHeight="1"/>
    <row r="352" s="13" customFormat="1" ht="20.149999999999999" customHeight="1"/>
    <row r="353" s="13" customFormat="1" ht="20.149999999999999" customHeight="1"/>
    <row r="354" s="13" customFormat="1" ht="20.149999999999999" customHeight="1"/>
    <row r="355" s="13" customFormat="1" ht="20.149999999999999" customHeight="1"/>
    <row r="356" s="13" customFormat="1" ht="20.149999999999999" customHeight="1"/>
    <row r="357" s="13" customFormat="1" ht="20.149999999999999" customHeight="1"/>
    <row r="358" s="13" customFormat="1" ht="20.149999999999999" customHeight="1"/>
    <row r="359" s="13" customFormat="1" ht="20.149999999999999" customHeight="1"/>
    <row r="360" s="13" customFormat="1" ht="20.149999999999999" customHeight="1"/>
    <row r="361" s="13" customFormat="1" ht="20.149999999999999" customHeight="1"/>
    <row r="362" s="13" customFormat="1" ht="20.149999999999999" customHeight="1"/>
    <row r="363" s="13" customFormat="1" ht="20.149999999999999" customHeight="1"/>
    <row r="364" s="13" customFormat="1" ht="20.149999999999999" customHeight="1"/>
    <row r="365" s="13" customFormat="1" ht="20.149999999999999" customHeight="1"/>
    <row r="366" s="13" customFormat="1" ht="20.149999999999999" customHeight="1"/>
    <row r="367" s="13" customFormat="1" ht="20.149999999999999" customHeight="1"/>
    <row r="368" s="13" customFormat="1" ht="20.149999999999999" customHeight="1"/>
    <row r="369" s="13" customFormat="1" ht="20.149999999999999" customHeight="1"/>
    <row r="370" s="13" customFormat="1" ht="20.149999999999999" customHeight="1"/>
    <row r="371" s="13" customFormat="1" ht="20.149999999999999" customHeight="1"/>
    <row r="372" s="13" customFormat="1" ht="20.149999999999999" customHeight="1"/>
    <row r="373" s="13" customFormat="1" ht="20.149999999999999" customHeight="1"/>
    <row r="374" s="13" customFormat="1" ht="20.149999999999999" customHeight="1"/>
    <row r="375" s="13" customFormat="1" ht="20.149999999999999" customHeight="1"/>
    <row r="376" s="13" customFormat="1" ht="20.149999999999999" customHeight="1"/>
    <row r="377" s="13" customFormat="1" ht="20.149999999999999" customHeight="1"/>
    <row r="378" s="13" customFormat="1" ht="20.149999999999999" customHeight="1"/>
    <row r="379" s="13" customFormat="1" ht="20.149999999999999" customHeight="1"/>
    <row r="380" s="13" customFormat="1" ht="20.149999999999999" customHeight="1"/>
    <row r="381" s="13" customFormat="1" ht="20.149999999999999" customHeight="1"/>
    <row r="382" s="13" customFormat="1" ht="20.149999999999999" customHeight="1"/>
    <row r="383" s="13" customFormat="1" ht="20.149999999999999" customHeight="1"/>
    <row r="384" s="13" customFormat="1" ht="20.149999999999999" customHeight="1"/>
    <row r="385" s="13" customFormat="1" ht="20.149999999999999" customHeight="1"/>
    <row r="386" s="13" customFormat="1" ht="20.149999999999999" customHeight="1"/>
    <row r="387" s="13" customFormat="1" ht="20.149999999999999" customHeight="1"/>
    <row r="388" s="13" customFormat="1" ht="20.149999999999999" customHeight="1"/>
    <row r="389" s="13" customFormat="1" ht="20.149999999999999" customHeight="1"/>
    <row r="390" s="13" customFormat="1" ht="20.149999999999999" customHeight="1"/>
    <row r="391" s="13" customFormat="1" ht="20.149999999999999" customHeight="1"/>
    <row r="392" s="13" customFormat="1" ht="20.149999999999999" customHeight="1"/>
    <row r="393" s="13" customFormat="1" ht="20.149999999999999" customHeight="1"/>
    <row r="394" s="13" customFormat="1" ht="20.149999999999999" customHeight="1"/>
    <row r="395" s="13" customFormat="1" ht="20.149999999999999" customHeight="1"/>
    <row r="396" s="13" customFormat="1" ht="20.149999999999999" customHeight="1"/>
    <row r="397" s="13" customFormat="1" ht="20.149999999999999" customHeight="1"/>
    <row r="398" s="13" customFormat="1" ht="20.149999999999999" customHeight="1"/>
    <row r="399" s="13" customFormat="1" ht="20.149999999999999" customHeight="1"/>
    <row r="400" s="13" customFormat="1" ht="20.149999999999999" customHeight="1"/>
    <row r="401" s="13" customFormat="1" ht="20.149999999999999" customHeight="1"/>
    <row r="402" s="13" customFormat="1" ht="20.149999999999999" customHeight="1"/>
    <row r="403" s="13" customFormat="1" ht="20.149999999999999" customHeight="1"/>
    <row r="404" s="13" customFormat="1" ht="20.149999999999999" customHeight="1"/>
    <row r="405" s="13" customFormat="1" ht="20.149999999999999" customHeight="1"/>
    <row r="406" s="13" customFormat="1" ht="20.149999999999999" customHeight="1"/>
    <row r="407" s="13" customFormat="1" ht="20.149999999999999" customHeight="1"/>
    <row r="408" s="13" customFormat="1" ht="20.149999999999999" customHeight="1"/>
    <row r="409" s="13" customFormat="1" ht="20.149999999999999" customHeight="1"/>
    <row r="410" s="13" customFormat="1" ht="20.149999999999999" customHeight="1"/>
    <row r="411" s="13" customFormat="1" ht="20.149999999999999" customHeight="1"/>
    <row r="412" s="13" customFormat="1" ht="20.149999999999999" customHeight="1"/>
    <row r="413" s="13" customFormat="1" ht="20.149999999999999" customHeight="1"/>
    <row r="414" s="13" customFormat="1" ht="20.149999999999999" customHeight="1"/>
    <row r="415" s="13" customFormat="1" ht="20.149999999999999" customHeight="1"/>
    <row r="416" s="13" customFormat="1" ht="20.149999999999999" customHeight="1"/>
    <row r="417" s="13" customFormat="1" ht="20.149999999999999" customHeight="1"/>
    <row r="418" s="13" customFormat="1" ht="20.149999999999999" customHeight="1"/>
    <row r="419" s="13" customFormat="1" ht="20.149999999999999" customHeight="1"/>
    <row r="420" s="13" customFormat="1" ht="20.149999999999999" customHeight="1"/>
    <row r="421" s="13" customFormat="1" ht="20.149999999999999" customHeight="1"/>
    <row r="422" s="13" customFormat="1" ht="20.149999999999999" customHeight="1"/>
    <row r="423" s="13" customFormat="1" ht="20.149999999999999" customHeight="1"/>
    <row r="424" s="13" customFormat="1" ht="20.149999999999999" customHeight="1"/>
    <row r="425" s="13" customFormat="1" ht="20.149999999999999" customHeight="1"/>
    <row r="426" s="13" customFormat="1" ht="20.149999999999999" customHeight="1"/>
    <row r="427" s="13" customFormat="1" ht="20.149999999999999" customHeight="1"/>
    <row r="428" s="13" customFormat="1" ht="20.149999999999999" customHeight="1"/>
    <row r="429" s="13" customFormat="1" ht="20.149999999999999" customHeight="1"/>
    <row r="430" s="13" customFormat="1" ht="20.149999999999999" customHeight="1"/>
    <row r="431" s="13" customFormat="1" ht="20.149999999999999" customHeight="1"/>
    <row r="432" s="13" customFormat="1" ht="20.149999999999999" customHeight="1"/>
    <row r="433" s="13" customFormat="1" ht="20.149999999999999" customHeight="1"/>
    <row r="434" s="13" customFormat="1" ht="20.149999999999999" customHeight="1"/>
    <row r="435" s="13" customFormat="1" ht="20.149999999999999" customHeight="1"/>
    <row r="436" s="13" customFormat="1" ht="20.149999999999999" customHeight="1"/>
    <row r="437" s="13" customFormat="1" ht="20.149999999999999" customHeight="1"/>
    <row r="438" s="13" customFormat="1" ht="20.149999999999999" customHeight="1"/>
    <row r="439" s="13" customFormat="1" ht="20.149999999999999" customHeight="1"/>
    <row r="440" s="13" customFormat="1" ht="20.149999999999999" customHeight="1"/>
    <row r="441" s="13" customFormat="1" ht="20.149999999999999" customHeight="1"/>
    <row r="442" s="13" customFormat="1" ht="20.149999999999999" customHeight="1"/>
    <row r="443" s="13" customFormat="1" ht="20.149999999999999" customHeight="1"/>
    <row r="444" s="13" customFormat="1" ht="20.149999999999999" customHeight="1"/>
    <row r="445" s="13" customFormat="1" ht="20.149999999999999" customHeight="1"/>
    <row r="446" s="13" customFormat="1" ht="20.149999999999999" customHeight="1"/>
    <row r="447" s="13" customFormat="1" ht="20.149999999999999" customHeight="1"/>
    <row r="448" s="13" customFormat="1" ht="20.149999999999999" customHeight="1"/>
    <row r="449" s="13" customFormat="1" ht="20.149999999999999" customHeight="1"/>
    <row r="450" s="13" customFormat="1" ht="20.149999999999999" customHeight="1"/>
    <row r="451" s="13" customFormat="1" ht="20.149999999999999" customHeight="1"/>
    <row r="452" s="13" customFormat="1" ht="20.149999999999999" customHeight="1"/>
    <row r="453" s="13" customFormat="1" ht="20.149999999999999" customHeight="1"/>
    <row r="454" s="13" customFormat="1" ht="20.149999999999999" customHeight="1"/>
    <row r="455" s="13" customFormat="1" ht="20.149999999999999" customHeight="1"/>
    <row r="456" s="13" customFormat="1" ht="20.149999999999999" customHeight="1"/>
    <row r="457" s="13" customFormat="1" ht="20.149999999999999" customHeight="1"/>
    <row r="458" s="13" customFormat="1" ht="20.149999999999999" customHeight="1"/>
    <row r="459" s="13" customFormat="1" ht="20.149999999999999" customHeight="1"/>
    <row r="460" s="13" customFormat="1" ht="20.149999999999999" customHeight="1"/>
    <row r="461" s="13" customFormat="1" ht="20.149999999999999" customHeight="1"/>
    <row r="462" s="13" customFormat="1" ht="20.149999999999999" customHeight="1"/>
    <row r="463" s="13" customFormat="1" ht="20.149999999999999" customHeight="1"/>
    <row r="464" s="13" customFormat="1" ht="20.149999999999999" customHeight="1"/>
    <row r="465" s="13" customFormat="1" ht="20.149999999999999" customHeight="1"/>
    <row r="466" s="13" customFormat="1" ht="20.149999999999999" customHeight="1"/>
    <row r="467" s="13" customFormat="1" ht="20.149999999999999" customHeight="1"/>
    <row r="468" s="13" customFormat="1" ht="20.149999999999999" customHeight="1"/>
    <row r="469" s="13" customFormat="1" ht="20.149999999999999" customHeight="1"/>
    <row r="470" s="13" customFormat="1" ht="20.149999999999999" customHeight="1"/>
    <row r="471" s="13" customFormat="1" ht="20.149999999999999" customHeight="1"/>
    <row r="472" s="13" customFormat="1" ht="20.149999999999999" customHeight="1"/>
    <row r="473" s="13" customFormat="1" ht="20.149999999999999" customHeight="1"/>
    <row r="474" s="13" customFormat="1" ht="20.149999999999999" customHeight="1"/>
    <row r="475" s="13" customFormat="1" ht="20.149999999999999" customHeight="1"/>
    <row r="476" s="13" customFormat="1" ht="20.149999999999999" customHeight="1"/>
    <row r="477" s="13" customFormat="1" ht="20.149999999999999" customHeight="1"/>
    <row r="478" s="13" customFormat="1" ht="20.149999999999999" customHeight="1"/>
    <row r="479" s="13" customFormat="1" ht="20.149999999999999" customHeight="1"/>
    <row r="480" s="13" customFormat="1" ht="20.149999999999999" customHeight="1"/>
    <row r="481" s="13" customFormat="1" ht="20.149999999999999" customHeight="1"/>
    <row r="482" s="13" customFormat="1" ht="20.149999999999999" customHeight="1"/>
    <row r="483" s="13" customFormat="1" ht="20.149999999999999" customHeight="1"/>
    <row r="484" s="13" customFormat="1" ht="20.149999999999999" customHeight="1"/>
    <row r="485" s="13" customFormat="1" ht="20.149999999999999" customHeight="1"/>
    <row r="486" s="13" customFormat="1" ht="20.149999999999999" customHeight="1"/>
    <row r="487" s="13" customFormat="1" ht="20.149999999999999" customHeight="1"/>
    <row r="488" s="13" customFormat="1" ht="20.149999999999999" customHeight="1"/>
    <row r="489" s="13" customFormat="1" ht="20.149999999999999" customHeight="1"/>
    <row r="490" s="13" customFormat="1" ht="20.149999999999999" customHeight="1"/>
    <row r="491" s="13" customFormat="1" ht="20.149999999999999" customHeight="1"/>
    <row r="492" s="13" customFormat="1" ht="20.149999999999999" customHeight="1"/>
    <row r="493" s="13" customFormat="1" ht="20.149999999999999" customHeight="1"/>
    <row r="494" s="13" customFormat="1" ht="20.149999999999999" customHeight="1"/>
    <row r="495" s="13" customFormat="1" ht="20.149999999999999" customHeight="1"/>
    <row r="496" s="13" customFormat="1" ht="20.149999999999999" customHeight="1"/>
    <row r="497" s="13" customFormat="1" ht="20.149999999999999" customHeight="1"/>
    <row r="498" s="13" customFormat="1" ht="20.149999999999999" customHeight="1"/>
    <row r="499" s="13" customFormat="1" ht="20.149999999999999" customHeight="1"/>
    <row r="500" s="13" customFormat="1" ht="20.149999999999999" customHeight="1"/>
    <row r="501" s="13" customFormat="1" ht="20.149999999999999" customHeight="1"/>
    <row r="502" s="13" customFormat="1" ht="20.149999999999999" customHeight="1"/>
    <row r="503" s="13" customFormat="1" ht="20.149999999999999" customHeight="1"/>
    <row r="504" s="13" customFormat="1" ht="20.149999999999999" customHeight="1"/>
    <row r="505" s="13" customFormat="1" ht="20.149999999999999" customHeight="1"/>
    <row r="506" s="13" customFormat="1" ht="20.149999999999999" customHeight="1"/>
    <row r="507" s="13" customFormat="1" ht="20.149999999999999" customHeight="1"/>
    <row r="508" s="13" customFormat="1" ht="20.149999999999999" customHeight="1"/>
    <row r="509" s="13" customFormat="1" ht="20.149999999999999" customHeight="1"/>
    <row r="510" s="13" customFormat="1" ht="20.149999999999999" customHeight="1"/>
    <row r="511" s="13" customFormat="1" ht="20.149999999999999" customHeight="1"/>
    <row r="512" s="13" customFormat="1" ht="20.149999999999999" customHeight="1"/>
    <row r="513" s="13" customFormat="1" ht="20.149999999999999" customHeight="1"/>
    <row r="514" s="13" customFormat="1" ht="20.149999999999999" customHeight="1"/>
    <row r="515" s="13" customFormat="1" ht="20.149999999999999" customHeight="1"/>
    <row r="516" s="13" customFormat="1" ht="20.149999999999999" customHeight="1"/>
    <row r="517" s="13" customFormat="1" ht="20.149999999999999" customHeight="1"/>
    <row r="518" s="13" customFormat="1" ht="20.149999999999999" customHeight="1"/>
    <row r="519" s="13" customFormat="1" ht="20.149999999999999" customHeight="1"/>
    <row r="520" s="13" customFormat="1" ht="20.149999999999999" customHeight="1"/>
    <row r="521" s="13" customFormat="1" ht="20.149999999999999" customHeight="1"/>
    <row r="522" s="13" customFormat="1" ht="20.149999999999999" customHeight="1"/>
    <row r="523" s="13" customFormat="1" ht="20.149999999999999" customHeight="1"/>
    <row r="524" s="13" customFormat="1" ht="20.149999999999999" customHeight="1"/>
    <row r="525" s="13" customFormat="1" ht="20.149999999999999" customHeight="1"/>
    <row r="526" s="13" customFormat="1" ht="20.149999999999999" customHeight="1"/>
    <row r="527" s="13" customFormat="1" ht="20.149999999999999" customHeight="1"/>
    <row r="528" s="13" customFormat="1" ht="20.149999999999999" customHeight="1"/>
    <row r="529" s="13" customFormat="1" ht="20.149999999999999" customHeight="1"/>
    <row r="530" s="13" customFormat="1" ht="20.149999999999999" customHeight="1"/>
    <row r="531" s="13" customFormat="1" ht="20.149999999999999" customHeight="1"/>
    <row r="532" s="13" customFormat="1" ht="20.149999999999999" customHeight="1"/>
    <row r="533" s="13" customFormat="1" ht="20.149999999999999" customHeight="1"/>
    <row r="534" s="13" customFormat="1" ht="20.149999999999999" customHeight="1"/>
    <row r="535" s="13" customFormat="1" ht="20.149999999999999" customHeight="1"/>
    <row r="536" s="13" customFormat="1" ht="20.149999999999999" customHeight="1"/>
    <row r="537" s="13" customFormat="1" ht="20.149999999999999" customHeight="1"/>
    <row r="538" s="13" customFormat="1" ht="20.149999999999999" customHeight="1"/>
    <row r="539" s="13" customFormat="1" ht="20.149999999999999" customHeight="1"/>
    <row r="540" s="13" customFormat="1" ht="20.149999999999999" customHeight="1"/>
    <row r="541" s="13" customFormat="1" ht="20.149999999999999" customHeight="1"/>
    <row r="542" s="13" customFormat="1" ht="20.149999999999999" customHeight="1"/>
    <row r="543" s="13" customFormat="1" ht="20.149999999999999" customHeight="1"/>
    <row r="544" s="13" customFormat="1" ht="20.149999999999999" customHeight="1"/>
    <row r="545" s="13" customFormat="1" ht="20.149999999999999" customHeight="1"/>
    <row r="546" s="13" customFormat="1" ht="20.149999999999999" customHeight="1"/>
    <row r="547" s="13" customFormat="1" ht="20.149999999999999" customHeight="1"/>
    <row r="548" s="13" customFormat="1" ht="20.149999999999999" customHeight="1"/>
    <row r="549" s="13" customFormat="1" ht="20.149999999999999" customHeight="1"/>
    <row r="550" s="13" customFormat="1" ht="20.149999999999999" customHeight="1"/>
    <row r="551" s="13" customFormat="1" ht="20.149999999999999" customHeight="1"/>
    <row r="552" s="13" customFormat="1" ht="20.149999999999999" customHeight="1"/>
    <row r="553" s="13" customFormat="1" ht="20.149999999999999" customHeight="1"/>
    <row r="554" s="13" customFormat="1" ht="20.149999999999999" customHeight="1"/>
    <row r="555" s="13" customFormat="1" ht="20.149999999999999" customHeight="1"/>
    <row r="556" s="13" customFormat="1" ht="20.149999999999999" customHeight="1"/>
    <row r="557" s="13" customFormat="1" ht="20.149999999999999" customHeight="1"/>
    <row r="558" s="13" customFormat="1" ht="20.149999999999999" customHeight="1"/>
    <row r="559" s="13" customFormat="1" ht="20.149999999999999" customHeight="1"/>
    <row r="560" s="13" customFormat="1" ht="20.149999999999999" customHeight="1"/>
    <row r="561" s="13" customFormat="1" ht="20.149999999999999" customHeight="1"/>
    <row r="562" s="13" customFormat="1" ht="20.149999999999999" customHeight="1"/>
    <row r="563" s="13" customFormat="1" ht="20.149999999999999" customHeight="1"/>
    <row r="564" s="13" customFormat="1" ht="20.149999999999999" customHeight="1"/>
    <row r="565" s="13" customFormat="1" ht="20.149999999999999" customHeight="1"/>
    <row r="566" s="13" customFormat="1" ht="20.149999999999999" customHeight="1"/>
    <row r="567" s="13" customFormat="1" ht="20.149999999999999" customHeight="1"/>
    <row r="568" s="13" customFormat="1" ht="20.149999999999999" customHeight="1"/>
    <row r="569" s="13" customFormat="1" ht="20.149999999999999" customHeight="1"/>
    <row r="570" s="13" customFormat="1" ht="20.149999999999999" customHeight="1"/>
    <row r="571" s="13" customFormat="1" ht="20.149999999999999" customHeight="1"/>
    <row r="572" s="13" customFormat="1" ht="20.149999999999999" customHeight="1"/>
    <row r="573" s="13" customFormat="1" ht="20.149999999999999" customHeight="1"/>
    <row r="574" s="13" customFormat="1" ht="20.149999999999999" customHeight="1"/>
    <row r="575" s="13" customFormat="1" ht="20.149999999999999" customHeight="1"/>
    <row r="576" s="13" customFormat="1" ht="20.149999999999999" customHeight="1"/>
    <row r="577" s="13" customFormat="1" ht="20.149999999999999" customHeight="1"/>
    <row r="578" s="13" customFormat="1" ht="20.149999999999999" customHeight="1"/>
    <row r="579" s="13" customFormat="1" ht="20.149999999999999" customHeight="1"/>
    <row r="580" s="13" customFormat="1" ht="20.149999999999999" customHeight="1"/>
    <row r="581" s="13" customFormat="1" ht="20.149999999999999" customHeight="1"/>
    <row r="582" s="13" customFormat="1" ht="20.149999999999999" customHeight="1"/>
    <row r="583" s="13" customFormat="1" ht="20.149999999999999" customHeight="1"/>
    <row r="584" s="13" customFormat="1" ht="20.149999999999999" customHeight="1"/>
    <row r="585" s="13" customFormat="1" ht="20.149999999999999" customHeight="1"/>
    <row r="586" s="13" customFormat="1" ht="20.149999999999999" customHeight="1"/>
    <row r="587" s="13" customFormat="1" ht="20.149999999999999" customHeight="1"/>
    <row r="588" s="13" customFormat="1" ht="20.149999999999999" customHeight="1"/>
    <row r="589" s="13" customFormat="1" ht="20.149999999999999" customHeight="1"/>
    <row r="590" s="13" customFormat="1" ht="20.149999999999999" customHeight="1"/>
    <row r="591" s="13" customFormat="1" ht="20.149999999999999" customHeight="1"/>
    <row r="592" s="13" customFormat="1" ht="20.149999999999999" customHeight="1"/>
    <row r="593" s="13" customFormat="1" ht="20.149999999999999" customHeight="1"/>
    <row r="594" s="13" customFormat="1" ht="20.149999999999999" customHeight="1"/>
    <row r="595" s="13" customFormat="1" ht="20.149999999999999" customHeight="1"/>
    <row r="596" s="13" customFormat="1" ht="20.149999999999999" customHeight="1"/>
    <row r="597" s="13" customFormat="1" ht="20.149999999999999" customHeight="1"/>
    <row r="598" s="13" customFormat="1" ht="20.149999999999999" customHeight="1"/>
    <row r="599" s="13" customFormat="1" ht="20.149999999999999" customHeight="1"/>
    <row r="600" s="13" customFormat="1" ht="20.149999999999999" customHeight="1"/>
    <row r="601" s="13" customFormat="1" ht="20.149999999999999" customHeight="1"/>
    <row r="602" s="13" customFormat="1" ht="20.149999999999999" customHeight="1"/>
    <row r="603" s="13" customFormat="1" ht="20.149999999999999" customHeight="1"/>
    <row r="604" s="13" customFormat="1" ht="20.149999999999999" customHeight="1"/>
    <row r="605" s="13" customFormat="1" ht="20.149999999999999" customHeight="1"/>
    <row r="606" s="13" customFormat="1" ht="20.149999999999999" customHeight="1"/>
    <row r="607" s="13" customFormat="1" ht="20.149999999999999" customHeight="1"/>
    <row r="608" s="13" customFormat="1" ht="20.149999999999999" customHeight="1"/>
    <row r="609" s="13" customFormat="1" ht="20.149999999999999" customHeight="1"/>
    <row r="610" s="13" customFormat="1" ht="20.149999999999999" customHeight="1"/>
    <row r="611" s="13" customFormat="1" ht="20.149999999999999" customHeight="1"/>
    <row r="612" s="13" customFormat="1" ht="20.149999999999999" customHeight="1"/>
    <row r="613" s="13" customFormat="1" ht="20.149999999999999" customHeight="1"/>
    <row r="614" s="13" customFormat="1" ht="20.149999999999999" customHeight="1"/>
    <row r="615" s="13" customFormat="1" ht="20.149999999999999" customHeight="1"/>
    <row r="616" s="13" customFormat="1" ht="20.149999999999999" customHeight="1"/>
    <row r="617" s="13" customFormat="1" ht="20.149999999999999" customHeight="1"/>
    <row r="618" s="13" customFormat="1" ht="20.149999999999999" customHeight="1"/>
    <row r="619" s="13" customFormat="1" ht="20.149999999999999" customHeight="1"/>
    <row r="620" s="13" customFormat="1" ht="20.149999999999999" customHeight="1"/>
    <row r="621" s="13" customFormat="1" ht="20.149999999999999" customHeight="1"/>
    <row r="622" s="13" customFormat="1" ht="20.149999999999999" customHeight="1"/>
    <row r="623" s="13" customFormat="1" ht="20.149999999999999" customHeight="1"/>
    <row r="624" s="13" customFormat="1" ht="20.149999999999999" customHeight="1"/>
    <row r="625" s="13" customFormat="1" ht="20.149999999999999" customHeight="1"/>
    <row r="626" s="13" customFormat="1" ht="20.149999999999999" customHeight="1"/>
    <row r="627" s="13" customFormat="1" ht="20.149999999999999" customHeight="1"/>
    <row r="628" s="13" customFormat="1" ht="20.149999999999999" customHeight="1"/>
    <row r="629" s="13" customFormat="1" ht="20.149999999999999" customHeight="1"/>
    <row r="630" s="13" customFormat="1" ht="20.149999999999999" customHeight="1"/>
    <row r="631" s="13" customFormat="1" ht="20.149999999999999" customHeight="1"/>
    <row r="632" s="13" customFormat="1" ht="20.149999999999999" customHeight="1"/>
    <row r="633" s="13" customFormat="1" ht="20.149999999999999" customHeight="1"/>
    <row r="634" s="13" customFormat="1" ht="20.149999999999999" customHeight="1"/>
    <row r="635" s="13" customFormat="1" ht="20.149999999999999" customHeight="1"/>
    <row r="636" s="13" customFormat="1" ht="20.149999999999999" customHeight="1"/>
    <row r="637" s="13" customFormat="1" ht="20.149999999999999" customHeight="1"/>
    <row r="638" s="13" customFormat="1" ht="20.149999999999999" customHeight="1"/>
    <row r="639" s="13" customFormat="1" ht="20.149999999999999" customHeight="1"/>
    <row r="640" s="13" customFormat="1" ht="20.149999999999999" customHeight="1"/>
    <row r="641" s="13" customFormat="1" ht="20.149999999999999" customHeight="1"/>
    <row r="642" s="13" customFormat="1" ht="20.149999999999999" customHeight="1"/>
    <row r="643" s="13" customFormat="1" ht="20.149999999999999" customHeight="1"/>
    <row r="644" s="13" customFormat="1" ht="20.149999999999999" customHeight="1"/>
    <row r="645" s="13" customFormat="1" ht="20.149999999999999" customHeight="1"/>
    <row r="646" s="13" customFormat="1" ht="20.149999999999999" customHeight="1"/>
    <row r="647" s="13" customFormat="1" ht="20.149999999999999" customHeight="1"/>
    <row r="648" s="13" customFormat="1" ht="20.149999999999999" customHeight="1"/>
    <row r="649" s="13" customFormat="1" ht="20.149999999999999" customHeight="1"/>
    <row r="650" s="13" customFormat="1" ht="20.149999999999999" customHeight="1"/>
    <row r="651" s="13" customFormat="1" ht="20.149999999999999" customHeight="1"/>
    <row r="652" s="13" customFormat="1" ht="20.149999999999999" customHeight="1"/>
    <row r="653" s="13" customFormat="1" ht="20.149999999999999" customHeight="1"/>
    <row r="654" s="13" customFormat="1" ht="20.149999999999999" customHeight="1"/>
    <row r="655" s="13" customFormat="1" ht="20.149999999999999" customHeight="1"/>
    <row r="656" s="13" customFormat="1" ht="20.149999999999999" customHeight="1"/>
    <row r="657" s="13" customFormat="1" ht="20.149999999999999" customHeight="1"/>
    <row r="658" s="13" customFormat="1" ht="20.149999999999999" customHeight="1"/>
    <row r="659" s="13" customFormat="1" ht="20.149999999999999" customHeight="1"/>
    <row r="660" s="13" customFormat="1" ht="20.149999999999999" customHeight="1"/>
    <row r="661" s="13" customFormat="1" ht="20.149999999999999" customHeight="1"/>
    <row r="662" s="13" customFormat="1" ht="20.149999999999999" customHeight="1"/>
    <row r="663" s="13" customFormat="1" ht="20.149999999999999" customHeight="1"/>
    <row r="664" s="13" customFormat="1" ht="20.149999999999999" customHeight="1"/>
    <row r="665" s="13" customFormat="1" ht="20.149999999999999" customHeight="1"/>
    <row r="666" s="13" customFormat="1" ht="20.149999999999999" customHeight="1"/>
    <row r="667" s="13" customFormat="1" ht="20.149999999999999" customHeight="1"/>
    <row r="668" s="13" customFormat="1" ht="20.149999999999999" customHeight="1"/>
    <row r="669" s="13" customFormat="1" ht="20.149999999999999" customHeight="1"/>
    <row r="670" s="13" customFormat="1" ht="20.149999999999999" customHeight="1"/>
    <row r="671" s="13" customFormat="1" ht="20.149999999999999" customHeight="1"/>
    <row r="672" s="13" customFormat="1" ht="20.149999999999999" customHeight="1"/>
    <row r="673" s="13" customFormat="1" ht="20.149999999999999" customHeight="1"/>
    <row r="674" s="13" customFormat="1" ht="20.149999999999999" customHeight="1"/>
    <row r="675" s="13" customFormat="1" ht="20.149999999999999" customHeight="1"/>
    <row r="676" s="13" customFormat="1" ht="20.149999999999999" customHeight="1"/>
    <row r="677" s="13" customFormat="1" ht="20.149999999999999" customHeight="1"/>
    <row r="678" s="13" customFormat="1" ht="20.149999999999999" customHeight="1"/>
    <row r="679" s="13" customFormat="1" ht="20.149999999999999" customHeight="1"/>
    <row r="680" s="13" customFormat="1" ht="20.149999999999999" customHeight="1"/>
    <row r="681" s="13" customFormat="1" ht="20.149999999999999" customHeight="1"/>
    <row r="682" s="13" customFormat="1" ht="20.149999999999999" customHeight="1"/>
    <row r="683" s="13" customFormat="1" ht="20.149999999999999" customHeight="1"/>
    <row r="684" s="13" customFormat="1" ht="20.149999999999999" customHeight="1"/>
    <row r="685" s="13" customFormat="1" ht="20.149999999999999" customHeight="1"/>
    <row r="686" s="13" customFormat="1" ht="20.149999999999999" customHeight="1"/>
    <row r="687" s="13" customFormat="1" ht="20.149999999999999" customHeight="1"/>
    <row r="688" s="13" customFormat="1" ht="20.149999999999999" customHeight="1"/>
    <row r="689" s="13" customFormat="1" ht="20.149999999999999" customHeight="1"/>
    <row r="690" s="13" customFormat="1" ht="20.149999999999999" customHeight="1"/>
    <row r="691" s="13" customFormat="1" ht="20.149999999999999" customHeight="1"/>
    <row r="692" s="13" customFormat="1" ht="20.149999999999999" customHeight="1"/>
    <row r="693" s="13" customFormat="1" ht="20.149999999999999" customHeight="1"/>
    <row r="694" s="13" customFormat="1" ht="20.149999999999999" customHeight="1"/>
    <row r="695" s="13" customFormat="1" ht="20.149999999999999" customHeight="1"/>
    <row r="696" s="13" customFormat="1" ht="20.149999999999999" customHeight="1"/>
    <row r="697" s="13" customFormat="1" ht="20.149999999999999" customHeight="1"/>
    <row r="698" s="13" customFormat="1" ht="20.149999999999999" customHeight="1"/>
    <row r="699" s="13" customFormat="1" ht="20.149999999999999" customHeight="1"/>
    <row r="700" s="13" customFormat="1" ht="20.149999999999999" customHeight="1"/>
    <row r="701" s="13" customFormat="1" ht="20.149999999999999" customHeight="1"/>
    <row r="702" s="13" customFormat="1" ht="20.149999999999999" customHeight="1"/>
    <row r="703" s="13" customFormat="1" ht="20.149999999999999" customHeight="1"/>
    <row r="704" s="13" customFormat="1" ht="20.149999999999999" customHeight="1"/>
    <row r="705" s="13" customFormat="1" ht="20.149999999999999" customHeight="1"/>
    <row r="706" s="13" customFormat="1" ht="20.149999999999999" customHeight="1"/>
    <row r="707" s="13" customFormat="1" ht="20.149999999999999" customHeight="1"/>
    <row r="708" s="13" customFormat="1" ht="20.149999999999999" customHeight="1"/>
    <row r="709" s="13" customFormat="1" ht="20.149999999999999" customHeight="1"/>
    <row r="710" s="13" customFormat="1" ht="20.149999999999999" customHeight="1"/>
    <row r="711" s="13" customFormat="1" ht="20.149999999999999" customHeight="1"/>
    <row r="712" s="13" customFormat="1" ht="20.149999999999999" customHeight="1"/>
    <row r="713" s="13" customFormat="1" ht="20.149999999999999" customHeight="1"/>
    <row r="714" s="13" customFormat="1" ht="20.149999999999999" customHeight="1"/>
    <row r="715" s="13" customFormat="1" ht="20.149999999999999" customHeight="1"/>
    <row r="716" s="13" customFormat="1" ht="20.149999999999999" customHeight="1"/>
    <row r="717" s="13" customFormat="1" ht="20.149999999999999" customHeight="1"/>
    <row r="718" s="13" customFormat="1" ht="20.149999999999999" customHeight="1"/>
    <row r="719" s="13" customFormat="1" ht="20.149999999999999" customHeight="1"/>
    <row r="720" s="13" customFormat="1" ht="20.149999999999999" customHeight="1"/>
    <row r="721" s="13" customFormat="1" ht="20.149999999999999" customHeight="1"/>
    <row r="722" s="13" customFormat="1" ht="20.149999999999999" customHeight="1"/>
    <row r="723" s="13" customFormat="1" ht="20.149999999999999" customHeight="1"/>
    <row r="724" s="13" customFormat="1" ht="20.149999999999999" customHeight="1"/>
    <row r="725" s="13" customFormat="1" ht="20.149999999999999" customHeight="1"/>
    <row r="726" s="13" customFormat="1" ht="20.149999999999999" customHeight="1"/>
    <row r="727" s="13" customFormat="1" ht="20.149999999999999" customHeight="1"/>
    <row r="728" s="13" customFormat="1" ht="20.149999999999999" customHeight="1"/>
    <row r="729" s="13" customFormat="1" ht="20.149999999999999" customHeight="1"/>
    <row r="730" s="13" customFormat="1" ht="20.149999999999999" customHeight="1"/>
    <row r="731" s="13" customFormat="1" ht="20.149999999999999" customHeight="1"/>
    <row r="732" s="13" customFormat="1" ht="20.149999999999999" customHeight="1"/>
    <row r="733" s="13" customFormat="1" ht="20.149999999999999" customHeight="1"/>
    <row r="734" s="13" customFormat="1" ht="20.149999999999999" customHeight="1"/>
    <row r="735" s="13" customFormat="1" ht="20.149999999999999" customHeight="1"/>
    <row r="736" s="13" customFormat="1" ht="20.149999999999999" customHeight="1"/>
    <row r="737" s="13" customFormat="1" ht="20.149999999999999" customHeight="1"/>
    <row r="738" s="13" customFormat="1" ht="20.149999999999999" customHeight="1"/>
    <row r="739" s="13" customFormat="1" ht="20.149999999999999" customHeight="1"/>
    <row r="740" s="13" customFormat="1" ht="20.149999999999999" customHeight="1"/>
    <row r="741" s="13" customFormat="1" ht="20.149999999999999" customHeight="1"/>
    <row r="742" s="13" customFormat="1" ht="20.149999999999999" customHeight="1"/>
    <row r="743" s="13" customFormat="1" ht="20.149999999999999" customHeight="1"/>
    <row r="744" s="13" customFormat="1" ht="20.149999999999999" customHeight="1"/>
    <row r="745" s="13" customFormat="1" ht="20.149999999999999" customHeight="1"/>
    <row r="746" s="13" customFormat="1" ht="20.149999999999999" customHeight="1"/>
    <row r="747" s="13" customFormat="1" ht="20.149999999999999" customHeight="1"/>
    <row r="748" s="13" customFormat="1" ht="20.149999999999999" customHeight="1"/>
    <row r="749" s="13" customFormat="1" ht="20.149999999999999" customHeight="1"/>
    <row r="750" s="13" customFormat="1" ht="20.149999999999999" customHeight="1"/>
    <row r="751" s="13" customFormat="1" ht="20.149999999999999" customHeight="1"/>
    <row r="752" s="13" customFormat="1" ht="20.149999999999999" customHeight="1"/>
    <row r="753" s="13" customFormat="1" ht="20.149999999999999" customHeight="1"/>
    <row r="754" s="13" customFormat="1" ht="20.149999999999999" customHeight="1"/>
    <row r="755" s="13" customFormat="1" ht="20.149999999999999" customHeight="1"/>
    <row r="756" s="13" customFormat="1" ht="20.149999999999999" customHeight="1"/>
    <row r="757" s="13" customFormat="1" ht="20.149999999999999" customHeight="1"/>
    <row r="758" s="13" customFormat="1" ht="20.149999999999999" customHeight="1"/>
    <row r="759" s="13" customFormat="1" ht="20.149999999999999" customHeight="1"/>
    <row r="760" s="13" customFormat="1" ht="20.149999999999999" customHeight="1"/>
    <row r="761" s="13" customFormat="1" ht="20.149999999999999" customHeight="1"/>
    <row r="762" s="13" customFormat="1" ht="20.149999999999999" customHeight="1"/>
    <row r="763" s="13" customFormat="1" ht="20.149999999999999" customHeight="1"/>
    <row r="764" s="13" customFormat="1" ht="20.149999999999999" customHeight="1"/>
    <row r="765" s="13" customFormat="1" ht="20.149999999999999" customHeight="1"/>
    <row r="766" s="13" customFormat="1" ht="20.149999999999999" customHeight="1"/>
    <row r="767" s="13" customFormat="1" ht="20.149999999999999" customHeight="1"/>
    <row r="768" s="13" customFormat="1" ht="20.149999999999999" customHeight="1"/>
    <row r="769" s="13" customFormat="1" ht="20.149999999999999" customHeight="1"/>
    <row r="770" s="13" customFormat="1" ht="20.149999999999999" customHeight="1"/>
    <row r="771" s="13" customFormat="1" ht="20.149999999999999" customHeight="1"/>
    <row r="772" s="13" customFormat="1" ht="20.149999999999999" customHeight="1"/>
    <row r="773" s="13" customFormat="1" ht="20.149999999999999" customHeight="1"/>
    <row r="774" s="13" customFormat="1" ht="20.149999999999999" customHeight="1"/>
    <row r="775" s="13" customFormat="1" ht="20.149999999999999" customHeight="1"/>
    <row r="776" s="13" customFormat="1" ht="20.149999999999999" customHeight="1"/>
    <row r="777" s="13" customFormat="1" ht="20.149999999999999" customHeight="1"/>
    <row r="778" s="13" customFormat="1" ht="20.149999999999999" customHeight="1"/>
    <row r="779" s="13" customFormat="1" ht="20.149999999999999" customHeight="1"/>
    <row r="780" s="13" customFormat="1" ht="20.149999999999999" customHeight="1"/>
    <row r="781" s="13" customFormat="1" ht="20.149999999999999" customHeight="1"/>
    <row r="782" s="13" customFormat="1" ht="20.149999999999999" customHeight="1"/>
    <row r="783" s="13" customFormat="1" ht="20.149999999999999" customHeight="1"/>
    <row r="784" s="13" customFormat="1" ht="20.149999999999999" customHeight="1"/>
    <row r="785" s="13" customFormat="1" ht="20.149999999999999" customHeight="1"/>
    <row r="786" s="13" customFormat="1" ht="20.149999999999999" customHeight="1"/>
    <row r="787" s="13" customFormat="1" ht="20.149999999999999" customHeight="1"/>
    <row r="788" s="13" customFormat="1" ht="20.149999999999999" customHeight="1"/>
    <row r="789" s="13" customFormat="1" ht="20.149999999999999" customHeight="1"/>
    <row r="790" s="13" customFormat="1" ht="20.149999999999999" customHeight="1"/>
    <row r="791" s="13" customFormat="1" ht="20.149999999999999" customHeight="1"/>
    <row r="792" s="13" customFormat="1" ht="20.149999999999999" customHeight="1"/>
    <row r="793" s="13" customFormat="1" ht="20.149999999999999" customHeight="1"/>
    <row r="794" s="13" customFormat="1" ht="20.149999999999999" customHeight="1"/>
    <row r="795" s="13" customFormat="1" ht="20.149999999999999" customHeight="1"/>
    <row r="796" s="13" customFormat="1" ht="20.149999999999999" customHeight="1"/>
    <row r="797" s="13" customFormat="1" ht="20.149999999999999" customHeight="1"/>
    <row r="798" s="13" customFormat="1" ht="20.149999999999999" customHeight="1"/>
    <row r="799" s="13" customFormat="1" ht="20.149999999999999" customHeight="1"/>
    <row r="800" s="13" customFormat="1" ht="20.149999999999999" customHeight="1"/>
    <row r="801" s="13" customFormat="1" ht="20.149999999999999" customHeight="1"/>
    <row r="802" s="13" customFormat="1" ht="20.149999999999999" customHeight="1"/>
    <row r="803" s="13" customFormat="1" ht="20.149999999999999" customHeight="1"/>
    <row r="804" s="13" customFormat="1" ht="20.149999999999999" customHeight="1"/>
    <row r="805" s="13" customFormat="1" ht="20.149999999999999" customHeight="1"/>
    <row r="806" s="13" customFormat="1" ht="20.149999999999999" customHeight="1"/>
    <row r="807" s="13" customFormat="1" ht="20.149999999999999" customHeight="1"/>
    <row r="808" s="13" customFormat="1" ht="20.149999999999999" customHeight="1"/>
    <row r="809" s="13" customFormat="1" ht="20.149999999999999" customHeight="1"/>
    <row r="810" s="13" customFormat="1" ht="20.149999999999999" customHeight="1"/>
    <row r="811" s="13" customFormat="1" ht="20.149999999999999" customHeight="1"/>
    <row r="812" s="13" customFormat="1" ht="20.149999999999999" customHeight="1"/>
    <row r="813" s="13" customFormat="1" ht="20.149999999999999" customHeight="1"/>
    <row r="814" s="13" customFormat="1" ht="20.149999999999999" customHeight="1"/>
    <row r="815" s="13" customFormat="1" ht="20.149999999999999" customHeight="1"/>
    <row r="816" s="13" customFormat="1" ht="20.149999999999999" customHeight="1"/>
    <row r="817" s="13" customFormat="1" ht="20.149999999999999" customHeight="1"/>
    <row r="818" s="13" customFormat="1" ht="20.149999999999999" customHeight="1"/>
    <row r="819" s="13" customFormat="1" ht="20.149999999999999" customHeight="1"/>
    <row r="820" s="13" customFormat="1" ht="20.149999999999999" customHeight="1"/>
    <row r="821" s="13" customFormat="1" ht="20.149999999999999" customHeight="1"/>
    <row r="822" s="13" customFormat="1" ht="20.149999999999999" customHeight="1"/>
    <row r="823" s="13" customFormat="1" ht="20.149999999999999" customHeight="1"/>
    <row r="824" s="13" customFormat="1" ht="20.149999999999999" customHeight="1"/>
    <row r="825" s="13" customFormat="1" ht="20.149999999999999" customHeight="1"/>
    <row r="826" s="13" customFormat="1" ht="20.149999999999999" customHeight="1"/>
    <row r="827" s="13" customFormat="1" ht="20.149999999999999" customHeight="1"/>
    <row r="828" s="13" customFormat="1" ht="20.149999999999999" customHeight="1"/>
    <row r="829" s="13" customFormat="1" ht="20.149999999999999" customHeight="1"/>
    <row r="830" s="13" customFormat="1" ht="20.149999999999999" customHeight="1"/>
    <row r="831" s="13" customFormat="1" ht="20.149999999999999" customHeight="1"/>
    <row r="832" s="13" customFormat="1" ht="20.149999999999999" customHeight="1"/>
    <row r="833" s="13" customFormat="1" ht="20.149999999999999" customHeight="1"/>
    <row r="834" s="13" customFormat="1" ht="20.149999999999999" customHeight="1"/>
    <row r="835" s="13" customFormat="1" ht="20.149999999999999" customHeight="1"/>
    <row r="836" s="13" customFormat="1" ht="20.149999999999999" customHeight="1"/>
    <row r="837" s="13" customFormat="1" ht="20.149999999999999" customHeight="1"/>
    <row r="838" s="13" customFormat="1" ht="20.149999999999999" customHeight="1"/>
    <row r="839" s="13" customFormat="1" ht="20.149999999999999" customHeight="1"/>
    <row r="840" s="13" customFormat="1" ht="20.149999999999999" customHeight="1"/>
    <row r="841" s="13" customFormat="1" ht="20.149999999999999" customHeight="1"/>
    <row r="842" s="13" customFormat="1" ht="20.149999999999999" customHeight="1"/>
    <row r="843" s="13" customFormat="1" ht="20.149999999999999" customHeight="1"/>
    <row r="844" s="13" customFormat="1" ht="20.149999999999999" customHeight="1"/>
    <row r="845" s="13" customFormat="1" ht="20.149999999999999" customHeight="1"/>
    <row r="846" s="13" customFormat="1" ht="20.149999999999999" customHeight="1"/>
  </sheetData>
  <mergeCells count="71">
    <mergeCell ref="F52:H52"/>
    <mergeCell ref="F53:H53"/>
    <mergeCell ref="F54:H54"/>
    <mergeCell ref="B35:D35"/>
    <mergeCell ref="B36:D36"/>
    <mergeCell ref="B47:D47"/>
    <mergeCell ref="B48:D48"/>
    <mergeCell ref="B42:D42"/>
    <mergeCell ref="B43:D43"/>
    <mergeCell ref="B44:D44"/>
    <mergeCell ref="B45:D45"/>
    <mergeCell ref="B46:D46"/>
    <mergeCell ref="F36:H36"/>
    <mergeCell ref="F37:H37"/>
    <mergeCell ref="F38:H38"/>
    <mergeCell ref="B41:D41"/>
    <mergeCell ref="F23:H23"/>
    <mergeCell ref="F24:H24"/>
    <mergeCell ref="F25:H25"/>
    <mergeCell ref="B30:D30"/>
    <mergeCell ref="B25:D25"/>
    <mergeCell ref="B26:D26"/>
    <mergeCell ref="B27:D27"/>
    <mergeCell ref="B28:D28"/>
    <mergeCell ref="B29:D29"/>
    <mergeCell ref="F26:H26"/>
    <mergeCell ref="F27:H27"/>
    <mergeCell ref="F28:H28"/>
    <mergeCell ref="F29:H29"/>
    <mergeCell ref="F30:H30"/>
    <mergeCell ref="B37:D37"/>
    <mergeCell ref="B38:D38"/>
    <mergeCell ref="B39:D39"/>
    <mergeCell ref="B40:D40"/>
    <mergeCell ref="C7:D7"/>
    <mergeCell ref="C8:D8"/>
    <mergeCell ref="C9:D9"/>
    <mergeCell ref="C10:D10"/>
    <mergeCell ref="C11:D11"/>
    <mergeCell ref="F35:H35"/>
    <mergeCell ref="C12:D12"/>
    <mergeCell ref="C13:D13"/>
    <mergeCell ref="B22:D22"/>
    <mergeCell ref="B23:D23"/>
    <mergeCell ref="B24:D24"/>
    <mergeCell ref="C14:D14"/>
    <mergeCell ref="C15:D15"/>
    <mergeCell ref="C16:D16"/>
    <mergeCell ref="C17:D17"/>
    <mergeCell ref="C18:D18"/>
    <mergeCell ref="B31:D31"/>
    <mergeCell ref="B32:D32"/>
    <mergeCell ref="B33:D33"/>
    <mergeCell ref="B34:D34"/>
    <mergeCell ref="F22:H22"/>
    <mergeCell ref="F55:H56"/>
    <mergeCell ref="K6:K18"/>
    <mergeCell ref="F39:H39"/>
    <mergeCell ref="F40:H40"/>
    <mergeCell ref="F46:H46"/>
    <mergeCell ref="F47:H47"/>
    <mergeCell ref="F48:H48"/>
    <mergeCell ref="F41:H41"/>
    <mergeCell ref="F42:H42"/>
    <mergeCell ref="F43:H43"/>
    <mergeCell ref="F44:H44"/>
    <mergeCell ref="F45:H45"/>
    <mergeCell ref="F31:H31"/>
    <mergeCell ref="F32:H32"/>
    <mergeCell ref="F33:H33"/>
    <mergeCell ref="F34:H34"/>
  </mergeCells>
  <dataValidations count="2">
    <dataValidation type="list" sqref="C10" xr:uid="{00000000-0002-0000-0200-000001000000}">
      <formula1>$F$7:$F$18</formula1>
    </dataValidation>
    <dataValidation type="list" sqref="C8" xr:uid="{00000000-0002-0000-0200-000000000000}">
      <formula1>$H$7:$H$11</formula1>
    </dataValidation>
  </dataValidations>
  <hyperlinks>
    <hyperlink ref="H2" r:id="rId1" display="https://dothecalculation.com/" xr:uid="{BFD4EE0C-7A85-4335-9759-F12FAA2F3439}"/>
  </hyperlinks>
  <pageMargins left="0.25" right="0.25" top="0.25" bottom="0.25" header="0" footer="0"/>
  <pageSetup scale="62" fitToHeight="0" orientation="portrait"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H2255"/>
  <sheetViews>
    <sheetView showGridLines="0" zoomScale="80" zoomScaleNormal="80" workbookViewId="0">
      <selection activeCell="F18" sqref="F18"/>
    </sheetView>
  </sheetViews>
  <sheetFormatPr defaultColWidth="20.58203125" defaultRowHeight="30" customHeight="1" outlineLevelRow="1"/>
  <cols>
    <col min="1" max="1" width="3.25" style="13" customWidth="1"/>
    <col min="2" max="18" width="18.58203125" style="13" customWidth="1"/>
    <col min="19" max="19" width="20.58203125" style="13"/>
    <col min="20" max="21" width="2.58203125" style="13" customWidth="1"/>
    <col min="22" max="16384" width="20.58203125" style="13"/>
  </cols>
  <sheetData>
    <row r="1" spans="1:242" ht="10" customHeight="1"/>
    <row r="2" spans="1:242" s="5" customFormat="1" ht="50.15" customHeight="1">
      <c r="A2" s="13"/>
      <c r="B2" s="236" t="s">
        <v>246</v>
      </c>
      <c r="C2" s="7"/>
      <c r="D2" s="7"/>
      <c r="E2" s="7"/>
      <c r="F2" s="7"/>
      <c r="G2" s="7"/>
      <c r="H2" s="7"/>
      <c r="I2" s="7"/>
      <c r="J2" s="7"/>
      <c r="K2" s="7"/>
      <c r="L2" s="7"/>
      <c r="M2" s="7"/>
      <c r="N2" s="7"/>
      <c r="O2" s="7"/>
      <c r="P2" s="7"/>
      <c r="Q2" s="7"/>
      <c r="R2" s="7"/>
      <c r="S2" s="39" t="e" vm="1">
        <v>#VALUE!</v>
      </c>
      <c r="T2" s="6"/>
      <c r="U2" s="6"/>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row>
    <row r="3" spans="1:242" s="5" customFormat="1" ht="20.149999999999999" customHeight="1">
      <c r="A3" s="13"/>
      <c r="B3" s="55" t="s">
        <v>91</v>
      </c>
      <c r="C3" s="55"/>
      <c r="D3" s="55"/>
      <c r="E3" s="55"/>
      <c r="F3" s="55"/>
      <c r="G3" s="55"/>
      <c r="H3" s="55"/>
      <c r="I3" s="55"/>
      <c r="J3" s="55"/>
      <c r="K3" s="55"/>
      <c r="L3" s="55"/>
      <c r="M3" s="55"/>
      <c r="N3" s="55"/>
      <c r="O3" s="55"/>
      <c r="P3" s="55"/>
      <c r="Q3" s="55"/>
      <c r="R3" s="55"/>
      <c r="S3" s="55"/>
      <c r="T3" s="6"/>
      <c r="U3" s="6"/>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row>
    <row r="4" spans="1:242" s="5" customFormat="1" ht="20.149999999999999" customHeight="1">
      <c r="A4" s="13"/>
      <c r="B4" s="55"/>
      <c r="C4" s="55"/>
      <c r="D4" s="55"/>
      <c r="E4" s="55"/>
      <c r="F4" s="55"/>
      <c r="G4" s="55"/>
      <c r="H4" s="55"/>
      <c r="I4" s="55"/>
      <c r="J4" s="55"/>
      <c r="K4" s="55"/>
      <c r="L4" s="55"/>
      <c r="M4" s="55"/>
      <c r="N4" s="55"/>
      <c r="O4" s="55"/>
      <c r="P4" s="55"/>
      <c r="Q4" s="55"/>
      <c r="R4" s="55"/>
      <c r="S4" s="55"/>
      <c r="T4" s="6"/>
      <c r="U4" s="6"/>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row>
    <row r="5" spans="1:242" s="5" customFormat="1" ht="30" customHeight="1">
      <c r="A5" s="15"/>
      <c r="B5" s="16" t="s">
        <v>198</v>
      </c>
      <c r="C5" s="17"/>
      <c r="D5" s="18"/>
      <c r="E5" s="18"/>
      <c r="F5" s="17"/>
      <c r="G5" s="139" t="s">
        <v>206</v>
      </c>
      <c r="H5" s="18"/>
      <c r="I5" s="13"/>
      <c r="J5" s="13"/>
      <c r="K5" s="37"/>
      <c r="L5" s="66"/>
      <c r="M5" s="139" t="s">
        <v>207</v>
      </c>
      <c r="N5" s="29"/>
      <c r="O5" s="13"/>
      <c r="P5" s="13"/>
      <c r="Q5" s="13"/>
      <c r="R5" s="13"/>
      <c r="S5" s="13"/>
      <c r="T5" s="13"/>
      <c r="U5" s="17"/>
      <c r="V5" s="18"/>
      <c r="W5" s="18"/>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row>
    <row r="6" spans="1:242" s="5" customFormat="1" ht="20.149999999999999" customHeight="1" outlineLevel="1">
      <c r="A6" s="13"/>
      <c r="B6" s="55"/>
      <c r="C6" s="55"/>
      <c r="D6" s="55"/>
      <c r="E6" s="55"/>
      <c r="F6" s="55"/>
      <c r="G6" s="67"/>
      <c r="H6" s="55"/>
      <c r="I6" s="55"/>
      <c r="J6" s="55"/>
      <c r="K6" s="55"/>
      <c r="L6" s="67"/>
      <c r="M6" s="6"/>
      <c r="N6" s="6"/>
      <c r="O6" s="6"/>
      <c r="P6" s="6"/>
      <c r="Q6" s="6"/>
      <c r="R6" s="6"/>
      <c r="S6" s="6"/>
      <c r="T6" s="6"/>
      <c r="U6" s="6"/>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row>
    <row r="7" spans="1:242" s="5" customFormat="1" ht="25" customHeight="1" outlineLevel="1" thickBot="1">
      <c r="A7" s="13"/>
      <c r="B7" s="299" t="s">
        <v>92</v>
      </c>
      <c r="C7" s="300"/>
      <c r="D7" s="300" t="s">
        <v>93</v>
      </c>
      <c r="E7" s="301"/>
      <c r="F7" s="53"/>
      <c r="G7" s="118"/>
      <c r="H7" s="118"/>
      <c r="I7" s="118"/>
      <c r="J7" s="118"/>
      <c r="K7" s="118"/>
      <c r="L7" s="118"/>
      <c r="M7" s="118"/>
      <c r="N7" s="118"/>
      <c r="O7" s="118"/>
      <c r="P7" s="118"/>
      <c r="Q7" s="118"/>
      <c r="R7" s="118"/>
      <c r="S7" s="118"/>
      <c r="T7" s="6"/>
      <c r="U7" s="6"/>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row>
    <row r="8" spans="1:242" s="5" customFormat="1" ht="40" customHeight="1" outlineLevel="1" thickTop="1">
      <c r="A8" s="13"/>
      <c r="B8" s="295">
        <f>SUMIFS($R$16:$R$75,$B$16:$B$75,"Revenue")</f>
        <v>0</v>
      </c>
      <c r="C8" s="296"/>
      <c r="D8" s="296">
        <f>SUMIFS($R$16:$R$75,$B$16:$B$75,"Expense")</f>
        <v>0</v>
      </c>
      <c r="E8" s="302"/>
      <c r="F8" s="53"/>
      <c r="G8" s="118"/>
      <c r="H8" s="118"/>
      <c r="I8" s="118"/>
      <c r="J8" s="118"/>
      <c r="K8" s="118"/>
      <c r="L8" s="118"/>
      <c r="M8" s="118"/>
      <c r="N8" s="118"/>
      <c r="O8" s="118"/>
      <c r="P8" s="118"/>
      <c r="Q8" s="118"/>
      <c r="R8" s="118"/>
      <c r="S8" s="118"/>
      <c r="T8" s="6"/>
      <c r="U8" s="6"/>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row>
    <row r="9" spans="1:242" s="5" customFormat="1" ht="20.149999999999999" customHeight="1" outlineLevel="1">
      <c r="A9" s="13"/>
      <c r="B9" s="55"/>
      <c r="C9" s="53"/>
      <c r="D9" s="53"/>
      <c r="E9" s="53"/>
      <c r="F9" s="53"/>
      <c r="G9" s="118"/>
      <c r="H9" s="118"/>
      <c r="I9" s="118"/>
      <c r="J9" s="118"/>
      <c r="K9" s="118"/>
      <c r="L9" s="118"/>
      <c r="M9" s="118"/>
      <c r="N9" s="118"/>
      <c r="O9" s="118"/>
      <c r="P9" s="118"/>
      <c r="Q9" s="118"/>
      <c r="R9" s="118"/>
      <c r="S9" s="118"/>
      <c r="T9" s="6"/>
      <c r="U9" s="6"/>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row>
    <row r="10" spans="1:242" s="5" customFormat="1" ht="25" customHeight="1" outlineLevel="1" thickBot="1">
      <c r="A10" s="13"/>
      <c r="B10" s="299" t="s">
        <v>94</v>
      </c>
      <c r="C10" s="300"/>
      <c r="D10" s="300" t="s">
        <v>95</v>
      </c>
      <c r="E10" s="301"/>
      <c r="F10" s="53"/>
      <c r="G10" s="118"/>
      <c r="H10" s="118"/>
      <c r="I10" s="118"/>
      <c r="J10" s="118"/>
      <c r="K10" s="118"/>
      <c r="L10" s="118"/>
      <c r="M10" s="118"/>
      <c r="N10" s="118"/>
      <c r="O10" s="118"/>
      <c r="P10" s="118"/>
      <c r="Q10" s="118"/>
      <c r="R10" s="118"/>
      <c r="S10" s="118"/>
      <c r="T10" s="6"/>
      <c r="U10" s="6"/>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row>
    <row r="11" spans="1:242" s="5" customFormat="1" ht="40" customHeight="1" outlineLevel="1" thickTop="1">
      <c r="A11" s="13"/>
      <c r="B11" s="295">
        <f>B8-D8</f>
        <v>0</v>
      </c>
      <c r="C11" s="296"/>
      <c r="D11" s="297">
        <f>IFERROR(B11/B8,0)</f>
        <v>0</v>
      </c>
      <c r="E11" s="298"/>
      <c r="F11" s="53"/>
      <c r="G11" s="118"/>
      <c r="H11" s="118"/>
      <c r="I11" s="118"/>
      <c r="J11" s="118"/>
      <c r="K11" s="118"/>
      <c r="L11" s="118"/>
      <c r="M11" s="118"/>
      <c r="N11" s="118"/>
      <c r="O11" s="118"/>
      <c r="P11" s="118"/>
      <c r="Q11" s="118"/>
      <c r="R11" s="118"/>
      <c r="S11" s="118"/>
      <c r="T11" s="6"/>
      <c r="U11" s="6"/>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row>
    <row r="12" spans="1:242" s="5" customFormat="1" ht="20.149999999999999" customHeight="1">
      <c r="A12" s="13"/>
      <c r="B12" s="55"/>
      <c r="C12" s="55"/>
      <c r="D12" s="55"/>
      <c r="E12" s="55"/>
      <c r="F12" s="55"/>
      <c r="G12" s="55"/>
      <c r="H12" s="55"/>
      <c r="I12" s="55"/>
      <c r="J12" s="55"/>
      <c r="K12" s="55"/>
      <c r="L12" s="55"/>
      <c r="M12" s="55"/>
      <c r="N12" s="55"/>
      <c r="O12" s="55"/>
      <c r="P12" s="55"/>
      <c r="Q12" s="55"/>
      <c r="R12" s="55"/>
      <c r="S12" s="55"/>
      <c r="T12" s="6"/>
      <c r="U12" s="6"/>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row>
    <row r="13" spans="1:242" s="5" customFormat="1" ht="30" customHeight="1">
      <c r="A13" s="15"/>
      <c r="B13" s="139" t="s">
        <v>205</v>
      </c>
      <c r="C13" s="17"/>
      <c r="D13" s="18"/>
      <c r="E13" s="18"/>
      <c r="F13" s="17"/>
      <c r="G13" s="37"/>
      <c r="H13" s="18"/>
      <c r="I13" s="13"/>
      <c r="J13" s="13"/>
      <c r="K13" s="37"/>
      <c r="L13" s="66"/>
      <c r="M13" s="13"/>
      <c r="N13" s="29"/>
      <c r="O13" s="13"/>
      <c r="P13" s="13"/>
      <c r="Q13" s="13"/>
      <c r="R13" s="13"/>
      <c r="S13" s="13"/>
      <c r="T13" s="13"/>
      <c r="U13" s="17"/>
      <c r="V13" s="139" t="s">
        <v>251</v>
      </c>
      <c r="W13" s="18"/>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row>
    <row r="14" spans="1:242" s="5" customFormat="1" ht="20.149999999999999" customHeight="1">
      <c r="A14" s="13"/>
      <c r="B14" s="55"/>
      <c r="C14" s="55"/>
      <c r="D14" s="55"/>
      <c r="E14" s="55"/>
      <c r="F14" s="55"/>
      <c r="G14" s="55"/>
      <c r="H14" s="55"/>
      <c r="I14" s="55"/>
      <c r="J14" s="55"/>
      <c r="K14" s="55"/>
      <c r="L14" s="55"/>
      <c r="M14" s="55"/>
      <c r="N14" s="55"/>
      <c r="O14" s="55"/>
      <c r="P14" s="55"/>
      <c r="Q14" s="55"/>
      <c r="R14" s="55"/>
      <c r="S14" s="55"/>
      <c r="T14" s="6"/>
      <c r="U14" s="6"/>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row>
    <row r="15" spans="1:242" s="5" customFormat="1" ht="30" customHeight="1">
      <c r="A15" s="13"/>
      <c r="B15" s="44" t="s">
        <v>96</v>
      </c>
      <c r="C15" s="45" t="s">
        <v>97</v>
      </c>
      <c r="D15" s="45" t="s">
        <v>98</v>
      </c>
      <c r="E15" s="45" t="s">
        <v>99</v>
      </c>
      <c r="F15" s="45" t="s">
        <v>100</v>
      </c>
      <c r="G15" s="45" t="s">
        <v>101</v>
      </c>
      <c r="H15" s="45" t="s">
        <v>102</v>
      </c>
      <c r="I15" s="45" t="s">
        <v>103</v>
      </c>
      <c r="J15" s="45" t="s">
        <v>61</v>
      </c>
      <c r="K15" s="45" t="s">
        <v>104</v>
      </c>
      <c r="L15" s="45" t="s">
        <v>105</v>
      </c>
      <c r="M15" s="45" t="s">
        <v>106</v>
      </c>
      <c r="N15" s="45" t="s">
        <v>107</v>
      </c>
      <c r="O15" s="45" t="s">
        <v>108</v>
      </c>
      <c r="P15" s="45" t="s">
        <v>109</v>
      </c>
      <c r="Q15" s="45" t="s">
        <v>110</v>
      </c>
      <c r="R15" s="45" t="s">
        <v>111</v>
      </c>
      <c r="S15" s="46" t="s">
        <v>112</v>
      </c>
      <c r="T15" s="6"/>
      <c r="U15" s="6"/>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row>
    <row r="16" spans="1:242" s="9" customFormat="1" ht="30" customHeight="1">
      <c r="A16" s="66"/>
      <c r="B16" s="75"/>
      <c r="C16" s="75"/>
      <c r="D16" s="75"/>
      <c r="E16" s="75"/>
      <c r="F16" s="76"/>
      <c r="G16" s="76"/>
      <c r="H16" s="76"/>
      <c r="I16" s="76"/>
      <c r="J16" s="76"/>
      <c r="K16" s="76"/>
      <c r="L16" s="76"/>
      <c r="M16" s="76"/>
      <c r="N16" s="76"/>
      <c r="O16" s="76"/>
      <c r="P16" s="76"/>
      <c r="Q16" s="76"/>
      <c r="R16" s="77">
        <f t="shared" ref="R16:R47" si="0">SUM(F16:Q16)</f>
        <v>0</v>
      </c>
      <c r="S16" s="75"/>
      <c r="T16" s="11"/>
      <c r="U16" s="11"/>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c r="EH16" s="66"/>
      <c r="EI16" s="66"/>
      <c r="EJ16" s="66"/>
      <c r="EK16" s="66"/>
      <c r="EL16" s="66"/>
      <c r="EM16" s="66"/>
      <c r="EN16" s="66"/>
      <c r="EO16" s="66"/>
      <c r="EP16" s="66"/>
      <c r="EQ16" s="66"/>
      <c r="ER16" s="66"/>
      <c r="ES16" s="66"/>
      <c r="ET16" s="66"/>
      <c r="EU16" s="66"/>
      <c r="EV16" s="66"/>
      <c r="EW16" s="66"/>
      <c r="EX16" s="66"/>
      <c r="EY16" s="66"/>
      <c r="EZ16" s="66"/>
      <c r="FA16" s="66"/>
      <c r="FB16" s="66"/>
      <c r="FC16" s="66"/>
      <c r="FD16" s="66"/>
      <c r="FE16" s="66"/>
      <c r="FF16" s="66"/>
      <c r="FG16" s="66"/>
      <c r="FH16" s="66"/>
      <c r="FI16" s="66"/>
      <c r="FJ16" s="66"/>
      <c r="FK16" s="66"/>
      <c r="FL16" s="66"/>
      <c r="FM16" s="66"/>
      <c r="FN16" s="66"/>
      <c r="FO16" s="66"/>
      <c r="FP16" s="66"/>
      <c r="FQ16" s="66"/>
      <c r="FR16" s="66"/>
      <c r="FS16" s="66"/>
      <c r="FT16" s="66"/>
      <c r="FU16" s="66"/>
      <c r="FV16" s="66"/>
      <c r="FW16" s="66"/>
      <c r="FX16" s="66"/>
      <c r="FY16" s="66"/>
      <c r="FZ16" s="66"/>
      <c r="GA16" s="66"/>
      <c r="GB16" s="66"/>
      <c r="GC16" s="66"/>
      <c r="GD16" s="66"/>
      <c r="GE16" s="66"/>
      <c r="GF16" s="66"/>
      <c r="GG16" s="66"/>
      <c r="GH16" s="66"/>
      <c r="GI16" s="66"/>
      <c r="GJ16" s="66"/>
      <c r="GK16" s="66"/>
      <c r="GL16" s="66"/>
      <c r="GM16" s="66"/>
      <c r="GN16" s="66"/>
      <c r="GO16" s="66"/>
      <c r="GP16" s="66"/>
      <c r="GQ16" s="66"/>
      <c r="GR16" s="66"/>
      <c r="GS16" s="66"/>
      <c r="GT16" s="66"/>
      <c r="GU16" s="66"/>
      <c r="GV16" s="66"/>
      <c r="GW16" s="66"/>
      <c r="GX16" s="66"/>
      <c r="GY16" s="66"/>
      <c r="GZ16" s="66"/>
      <c r="HA16" s="66"/>
      <c r="HB16" s="66"/>
      <c r="HC16" s="66"/>
      <c r="HD16" s="66"/>
      <c r="HE16" s="66"/>
      <c r="HF16" s="66"/>
      <c r="HG16" s="66"/>
      <c r="HH16" s="66"/>
      <c r="HI16" s="66"/>
      <c r="HJ16" s="66"/>
      <c r="HK16" s="66"/>
      <c r="HL16" s="66"/>
      <c r="HM16" s="66"/>
      <c r="HN16" s="66"/>
      <c r="HO16" s="66"/>
      <c r="HP16" s="66"/>
      <c r="HQ16" s="66"/>
      <c r="HR16" s="66"/>
      <c r="HS16" s="66"/>
      <c r="HT16" s="66"/>
      <c r="HU16" s="66"/>
      <c r="HV16" s="66"/>
      <c r="HW16" s="66"/>
      <c r="HX16" s="66"/>
      <c r="HY16" s="66"/>
      <c r="HZ16" s="66"/>
      <c r="IA16" s="66"/>
      <c r="IB16" s="66"/>
      <c r="IC16" s="66"/>
      <c r="ID16" s="66"/>
      <c r="IE16" s="66"/>
      <c r="IF16" s="66"/>
      <c r="IG16" s="66"/>
      <c r="IH16" s="66"/>
    </row>
    <row r="17" spans="1:242" s="9" customFormat="1" ht="30" customHeight="1">
      <c r="A17" s="66"/>
      <c r="B17" s="73"/>
      <c r="C17" s="73"/>
      <c r="D17" s="73"/>
      <c r="E17" s="73"/>
      <c r="F17" s="74"/>
      <c r="G17" s="74"/>
      <c r="H17" s="74"/>
      <c r="I17" s="74"/>
      <c r="J17" s="74"/>
      <c r="K17" s="74"/>
      <c r="L17" s="74"/>
      <c r="M17" s="74"/>
      <c r="N17" s="74"/>
      <c r="O17" s="74"/>
      <c r="P17" s="74"/>
      <c r="Q17" s="74"/>
      <c r="R17" s="78">
        <f t="shared" si="0"/>
        <v>0</v>
      </c>
      <c r="S17" s="73"/>
      <c r="T17" s="11"/>
      <c r="U17" s="11"/>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c r="EH17" s="66"/>
      <c r="EI17" s="66"/>
      <c r="EJ17" s="66"/>
      <c r="EK17" s="66"/>
      <c r="EL17" s="66"/>
      <c r="EM17" s="66"/>
      <c r="EN17" s="66"/>
      <c r="EO17" s="66"/>
      <c r="EP17" s="66"/>
      <c r="EQ17" s="66"/>
      <c r="ER17" s="66"/>
      <c r="ES17" s="66"/>
      <c r="ET17" s="66"/>
      <c r="EU17" s="66"/>
      <c r="EV17" s="66"/>
      <c r="EW17" s="66"/>
      <c r="EX17" s="66"/>
      <c r="EY17" s="66"/>
      <c r="EZ17" s="66"/>
      <c r="FA17" s="66"/>
      <c r="FB17" s="66"/>
      <c r="FC17" s="66"/>
      <c r="FD17" s="66"/>
      <c r="FE17" s="66"/>
      <c r="FF17" s="66"/>
      <c r="FG17" s="66"/>
      <c r="FH17" s="66"/>
      <c r="FI17" s="66"/>
      <c r="FJ17" s="66"/>
      <c r="FK17" s="66"/>
      <c r="FL17" s="66"/>
      <c r="FM17" s="66"/>
      <c r="FN17" s="66"/>
      <c r="FO17" s="66"/>
      <c r="FP17" s="66"/>
      <c r="FQ17" s="66"/>
      <c r="FR17" s="66"/>
      <c r="FS17" s="66"/>
      <c r="FT17" s="66"/>
      <c r="FU17" s="66"/>
      <c r="FV17" s="66"/>
      <c r="FW17" s="66"/>
      <c r="FX17" s="66"/>
      <c r="FY17" s="66"/>
      <c r="FZ17" s="66"/>
      <c r="GA17" s="66"/>
      <c r="GB17" s="66"/>
      <c r="GC17" s="66"/>
      <c r="GD17" s="66"/>
      <c r="GE17" s="66"/>
      <c r="GF17" s="66"/>
      <c r="GG17" s="66"/>
      <c r="GH17" s="66"/>
      <c r="GI17" s="66"/>
      <c r="GJ17" s="66"/>
      <c r="GK17" s="66"/>
      <c r="GL17" s="66"/>
      <c r="GM17" s="66"/>
      <c r="GN17" s="66"/>
      <c r="GO17" s="66"/>
      <c r="GP17" s="66"/>
      <c r="GQ17" s="66"/>
      <c r="GR17" s="66"/>
      <c r="GS17" s="66"/>
      <c r="GT17" s="66"/>
      <c r="GU17" s="66"/>
      <c r="GV17" s="66"/>
      <c r="GW17" s="66"/>
      <c r="GX17" s="66"/>
      <c r="GY17" s="66"/>
      <c r="GZ17" s="66"/>
      <c r="HA17" s="66"/>
      <c r="HB17" s="66"/>
      <c r="HC17" s="66"/>
      <c r="HD17" s="66"/>
      <c r="HE17" s="66"/>
      <c r="HF17" s="66"/>
      <c r="HG17" s="66"/>
      <c r="HH17" s="66"/>
      <c r="HI17" s="66"/>
      <c r="HJ17" s="66"/>
      <c r="HK17" s="66"/>
      <c r="HL17" s="66"/>
      <c r="HM17" s="66"/>
      <c r="HN17" s="66"/>
      <c r="HO17" s="66"/>
      <c r="HP17" s="66"/>
      <c r="HQ17" s="66"/>
      <c r="HR17" s="66"/>
      <c r="HS17" s="66"/>
      <c r="HT17" s="66"/>
      <c r="HU17" s="66"/>
      <c r="HV17" s="66"/>
      <c r="HW17" s="66"/>
      <c r="HX17" s="66"/>
      <c r="HY17" s="66"/>
      <c r="HZ17" s="66"/>
      <c r="IA17" s="66"/>
      <c r="IB17" s="66"/>
      <c r="IC17" s="66"/>
      <c r="ID17" s="66"/>
      <c r="IE17" s="66"/>
      <c r="IF17" s="66"/>
      <c r="IG17" s="66"/>
      <c r="IH17" s="66"/>
    </row>
    <row r="18" spans="1:242" s="9" customFormat="1" ht="30" customHeight="1">
      <c r="A18" s="66"/>
      <c r="B18" s="73"/>
      <c r="C18" s="73"/>
      <c r="D18" s="73"/>
      <c r="E18" s="73"/>
      <c r="F18" s="74"/>
      <c r="G18" s="74"/>
      <c r="H18" s="74"/>
      <c r="I18" s="74"/>
      <c r="J18" s="74"/>
      <c r="K18" s="74"/>
      <c r="L18" s="74"/>
      <c r="M18" s="74"/>
      <c r="N18" s="74"/>
      <c r="O18" s="74"/>
      <c r="P18" s="74"/>
      <c r="Q18" s="74"/>
      <c r="R18" s="78">
        <f t="shared" si="0"/>
        <v>0</v>
      </c>
      <c r="S18" s="73"/>
      <c r="T18" s="11"/>
      <c r="U18" s="11"/>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c r="EH18" s="66"/>
      <c r="EI18" s="66"/>
      <c r="EJ18" s="66"/>
      <c r="EK18" s="66"/>
      <c r="EL18" s="66"/>
      <c r="EM18" s="66"/>
      <c r="EN18" s="66"/>
      <c r="EO18" s="66"/>
      <c r="EP18" s="66"/>
      <c r="EQ18" s="66"/>
      <c r="ER18" s="66"/>
      <c r="ES18" s="66"/>
      <c r="ET18" s="66"/>
      <c r="EU18" s="66"/>
      <c r="EV18" s="66"/>
      <c r="EW18" s="66"/>
      <c r="EX18" s="66"/>
      <c r="EY18" s="66"/>
      <c r="EZ18" s="66"/>
      <c r="FA18" s="66"/>
      <c r="FB18" s="66"/>
      <c r="FC18" s="66"/>
      <c r="FD18" s="66"/>
      <c r="FE18" s="66"/>
      <c r="FF18" s="66"/>
      <c r="FG18" s="66"/>
      <c r="FH18" s="66"/>
      <c r="FI18" s="66"/>
      <c r="FJ18" s="66"/>
      <c r="FK18" s="66"/>
      <c r="FL18" s="66"/>
      <c r="FM18" s="66"/>
      <c r="FN18" s="66"/>
      <c r="FO18" s="66"/>
      <c r="FP18" s="66"/>
      <c r="FQ18" s="66"/>
      <c r="FR18" s="66"/>
      <c r="FS18" s="66"/>
      <c r="FT18" s="66"/>
      <c r="FU18" s="66"/>
      <c r="FV18" s="66"/>
      <c r="FW18" s="66"/>
      <c r="FX18" s="66"/>
      <c r="FY18" s="66"/>
      <c r="FZ18" s="66"/>
      <c r="GA18" s="66"/>
      <c r="GB18" s="66"/>
      <c r="GC18" s="66"/>
      <c r="GD18" s="66"/>
      <c r="GE18" s="66"/>
      <c r="GF18" s="66"/>
      <c r="GG18" s="66"/>
      <c r="GH18" s="66"/>
      <c r="GI18" s="66"/>
      <c r="GJ18" s="66"/>
      <c r="GK18" s="66"/>
      <c r="GL18" s="66"/>
      <c r="GM18" s="66"/>
      <c r="GN18" s="66"/>
      <c r="GO18" s="66"/>
      <c r="GP18" s="66"/>
      <c r="GQ18" s="66"/>
      <c r="GR18" s="66"/>
      <c r="GS18" s="66"/>
      <c r="GT18" s="66"/>
      <c r="GU18" s="66"/>
      <c r="GV18" s="66"/>
      <c r="GW18" s="66"/>
      <c r="GX18" s="66"/>
      <c r="GY18" s="66"/>
      <c r="GZ18" s="66"/>
      <c r="HA18" s="66"/>
      <c r="HB18" s="66"/>
      <c r="HC18" s="66"/>
      <c r="HD18" s="66"/>
      <c r="HE18" s="66"/>
      <c r="HF18" s="66"/>
      <c r="HG18" s="66"/>
      <c r="HH18" s="66"/>
      <c r="HI18" s="66"/>
      <c r="HJ18" s="66"/>
      <c r="HK18" s="66"/>
      <c r="HL18" s="66"/>
      <c r="HM18" s="66"/>
      <c r="HN18" s="66"/>
      <c r="HO18" s="66"/>
      <c r="HP18" s="66"/>
      <c r="HQ18" s="66"/>
      <c r="HR18" s="66"/>
      <c r="HS18" s="66"/>
      <c r="HT18" s="66"/>
      <c r="HU18" s="66"/>
      <c r="HV18" s="66"/>
      <c r="HW18" s="66"/>
      <c r="HX18" s="66"/>
      <c r="HY18" s="66"/>
      <c r="HZ18" s="66"/>
      <c r="IA18" s="66"/>
      <c r="IB18" s="66"/>
      <c r="IC18" s="66"/>
      <c r="ID18" s="66"/>
      <c r="IE18" s="66"/>
      <c r="IF18" s="66"/>
      <c r="IG18" s="66"/>
      <c r="IH18" s="66"/>
    </row>
    <row r="19" spans="1:242" s="9" customFormat="1" ht="30" customHeight="1">
      <c r="A19" s="66"/>
      <c r="B19" s="73"/>
      <c r="C19" s="73"/>
      <c r="D19" s="73"/>
      <c r="E19" s="73"/>
      <c r="F19" s="74"/>
      <c r="G19" s="74"/>
      <c r="H19" s="74"/>
      <c r="I19" s="74"/>
      <c r="J19" s="74"/>
      <c r="K19" s="74"/>
      <c r="L19" s="74"/>
      <c r="M19" s="74"/>
      <c r="N19" s="74"/>
      <c r="O19" s="74"/>
      <c r="P19" s="74"/>
      <c r="Q19" s="74"/>
      <c r="R19" s="78">
        <f t="shared" si="0"/>
        <v>0</v>
      </c>
      <c r="S19" s="73"/>
      <c r="T19" s="11"/>
      <c r="U19" s="11"/>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c r="EH19" s="66"/>
      <c r="EI19" s="66"/>
      <c r="EJ19" s="66"/>
      <c r="EK19" s="66"/>
      <c r="EL19" s="66"/>
      <c r="EM19" s="66"/>
      <c r="EN19" s="66"/>
      <c r="EO19" s="66"/>
      <c r="EP19" s="66"/>
      <c r="EQ19" s="66"/>
      <c r="ER19" s="66"/>
      <c r="ES19" s="66"/>
      <c r="ET19" s="66"/>
      <c r="EU19" s="66"/>
      <c r="EV19" s="66"/>
      <c r="EW19" s="66"/>
      <c r="EX19" s="66"/>
      <c r="EY19" s="66"/>
      <c r="EZ19" s="66"/>
      <c r="FA19" s="66"/>
      <c r="FB19" s="66"/>
      <c r="FC19" s="66"/>
      <c r="FD19" s="66"/>
      <c r="FE19" s="66"/>
      <c r="FF19" s="66"/>
      <c r="FG19" s="66"/>
      <c r="FH19" s="66"/>
      <c r="FI19" s="66"/>
      <c r="FJ19" s="66"/>
      <c r="FK19" s="66"/>
      <c r="FL19" s="66"/>
      <c r="FM19" s="66"/>
      <c r="FN19" s="66"/>
      <c r="FO19" s="66"/>
      <c r="FP19" s="66"/>
      <c r="FQ19" s="66"/>
      <c r="FR19" s="66"/>
      <c r="FS19" s="66"/>
      <c r="FT19" s="66"/>
      <c r="FU19" s="66"/>
      <c r="FV19" s="66"/>
      <c r="FW19" s="66"/>
      <c r="FX19" s="66"/>
      <c r="FY19" s="66"/>
      <c r="FZ19" s="66"/>
      <c r="GA19" s="66"/>
      <c r="GB19" s="66"/>
      <c r="GC19" s="66"/>
      <c r="GD19" s="66"/>
      <c r="GE19" s="66"/>
      <c r="GF19" s="66"/>
      <c r="GG19" s="66"/>
      <c r="GH19" s="66"/>
      <c r="GI19" s="66"/>
      <c r="GJ19" s="66"/>
      <c r="GK19" s="66"/>
      <c r="GL19" s="66"/>
      <c r="GM19" s="66"/>
      <c r="GN19" s="66"/>
      <c r="GO19" s="66"/>
      <c r="GP19" s="66"/>
      <c r="GQ19" s="66"/>
      <c r="GR19" s="66"/>
      <c r="GS19" s="66"/>
      <c r="GT19" s="66"/>
      <c r="GU19" s="66"/>
      <c r="GV19" s="66"/>
      <c r="GW19" s="66"/>
      <c r="GX19" s="66"/>
      <c r="GY19" s="66"/>
      <c r="GZ19" s="66"/>
      <c r="HA19" s="66"/>
      <c r="HB19" s="66"/>
      <c r="HC19" s="66"/>
      <c r="HD19" s="66"/>
      <c r="HE19" s="66"/>
      <c r="HF19" s="66"/>
      <c r="HG19" s="66"/>
      <c r="HH19" s="66"/>
      <c r="HI19" s="66"/>
      <c r="HJ19" s="66"/>
      <c r="HK19" s="66"/>
      <c r="HL19" s="66"/>
      <c r="HM19" s="66"/>
      <c r="HN19" s="66"/>
      <c r="HO19" s="66"/>
      <c r="HP19" s="66"/>
      <c r="HQ19" s="66"/>
      <c r="HR19" s="66"/>
      <c r="HS19" s="66"/>
      <c r="HT19" s="66"/>
      <c r="HU19" s="66"/>
      <c r="HV19" s="66"/>
      <c r="HW19" s="66"/>
      <c r="HX19" s="66"/>
      <c r="HY19" s="66"/>
      <c r="HZ19" s="66"/>
      <c r="IA19" s="66"/>
      <c r="IB19" s="66"/>
      <c r="IC19" s="66"/>
      <c r="ID19" s="66"/>
      <c r="IE19" s="66"/>
      <c r="IF19" s="66"/>
      <c r="IG19" s="66"/>
      <c r="IH19" s="66"/>
    </row>
    <row r="20" spans="1:242" s="9" customFormat="1" ht="30" customHeight="1">
      <c r="A20" s="66"/>
      <c r="B20" s="73"/>
      <c r="C20" s="73"/>
      <c r="D20" s="73"/>
      <c r="E20" s="73"/>
      <c r="F20" s="74"/>
      <c r="G20" s="74"/>
      <c r="H20" s="74"/>
      <c r="I20" s="74"/>
      <c r="J20" s="74"/>
      <c r="K20" s="74"/>
      <c r="L20" s="74"/>
      <c r="M20" s="74"/>
      <c r="N20" s="74"/>
      <c r="O20" s="74"/>
      <c r="P20" s="74"/>
      <c r="Q20" s="74"/>
      <c r="R20" s="78">
        <f t="shared" si="0"/>
        <v>0</v>
      </c>
      <c r="S20" s="73"/>
      <c r="T20" s="11"/>
      <c r="U20" s="11"/>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c r="EH20" s="66"/>
      <c r="EI20" s="66"/>
      <c r="EJ20" s="66"/>
      <c r="EK20" s="66"/>
      <c r="EL20" s="66"/>
      <c r="EM20" s="66"/>
      <c r="EN20" s="66"/>
      <c r="EO20" s="66"/>
      <c r="EP20" s="66"/>
      <c r="EQ20" s="66"/>
      <c r="ER20" s="66"/>
      <c r="ES20" s="66"/>
      <c r="ET20" s="66"/>
      <c r="EU20" s="66"/>
      <c r="EV20" s="66"/>
      <c r="EW20" s="66"/>
      <c r="EX20" s="66"/>
      <c r="EY20" s="66"/>
      <c r="EZ20" s="66"/>
      <c r="FA20" s="66"/>
      <c r="FB20" s="66"/>
      <c r="FC20" s="66"/>
      <c r="FD20" s="66"/>
      <c r="FE20" s="66"/>
      <c r="FF20" s="66"/>
      <c r="FG20" s="66"/>
      <c r="FH20" s="66"/>
      <c r="FI20" s="66"/>
      <c r="FJ20" s="66"/>
      <c r="FK20" s="66"/>
      <c r="FL20" s="66"/>
      <c r="FM20" s="66"/>
      <c r="FN20" s="66"/>
      <c r="FO20" s="66"/>
      <c r="FP20" s="66"/>
      <c r="FQ20" s="66"/>
      <c r="FR20" s="66"/>
      <c r="FS20" s="66"/>
      <c r="FT20" s="66"/>
      <c r="FU20" s="66"/>
      <c r="FV20" s="66"/>
      <c r="FW20" s="66"/>
      <c r="FX20" s="66"/>
      <c r="FY20" s="66"/>
      <c r="FZ20" s="66"/>
      <c r="GA20" s="66"/>
      <c r="GB20" s="66"/>
      <c r="GC20" s="66"/>
      <c r="GD20" s="66"/>
      <c r="GE20" s="66"/>
      <c r="GF20" s="66"/>
      <c r="GG20" s="66"/>
      <c r="GH20" s="66"/>
      <c r="GI20" s="66"/>
      <c r="GJ20" s="66"/>
      <c r="GK20" s="66"/>
      <c r="GL20" s="66"/>
      <c r="GM20" s="66"/>
      <c r="GN20" s="66"/>
      <c r="GO20" s="66"/>
      <c r="GP20" s="66"/>
      <c r="GQ20" s="66"/>
      <c r="GR20" s="66"/>
      <c r="GS20" s="66"/>
      <c r="GT20" s="66"/>
      <c r="GU20" s="66"/>
      <c r="GV20" s="66"/>
      <c r="GW20" s="66"/>
      <c r="GX20" s="66"/>
      <c r="GY20" s="66"/>
      <c r="GZ20" s="66"/>
      <c r="HA20" s="66"/>
      <c r="HB20" s="66"/>
      <c r="HC20" s="66"/>
      <c r="HD20" s="66"/>
      <c r="HE20" s="66"/>
      <c r="HF20" s="66"/>
      <c r="HG20" s="66"/>
      <c r="HH20" s="66"/>
      <c r="HI20" s="66"/>
      <c r="HJ20" s="66"/>
      <c r="HK20" s="66"/>
      <c r="HL20" s="66"/>
      <c r="HM20" s="66"/>
      <c r="HN20" s="66"/>
      <c r="HO20" s="66"/>
      <c r="HP20" s="66"/>
      <c r="HQ20" s="66"/>
      <c r="HR20" s="66"/>
      <c r="HS20" s="66"/>
      <c r="HT20" s="66"/>
      <c r="HU20" s="66"/>
      <c r="HV20" s="66"/>
      <c r="HW20" s="66"/>
      <c r="HX20" s="66"/>
      <c r="HY20" s="66"/>
      <c r="HZ20" s="66"/>
      <c r="IA20" s="66"/>
      <c r="IB20" s="66"/>
      <c r="IC20" s="66"/>
      <c r="ID20" s="66"/>
      <c r="IE20" s="66"/>
      <c r="IF20" s="66"/>
      <c r="IG20" s="66"/>
      <c r="IH20" s="66"/>
    </row>
    <row r="21" spans="1:242" s="9" customFormat="1" ht="30" customHeight="1">
      <c r="A21" s="66"/>
      <c r="B21" s="73"/>
      <c r="C21" s="73"/>
      <c r="D21" s="73"/>
      <c r="E21" s="73"/>
      <c r="F21" s="74"/>
      <c r="G21" s="74"/>
      <c r="H21" s="74"/>
      <c r="I21" s="74"/>
      <c r="J21" s="74"/>
      <c r="K21" s="74"/>
      <c r="L21" s="74"/>
      <c r="M21" s="74"/>
      <c r="N21" s="74"/>
      <c r="O21" s="74"/>
      <c r="P21" s="74"/>
      <c r="Q21" s="74"/>
      <c r="R21" s="78">
        <f t="shared" si="0"/>
        <v>0</v>
      </c>
      <c r="S21" s="73"/>
      <c r="T21" s="11"/>
      <c r="U21" s="11"/>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c r="EH21" s="66"/>
      <c r="EI21" s="66"/>
      <c r="EJ21" s="66"/>
      <c r="EK21" s="66"/>
      <c r="EL21" s="66"/>
      <c r="EM21" s="66"/>
      <c r="EN21" s="66"/>
      <c r="EO21" s="66"/>
      <c r="EP21" s="66"/>
      <c r="EQ21" s="66"/>
      <c r="ER21" s="66"/>
      <c r="ES21" s="66"/>
      <c r="ET21" s="66"/>
      <c r="EU21" s="66"/>
      <c r="EV21" s="66"/>
      <c r="EW21" s="66"/>
      <c r="EX21" s="66"/>
      <c r="EY21" s="66"/>
      <c r="EZ21" s="66"/>
      <c r="FA21" s="66"/>
      <c r="FB21" s="66"/>
      <c r="FC21" s="66"/>
      <c r="FD21" s="66"/>
      <c r="FE21" s="66"/>
      <c r="FF21" s="66"/>
      <c r="FG21" s="66"/>
      <c r="FH21" s="66"/>
      <c r="FI21" s="66"/>
      <c r="FJ21" s="66"/>
      <c r="FK21" s="66"/>
      <c r="FL21" s="66"/>
      <c r="FM21" s="66"/>
      <c r="FN21" s="66"/>
      <c r="FO21" s="66"/>
      <c r="FP21" s="66"/>
      <c r="FQ21" s="66"/>
      <c r="FR21" s="66"/>
      <c r="FS21" s="66"/>
      <c r="FT21" s="66"/>
      <c r="FU21" s="66"/>
      <c r="FV21" s="66"/>
      <c r="FW21" s="66"/>
      <c r="FX21" s="66"/>
      <c r="FY21" s="66"/>
      <c r="FZ21" s="66"/>
      <c r="GA21" s="66"/>
      <c r="GB21" s="66"/>
      <c r="GC21" s="66"/>
      <c r="GD21" s="66"/>
      <c r="GE21" s="66"/>
      <c r="GF21" s="66"/>
      <c r="GG21" s="66"/>
      <c r="GH21" s="66"/>
      <c r="GI21" s="66"/>
      <c r="GJ21" s="66"/>
      <c r="GK21" s="66"/>
      <c r="GL21" s="66"/>
      <c r="GM21" s="66"/>
      <c r="GN21" s="66"/>
      <c r="GO21" s="66"/>
      <c r="GP21" s="66"/>
      <c r="GQ21" s="66"/>
      <c r="GR21" s="66"/>
      <c r="GS21" s="66"/>
      <c r="GT21" s="66"/>
      <c r="GU21" s="66"/>
      <c r="GV21" s="66"/>
      <c r="GW21" s="66"/>
      <c r="GX21" s="66"/>
      <c r="GY21" s="66"/>
      <c r="GZ21" s="66"/>
      <c r="HA21" s="66"/>
      <c r="HB21" s="66"/>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6"/>
      <c r="IB21" s="66"/>
      <c r="IC21" s="66"/>
      <c r="ID21" s="66"/>
      <c r="IE21" s="66"/>
      <c r="IF21" s="66"/>
      <c r="IG21" s="66"/>
      <c r="IH21" s="66"/>
    </row>
    <row r="22" spans="1:242" s="9" customFormat="1" ht="30" customHeight="1">
      <c r="A22" s="66"/>
      <c r="B22" s="73"/>
      <c r="C22" s="73"/>
      <c r="D22" s="73"/>
      <c r="E22" s="73"/>
      <c r="F22" s="74"/>
      <c r="G22" s="74"/>
      <c r="H22" s="74"/>
      <c r="I22" s="74"/>
      <c r="J22" s="74"/>
      <c r="K22" s="74"/>
      <c r="L22" s="74"/>
      <c r="M22" s="74"/>
      <c r="N22" s="74"/>
      <c r="O22" s="74"/>
      <c r="P22" s="74"/>
      <c r="Q22" s="74"/>
      <c r="R22" s="78">
        <f t="shared" si="0"/>
        <v>0</v>
      </c>
      <c r="S22" s="73"/>
      <c r="T22" s="11"/>
      <c r="U22" s="11"/>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c r="EH22" s="66"/>
      <c r="EI22" s="66"/>
      <c r="EJ22" s="66"/>
      <c r="EK22" s="66"/>
      <c r="EL22" s="66"/>
      <c r="EM22" s="66"/>
      <c r="EN22" s="66"/>
      <c r="EO22" s="66"/>
      <c r="EP22" s="66"/>
      <c r="EQ22" s="66"/>
      <c r="ER22" s="66"/>
      <c r="ES22" s="66"/>
      <c r="ET22" s="66"/>
      <c r="EU22" s="66"/>
      <c r="EV22" s="66"/>
      <c r="EW22" s="66"/>
      <c r="EX22" s="66"/>
      <c r="EY22" s="66"/>
      <c r="EZ22" s="66"/>
      <c r="FA22" s="66"/>
      <c r="FB22" s="66"/>
      <c r="FC22" s="66"/>
      <c r="FD22" s="66"/>
      <c r="FE22" s="66"/>
      <c r="FF22" s="66"/>
      <c r="FG22" s="66"/>
      <c r="FH22" s="66"/>
      <c r="FI22" s="66"/>
      <c r="FJ22" s="66"/>
      <c r="FK22" s="66"/>
      <c r="FL22" s="66"/>
      <c r="FM22" s="66"/>
      <c r="FN22" s="66"/>
      <c r="FO22" s="66"/>
      <c r="FP22" s="66"/>
      <c r="FQ22" s="66"/>
      <c r="FR22" s="66"/>
      <c r="FS22" s="66"/>
      <c r="FT22" s="66"/>
      <c r="FU22" s="66"/>
      <c r="FV22" s="66"/>
      <c r="FW22" s="66"/>
      <c r="FX22" s="66"/>
      <c r="FY22" s="66"/>
      <c r="FZ22" s="66"/>
      <c r="GA22" s="66"/>
      <c r="GB22" s="66"/>
      <c r="GC22" s="66"/>
      <c r="GD22" s="66"/>
      <c r="GE22" s="66"/>
      <c r="GF22" s="66"/>
      <c r="GG22" s="66"/>
      <c r="GH22" s="66"/>
      <c r="GI22" s="66"/>
      <c r="GJ22" s="66"/>
      <c r="GK22" s="66"/>
      <c r="GL22" s="66"/>
      <c r="GM22" s="66"/>
      <c r="GN22" s="66"/>
      <c r="GO22" s="66"/>
      <c r="GP22" s="66"/>
      <c r="GQ22" s="66"/>
      <c r="GR22" s="66"/>
      <c r="GS22" s="66"/>
      <c r="GT22" s="66"/>
      <c r="GU22" s="66"/>
      <c r="GV22" s="66"/>
      <c r="GW22" s="66"/>
      <c r="GX22" s="66"/>
      <c r="GY22" s="66"/>
      <c r="GZ22" s="66"/>
      <c r="HA22" s="66"/>
      <c r="HB22" s="66"/>
      <c r="HC22" s="66"/>
      <c r="HD22" s="66"/>
      <c r="HE22" s="66"/>
      <c r="HF22" s="66"/>
      <c r="HG22" s="66"/>
      <c r="HH22" s="66"/>
      <c r="HI22" s="66"/>
      <c r="HJ22" s="66"/>
      <c r="HK22" s="66"/>
      <c r="HL22" s="66"/>
      <c r="HM22" s="66"/>
      <c r="HN22" s="66"/>
      <c r="HO22" s="66"/>
      <c r="HP22" s="66"/>
      <c r="HQ22" s="66"/>
      <c r="HR22" s="66"/>
      <c r="HS22" s="66"/>
      <c r="HT22" s="66"/>
      <c r="HU22" s="66"/>
      <c r="HV22" s="66"/>
      <c r="HW22" s="66"/>
      <c r="HX22" s="66"/>
      <c r="HY22" s="66"/>
      <c r="HZ22" s="66"/>
      <c r="IA22" s="66"/>
      <c r="IB22" s="66"/>
      <c r="IC22" s="66"/>
      <c r="ID22" s="66"/>
      <c r="IE22" s="66"/>
      <c r="IF22" s="66"/>
      <c r="IG22" s="66"/>
      <c r="IH22" s="66"/>
    </row>
    <row r="23" spans="1:242" s="9" customFormat="1" ht="30" customHeight="1">
      <c r="A23" s="66"/>
      <c r="B23" s="73"/>
      <c r="C23" s="73"/>
      <c r="D23" s="73"/>
      <c r="E23" s="73"/>
      <c r="F23" s="74"/>
      <c r="G23" s="74"/>
      <c r="H23" s="74"/>
      <c r="I23" s="74"/>
      <c r="J23" s="74"/>
      <c r="K23" s="74"/>
      <c r="L23" s="74"/>
      <c r="M23" s="74"/>
      <c r="N23" s="74"/>
      <c r="O23" s="74"/>
      <c r="P23" s="74"/>
      <c r="Q23" s="74"/>
      <c r="R23" s="78">
        <f t="shared" si="0"/>
        <v>0</v>
      </c>
      <c r="S23" s="73"/>
      <c r="T23" s="11"/>
      <c r="U23" s="11"/>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c r="EH23" s="66"/>
      <c r="EI23" s="66"/>
      <c r="EJ23" s="66"/>
      <c r="EK23" s="66"/>
      <c r="EL23" s="66"/>
      <c r="EM23" s="66"/>
      <c r="EN23" s="66"/>
      <c r="EO23" s="66"/>
      <c r="EP23" s="66"/>
      <c r="EQ23" s="66"/>
      <c r="ER23" s="66"/>
      <c r="ES23" s="66"/>
      <c r="ET23" s="66"/>
      <c r="EU23" s="66"/>
      <c r="EV23" s="66"/>
      <c r="EW23" s="66"/>
      <c r="EX23" s="66"/>
      <c r="EY23" s="66"/>
      <c r="EZ23" s="66"/>
      <c r="FA23" s="66"/>
      <c r="FB23" s="66"/>
      <c r="FC23" s="66"/>
      <c r="FD23" s="66"/>
      <c r="FE23" s="66"/>
      <c r="FF23" s="66"/>
      <c r="FG23" s="66"/>
      <c r="FH23" s="66"/>
      <c r="FI23" s="66"/>
      <c r="FJ23" s="66"/>
      <c r="FK23" s="66"/>
      <c r="FL23" s="66"/>
      <c r="FM23" s="66"/>
      <c r="FN23" s="66"/>
      <c r="FO23" s="66"/>
      <c r="FP23" s="66"/>
      <c r="FQ23" s="66"/>
      <c r="FR23" s="66"/>
      <c r="FS23" s="66"/>
      <c r="FT23" s="66"/>
      <c r="FU23" s="66"/>
      <c r="FV23" s="66"/>
      <c r="FW23" s="66"/>
      <c r="FX23" s="66"/>
      <c r="FY23" s="66"/>
      <c r="FZ23" s="66"/>
      <c r="GA23" s="66"/>
      <c r="GB23" s="66"/>
      <c r="GC23" s="66"/>
      <c r="GD23" s="66"/>
      <c r="GE23" s="66"/>
      <c r="GF23" s="66"/>
      <c r="GG23" s="66"/>
      <c r="GH23" s="66"/>
      <c r="GI23" s="66"/>
      <c r="GJ23" s="66"/>
      <c r="GK23" s="66"/>
      <c r="GL23" s="66"/>
      <c r="GM23" s="66"/>
      <c r="GN23" s="66"/>
      <c r="GO23" s="66"/>
      <c r="GP23" s="66"/>
      <c r="GQ23" s="66"/>
      <c r="GR23" s="66"/>
      <c r="GS23" s="66"/>
      <c r="GT23" s="66"/>
      <c r="GU23" s="66"/>
      <c r="GV23" s="66"/>
      <c r="GW23" s="66"/>
      <c r="GX23" s="66"/>
      <c r="GY23" s="66"/>
      <c r="GZ23" s="66"/>
      <c r="HA23" s="66"/>
      <c r="HB23" s="66"/>
      <c r="HC23" s="66"/>
      <c r="HD23" s="66"/>
      <c r="HE23" s="66"/>
      <c r="HF23" s="66"/>
      <c r="HG23" s="66"/>
      <c r="HH23" s="66"/>
      <c r="HI23" s="66"/>
      <c r="HJ23" s="66"/>
      <c r="HK23" s="66"/>
      <c r="HL23" s="66"/>
      <c r="HM23" s="66"/>
      <c r="HN23" s="66"/>
      <c r="HO23" s="66"/>
      <c r="HP23" s="66"/>
      <c r="HQ23" s="66"/>
      <c r="HR23" s="66"/>
      <c r="HS23" s="66"/>
      <c r="HT23" s="66"/>
      <c r="HU23" s="66"/>
      <c r="HV23" s="66"/>
      <c r="HW23" s="66"/>
      <c r="HX23" s="66"/>
      <c r="HY23" s="66"/>
      <c r="HZ23" s="66"/>
      <c r="IA23" s="66"/>
      <c r="IB23" s="66"/>
      <c r="IC23" s="66"/>
      <c r="ID23" s="66"/>
      <c r="IE23" s="66"/>
      <c r="IF23" s="66"/>
      <c r="IG23" s="66"/>
      <c r="IH23" s="66"/>
    </row>
    <row r="24" spans="1:242" s="9" customFormat="1" ht="30" customHeight="1">
      <c r="A24" s="66"/>
      <c r="B24" s="73"/>
      <c r="C24" s="73"/>
      <c r="D24" s="73"/>
      <c r="E24" s="73"/>
      <c r="F24" s="74"/>
      <c r="G24" s="74"/>
      <c r="H24" s="74"/>
      <c r="I24" s="74"/>
      <c r="J24" s="74"/>
      <c r="K24" s="74"/>
      <c r="L24" s="74"/>
      <c r="M24" s="74"/>
      <c r="N24" s="74"/>
      <c r="O24" s="74"/>
      <c r="P24" s="74"/>
      <c r="Q24" s="74"/>
      <c r="R24" s="78">
        <f t="shared" si="0"/>
        <v>0</v>
      </c>
      <c r="S24" s="73"/>
      <c r="T24" s="11"/>
      <c r="U24" s="11"/>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c r="EH24" s="66"/>
      <c r="EI24" s="66"/>
      <c r="EJ24" s="66"/>
      <c r="EK24" s="66"/>
      <c r="EL24" s="66"/>
      <c r="EM24" s="66"/>
      <c r="EN24" s="66"/>
      <c r="EO24" s="66"/>
      <c r="EP24" s="66"/>
      <c r="EQ24" s="66"/>
      <c r="ER24" s="66"/>
      <c r="ES24" s="66"/>
      <c r="ET24" s="66"/>
      <c r="EU24" s="66"/>
      <c r="EV24" s="66"/>
      <c r="EW24" s="66"/>
      <c r="EX24" s="66"/>
      <c r="EY24" s="66"/>
      <c r="EZ24" s="66"/>
      <c r="FA24" s="66"/>
      <c r="FB24" s="66"/>
      <c r="FC24" s="66"/>
      <c r="FD24" s="66"/>
      <c r="FE24" s="66"/>
      <c r="FF24" s="66"/>
      <c r="FG24" s="66"/>
      <c r="FH24" s="66"/>
      <c r="FI24" s="66"/>
      <c r="FJ24" s="66"/>
      <c r="FK24" s="66"/>
      <c r="FL24" s="66"/>
      <c r="FM24" s="66"/>
      <c r="FN24" s="66"/>
      <c r="FO24" s="66"/>
      <c r="FP24" s="66"/>
      <c r="FQ24" s="66"/>
      <c r="FR24" s="66"/>
      <c r="FS24" s="66"/>
      <c r="FT24" s="66"/>
      <c r="FU24" s="66"/>
      <c r="FV24" s="66"/>
      <c r="FW24" s="66"/>
      <c r="FX24" s="66"/>
      <c r="FY24" s="66"/>
      <c r="FZ24" s="66"/>
      <c r="GA24" s="66"/>
      <c r="GB24" s="66"/>
      <c r="GC24" s="66"/>
      <c r="GD24" s="66"/>
      <c r="GE24" s="66"/>
      <c r="GF24" s="66"/>
      <c r="GG24" s="66"/>
      <c r="GH24" s="66"/>
      <c r="GI24" s="66"/>
      <c r="GJ24" s="66"/>
      <c r="GK24" s="66"/>
      <c r="GL24" s="66"/>
      <c r="GM24" s="66"/>
      <c r="GN24" s="66"/>
      <c r="GO24" s="66"/>
      <c r="GP24" s="66"/>
      <c r="GQ24" s="66"/>
      <c r="GR24" s="66"/>
      <c r="GS24" s="66"/>
      <c r="GT24" s="66"/>
      <c r="GU24" s="66"/>
      <c r="GV24" s="66"/>
      <c r="GW24" s="66"/>
      <c r="GX24" s="66"/>
      <c r="GY24" s="66"/>
      <c r="GZ24" s="66"/>
      <c r="HA24" s="66"/>
      <c r="HB24" s="66"/>
      <c r="HC24" s="66"/>
      <c r="HD24" s="66"/>
      <c r="HE24" s="66"/>
      <c r="HF24" s="66"/>
      <c r="HG24" s="66"/>
      <c r="HH24" s="66"/>
      <c r="HI24" s="66"/>
      <c r="HJ24" s="66"/>
      <c r="HK24" s="66"/>
      <c r="HL24" s="66"/>
      <c r="HM24" s="66"/>
      <c r="HN24" s="66"/>
      <c r="HO24" s="66"/>
      <c r="HP24" s="66"/>
      <c r="HQ24" s="66"/>
      <c r="HR24" s="66"/>
      <c r="HS24" s="66"/>
      <c r="HT24" s="66"/>
      <c r="HU24" s="66"/>
      <c r="HV24" s="66"/>
      <c r="HW24" s="66"/>
      <c r="HX24" s="66"/>
      <c r="HY24" s="66"/>
      <c r="HZ24" s="66"/>
      <c r="IA24" s="66"/>
      <c r="IB24" s="66"/>
      <c r="IC24" s="66"/>
      <c r="ID24" s="66"/>
      <c r="IE24" s="66"/>
      <c r="IF24" s="66"/>
      <c r="IG24" s="66"/>
      <c r="IH24" s="66"/>
    </row>
    <row r="25" spans="1:242" s="9" customFormat="1" ht="30" customHeight="1">
      <c r="A25" s="66"/>
      <c r="B25" s="73"/>
      <c r="C25" s="73"/>
      <c r="D25" s="73"/>
      <c r="E25" s="73"/>
      <c r="F25" s="74"/>
      <c r="G25" s="74"/>
      <c r="H25" s="74"/>
      <c r="I25" s="74"/>
      <c r="J25" s="74"/>
      <c r="K25" s="74"/>
      <c r="L25" s="74"/>
      <c r="M25" s="74"/>
      <c r="N25" s="74"/>
      <c r="O25" s="74"/>
      <c r="P25" s="74"/>
      <c r="Q25" s="74"/>
      <c r="R25" s="78">
        <f t="shared" si="0"/>
        <v>0</v>
      </c>
      <c r="S25" s="73"/>
      <c r="T25" s="11"/>
      <c r="U25" s="11"/>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c r="EH25" s="66"/>
      <c r="EI25" s="66"/>
      <c r="EJ25" s="66"/>
      <c r="EK25" s="66"/>
      <c r="EL25" s="66"/>
      <c r="EM25" s="66"/>
      <c r="EN25" s="66"/>
      <c r="EO25" s="66"/>
      <c r="EP25" s="66"/>
      <c r="EQ25" s="66"/>
      <c r="ER25" s="66"/>
      <c r="ES25" s="66"/>
      <c r="ET25" s="66"/>
      <c r="EU25" s="66"/>
      <c r="EV25" s="66"/>
      <c r="EW25" s="66"/>
      <c r="EX25" s="66"/>
      <c r="EY25" s="66"/>
      <c r="EZ25" s="66"/>
      <c r="FA25" s="66"/>
      <c r="FB25" s="66"/>
      <c r="FC25" s="66"/>
      <c r="FD25" s="66"/>
      <c r="FE25" s="66"/>
      <c r="FF25" s="66"/>
      <c r="FG25" s="66"/>
      <c r="FH25" s="66"/>
      <c r="FI25" s="66"/>
      <c r="FJ25" s="66"/>
      <c r="FK25" s="66"/>
      <c r="FL25" s="66"/>
      <c r="FM25" s="66"/>
      <c r="FN25" s="66"/>
      <c r="FO25" s="66"/>
      <c r="FP25" s="66"/>
      <c r="FQ25" s="66"/>
      <c r="FR25" s="66"/>
      <c r="FS25" s="66"/>
      <c r="FT25" s="66"/>
      <c r="FU25" s="66"/>
      <c r="FV25" s="66"/>
      <c r="FW25" s="66"/>
      <c r="FX25" s="66"/>
      <c r="FY25" s="66"/>
      <c r="FZ25" s="66"/>
      <c r="GA25" s="66"/>
      <c r="GB25" s="66"/>
      <c r="GC25" s="66"/>
      <c r="GD25" s="66"/>
      <c r="GE25" s="66"/>
      <c r="GF25" s="66"/>
      <c r="GG25" s="66"/>
      <c r="GH25" s="66"/>
      <c r="GI25" s="66"/>
      <c r="GJ25" s="66"/>
      <c r="GK25" s="66"/>
      <c r="GL25" s="66"/>
      <c r="GM25" s="66"/>
      <c r="GN25" s="66"/>
      <c r="GO25" s="66"/>
      <c r="GP25" s="66"/>
      <c r="GQ25" s="66"/>
      <c r="GR25" s="66"/>
      <c r="GS25" s="66"/>
      <c r="GT25" s="66"/>
      <c r="GU25" s="66"/>
      <c r="GV25" s="66"/>
      <c r="GW25" s="66"/>
      <c r="GX25" s="66"/>
      <c r="GY25" s="66"/>
      <c r="GZ25" s="66"/>
      <c r="HA25" s="66"/>
      <c r="HB25" s="66"/>
      <c r="HC25" s="66"/>
      <c r="HD25" s="66"/>
      <c r="HE25" s="66"/>
      <c r="HF25" s="66"/>
      <c r="HG25" s="66"/>
      <c r="HH25" s="66"/>
      <c r="HI25" s="66"/>
      <c r="HJ25" s="66"/>
      <c r="HK25" s="66"/>
      <c r="HL25" s="66"/>
      <c r="HM25" s="66"/>
      <c r="HN25" s="66"/>
      <c r="HO25" s="66"/>
      <c r="HP25" s="66"/>
      <c r="HQ25" s="66"/>
      <c r="HR25" s="66"/>
      <c r="HS25" s="66"/>
      <c r="HT25" s="66"/>
      <c r="HU25" s="66"/>
      <c r="HV25" s="66"/>
      <c r="HW25" s="66"/>
      <c r="HX25" s="66"/>
      <c r="HY25" s="66"/>
      <c r="HZ25" s="66"/>
      <c r="IA25" s="66"/>
      <c r="IB25" s="66"/>
      <c r="IC25" s="66"/>
      <c r="ID25" s="66"/>
      <c r="IE25" s="66"/>
      <c r="IF25" s="66"/>
      <c r="IG25" s="66"/>
      <c r="IH25" s="66"/>
    </row>
    <row r="26" spans="1:242" s="9" customFormat="1" ht="30" customHeight="1">
      <c r="A26" s="66"/>
      <c r="B26" s="73"/>
      <c r="C26" s="73"/>
      <c r="D26" s="73"/>
      <c r="E26" s="73"/>
      <c r="F26" s="74"/>
      <c r="G26" s="74"/>
      <c r="H26" s="74"/>
      <c r="I26" s="74"/>
      <c r="J26" s="74"/>
      <c r="K26" s="74"/>
      <c r="L26" s="74"/>
      <c r="M26" s="74"/>
      <c r="N26" s="74"/>
      <c r="O26" s="74"/>
      <c r="P26" s="74"/>
      <c r="Q26" s="74"/>
      <c r="R26" s="78">
        <f t="shared" si="0"/>
        <v>0</v>
      </c>
      <c r="S26" s="73"/>
      <c r="T26" s="11"/>
      <c r="U26" s="11"/>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c r="EH26" s="66"/>
      <c r="EI26" s="66"/>
      <c r="EJ26" s="66"/>
      <c r="EK26" s="66"/>
      <c r="EL26" s="66"/>
      <c r="EM26" s="66"/>
      <c r="EN26" s="66"/>
      <c r="EO26" s="66"/>
      <c r="EP26" s="66"/>
      <c r="EQ26" s="66"/>
      <c r="ER26" s="66"/>
      <c r="ES26" s="66"/>
      <c r="ET26" s="66"/>
      <c r="EU26" s="66"/>
      <c r="EV26" s="66"/>
      <c r="EW26" s="66"/>
      <c r="EX26" s="66"/>
      <c r="EY26" s="66"/>
      <c r="EZ26" s="66"/>
      <c r="FA26" s="66"/>
      <c r="FB26" s="66"/>
      <c r="FC26" s="66"/>
      <c r="FD26" s="66"/>
      <c r="FE26" s="66"/>
      <c r="FF26" s="66"/>
      <c r="FG26" s="66"/>
      <c r="FH26" s="66"/>
      <c r="FI26" s="66"/>
      <c r="FJ26" s="66"/>
      <c r="FK26" s="66"/>
      <c r="FL26" s="66"/>
      <c r="FM26" s="66"/>
      <c r="FN26" s="66"/>
      <c r="FO26" s="66"/>
      <c r="FP26" s="66"/>
      <c r="FQ26" s="66"/>
      <c r="FR26" s="66"/>
      <c r="FS26" s="66"/>
      <c r="FT26" s="66"/>
      <c r="FU26" s="66"/>
      <c r="FV26" s="66"/>
      <c r="FW26" s="66"/>
      <c r="FX26" s="66"/>
      <c r="FY26" s="66"/>
      <c r="FZ26" s="66"/>
      <c r="GA26" s="66"/>
      <c r="GB26" s="66"/>
      <c r="GC26" s="66"/>
      <c r="GD26" s="66"/>
      <c r="GE26" s="66"/>
      <c r="GF26" s="66"/>
      <c r="GG26" s="66"/>
      <c r="GH26" s="66"/>
      <c r="GI26" s="66"/>
      <c r="GJ26" s="66"/>
      <c r="GK26" s="66"/>
      <c r="GL26" s="66"/>
      <c r="GM26" s="66"/>
      <c r="GN26" s="66"/>
      <c r="GO26" s="66"/>
      <c r="GP26" s="66"/>
      <c r="GQ26" s="66"/>
      <c r="GR26" s="66"/>
      <c r="GS26" s="66"/>
      <c r="GT26" s="66"/>
      <c r="GU26" s="66"/>
      <c r="GV26" s="66"/>
      <c r="GW26" s="66"/>
      <c r="GX26" s="66"/>
      <c r="GY26" s="66"/>
      <c r="GZ26" s="66"/>
      <c r="HA26" s="66"/>
      <c r="HB26" s="66"/>
      <c r="HC26" s="66"/>
      <c r="HD26" s="66"/>
      <c r="HE26" s="66"/>
      <c r="HF26" s="66"/>
      <c r="HG26" s="66"/>
      <c r="HH26" s="66"/>
      <c r="HI26" s="66"/>
      <c r="HJ26" s="66"/>
      <c r="HK26" s="66"/>
      <c r="HL26" s="66"/>
      <c r="HM26" s="66"/>
      <c r="HN26" s="66"/>
      <c r="HO26" s="66"/>
      <c r="HP26" s="66"/>
      <c r="HQ26" s="66"/>
      <c r="HR26" s="66"/>
      <c r="HS26" s="66"/>
      <c r="HT26" s="66"/>
      <c r="HU26" s="66"/>
      <c r="HV26" s="66"/>
      <c r="HW26" s="66"/>
      <c r="HX26" s="66"/>
      <c r="HY26" s="66"/>
      <c r="HZ26" s="66"/>
      <c r="IA26" s="66"/>
      <c r="IB26" s="66"/>
      <c r="IC26" s="66"/>
      <c r="ID26" s="66"/>
      <c r="IE26" s="66"/>
      <c r="IF26" s="66"/>
      <c r="IG26" s="66"/>
      <c r="IH26" s="66"/>
    </row>
    <row r="27" spans="1:242" s="9" customFormat="1" ht="30" customHeight="1">
      <c r="A27" s="66"/>
      <c r="B27" s="73"/>
      <c r="C27" s="73"/>
      <c r="D27" s="73"/>
      <c r="E27" s="73"/>
      <c r="F27" s="74"/>
      <c r="G27" s="74"/>
      <c r="H27" s="74"/>
      <c r="I27" s="74"/>
      <c r="J27" s="74"/>
      <c r="K27" s="74"/>
      <c r="L27" s="74"/>
      <c r="M27" s="74"/>
      <c r="N27" s="74"/>
      <c r="O27" s="74"/>
      <c r="P27" s="74"/>
      <c r="Q27" s="74"/>
      <c r="R27" s="78">
        <f t="shared" si="0"/>
        <v>0</v>
      </c>
      <c r="S27" s="73"/>
      <c r="T27" s="11"/>
      <c r="U27" s="11"/>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c r="EH27" s="66"/>
      <c r="EI27" s="66"/>
      <c r="EJ27" s="66"/>
      <c r="EK27" s="66"/>
      <c r="EL27" s="66"/>
      <c r="EM27" s="66"/>
      <c r="EN27" s="66"/>
      <c r="EO27" s="66"/>
      <c r="EP27" s="66"/>
      <c r="EQ27" s="66"/>
      <c r="ER27" s="66"/>
      <c r="ES27" s="66"/>
      <c r="ET27" s="66"/>
      <c r="EU27" s="66"/>
      <c r="EV27" s="66"/>
      <c r="EW27" s="66"/>
      <c r="EX27" s="66"/>
      <c r="EY27" s="66"/>
      <c r="EZ27" s="66"/>
      <c r="FA27" s="66"/>
      <c r="FB27" s="66"/>
      <c r="FC27" s="66"/>
      <c r="FD27" s="66"/>
      <c r="FE27" s="66"/>
      <c r="FF27" s="66"/>
      <c r="FG27" s="66"/>
      <c r="FH27" s="66"/>
      <c r="FI27" s="66"/>
      <c r="FJ27" s="66"/>
      <c r="FK27" s="66"/>
      <c r="FL27" s="66"/>
      <c r="FM27" s="66"/>
      <c r="FN27" s="66"/>
      <c r="FO27" s="66"/>
      <c r="FP27" s="66"/>
      <c r="FQ27" s="66"/>
      <c r="FR27" s="66"/>
      <c r="FS27" s="66"/>
      <c r="FT27" s="66"/>
      <c r="FU27" s="66"/>
      <c r="FV27" s="66"/>
      <c r="FW27" s="66"/>
      <c r="FX27" s="66"/>
      <c r="FY27" s="66"/>
      <c r="FZ27" s="66"/>
      <c r="GA27" s="66"/>
      <c r="GB27" s="66"/>
      <c r="GC27" s="66"/>
      <c r="GD27" s="66"/>
      <c r="GE27" s="66"/>
      <c r="GF27" s="66"/>
      <c r="GG27" s="66"/>
      <c r="GH27" s="66"/>
      <c r="GI27" s="66"/>
      <c r="GJ27" s="66"/>
      <c r="GK27" s="66"/>
      <c r="GL27" s="66"/>
      <c r="GM27" s="66"/>
      <c r="GN27" s="66"/>
      <c r="GO27" s="66"/>
      <c r="GP27" s="66"/>
      <c r="GQ27" s="66"/>
      <c r="GR27" s="66"/>
      <c r="GS27" s="66"/>
      <c r="GT27" s="66"/>
      <c r="GU27" s="66"/>
      <c r="GV27" s="66"/>
      <c r="GW27" s="66"/>
      <c r="GX27" s="66"/>
      <c r="GY27" s="66"/>
      <c r="GZ27" s="66"/>
      <c r="HA27" s="66"/>
      <c r="HB27" s="66"/>
      <c r="HC27" s="66"/>
      <c r="HD27" s="66"/>
      <c r="HE27" s="66"/>
      <c r="HF27" s="66"/>
      <c r="HG27" s="66"/>
      <c r="HH27" s="66"/>
      <c r="HI27" s="66"/>
      <c r="HJ27" s="66"/>
      <c r="HK27" s="66"/>
      <c r="HL27" s="66"/>
      <c r="HM27" s="66"/>
      <c r="HN27" s="66"/>
      <c r="HO27" s="66"/>
      <c r="HP27" s="66"/>
      <c r="HQ27" s="66"/>
      <c r="HR27" s="66"/>
      <c r="HS27" s="66"/>
      <c r="HT27" s="66"/>
      <c r="HU27" s="66"/>
      <c r="HV27" s="66"/>
      <c r="HW27" s="66"/>
      <c r="HX27" s="66"/>
      <c r="HY27" s="66"/>
      <c r="HZ27" s="66"/>
      <c r="IA27" s="66"/>
      <c r="IB27" s="66"/>
      <c r="IC27" s="66"/>
      <c r="ID27" s="66"/>
      <c r="IE27" s="66"/>
      <c r="IF27" s="66"/>
      <c r="IG27" s="66"/>
      <c r="IH27" s="66"/>
    </row>
    <row r="28" spans="1:242" s="9" customFormat="1" ht="30" customHeight="1">
      <c r="A28" s="66"/>
      <c r="B28" s="73"/>
      <c r="C28" s="73"/>
      <c r="D28" s="73"/>
      <c r="E28" s="73"/>
      <c r="F28" s="74"/>
      <c r="G28" s="74"/>
      <c r="H28" s="74"/>
      <c r="I28" s="74"/>
      <c r="J28" s="74"/>
      <c r="K28" s="74"/>
      <c r="L28" s="74"/>
      <c r="M28" s="74"/>
      <c r="N28" s="74"/>
      <c r="O28" s="74"/>
      <c r="P28" s="74"/>
      <c r="Q28" s="74"/>
      <c r="R28" s="78">
        <f t="shared" si="0"/>
        <v>0</v>
      </c>
      <c r="S28" s="73"/>
      <c r="T28" s="11"/>
      <c r="U28" s="11"/>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c r="EH28" s="66"/>
      <c r="EI28" s="66"/>
      <c r="EJ28" s="66"/>
      <c r="EK28" s="66"/>
      <c r="EL28" s="66"/>
      <c r="EM28" s="66"/>
      <c r="EN28" s="66"/>
      <c r="EO28" s="66"/>
      <c r="EP28" s="66"/>
      <c r="EQ28" s="66"/>
      <c r="ER28" s="66"/>
      <c r="ES28" s="66"/>
      <c r="ET28" s="66"/>
      <c r="EU28" s="66"/>
      <c r="EV28" s="66"/>
      <c r="EW28" s="66"/>
      <c r="EX28" s="66"/>
      <c r="EY28" s="66"/>
      <c r="EZ28" s="66"/>
      <c r="FA28" s="66"/>
      <c r="FB28" s="66"/>
      <c r="FC28" s="66"/>
      <c r="FD28" s="66"/>
      <c r="FE28" s="66"/>
      <c r="FF28" s="66"/>
      <c r="FG28" s="66"/>
      <c r="FH28" s="66"/>
      <c r="FI28" s="66"/>
      <c r="FJ28" s="66"/>
      <c r="FK28" s="66"/>
      <c r="FL28" s="66"/>
      <c r="FM28" s="66"/>
      <c r="FN28" s="66"/>
      <c r="FO28" s="66"/>
      <c r="FP28" s="66"/>
      <c r="FQ28" s="66"/>
      <c r="FR28" s="66"/>
      <c r="FS28" s="66"/>
      <c r="FT28" s="66"/>
      <c r="FU28" s="66"/>
      <c r="FV28" s="66"/>
      <c r="FW28" s="66"/>
      <c r="FX28" s="66"/>
      <c r="FY28" s="66"/>
      <c r="FZ28" s="66"/>
      <c r="GA28" s="66"/>
      <c r="GB28" s="66"/>
      <c r="GC28" s="66"/>
      <c r="GD28" s="66"/>
      <c r="GE28" s="66"/>
      <c r="GF28" s="66"/>
      <c r="GG28" s="66"/>
      <c r="GH28" s="66"/>
      <c r="GI28" s="66"/>
      <c r="GJ28" s="66"/>
      <c r="GK28" s="66"/>
      <c r="GL28" s="66"/>
      <c r="GM28" s="66"/>
      <c r="GN28" s="66"/>
      <c r="GO28" s="66"/>
      <c r="GP28" s="66"/>
      <c r="GQ28" s="66"/>
      <c r="GR28" s="66"/>
      <c r="GS28" s="66"/>
      <c r="GT28" s="66"/>
      <c r="GU28" s="66"/>
      <c r="GV28" s="66"/>
      <c r="GW28" s="66"/>
      <c r="GX28" s="66"/>
      <c r="GY28" s="66"/>
      <c r="GZ28" s="66"/>
      <c r="HA28" s="66"/>
      <c r="HB28" s="66"/>
      <c r="HC28" s="66"/>
      <c r="HD28" s="66"/>
      <c r="HE28" s="66"/>
      <c r="HF28" s="66"/>
      <c r="HG28" s="66"/>
      <c r="HH28" s="66"/>
      <c r="HI28" s="66"/>
      <c r="HJ28" s="66"/>
      <c r="HK28" s="66"/>
      <c r="HL28" s="66"/>
      <c r="HM28" s="66"/>
      <c r="HN28" s="66"/>
      <c r="HO28" s="66"/>
      <c r="HP28" s="66"/>
      <c r="HQ28" s="66"/>
      <c r="HR28" s="66"/>
      <c r="HS28" s="66"/>
      <c r="HT28" s="66"/>
      <c r="HU28" s="66"/>
      <c r="HV28" s="66"/>
      <c r="HW28" s="66"/>
      <c r="HX28" s="66"/>
      <c r="HY28" s="66"/>
      <c r="HZ28" s="66"/>
      <c r="IA28" s="66"/>
      <c r="IB28" s="66"/>
      <c r="IC28" s="66"/>
      <c r="ID28" s="66"/>
      <c r="IE28" s="66"/>
      <c r="IF28" s="66"/>
      <c r="IG28" s="66"/>
      <c r="IH28" s="66"/>
    </row>
    <row r="29" spans="1:242" s="9" customFormat="1" ht="30" customHeight="1">
      <c r="A29" s="66"/>
      <c r="B29" s="73"/>
      <c r="C29" s="73"/>
      <c r="D29" s="73"/>
      <c r="E29" s="73"/>
      <c r="F29" s="74"/>
      <c r="G29" s="74"/>
      <c r="H29" s="74"/>
      <c r="I29" s="74"/>
      <c r="J29" s="74"/>
      <c r="K29" s="74"/>
      <c r="L29" s="74"/>
      <c r="M29" s="74"/>
      <c r="N29" s="74"/>
      <c r="O29" s="74"/>
      <c r="P29" s="74"/>
      <c r="Q29" s="74"/>
      <c r="R29" s="78">
        <f t="shared" si="0"/>
        <v>0</v>
      </c>
      <c r="S29" s="73"/>
      <c r="T29" s="11"/>
      <c r="U29" s="11"/>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c r="EH29" s="66"/>
      <c r="EI29" s="66"/>
      <c r="EJ29" s="66"/>
      <c r="EK29" s="66"/>
      <c r="EL29" s="66"/>
      <c r="EM29" s="66"/>
      <c r="EN29" s="66"/>
      <c r="EO29" s="66"/>
      <c r="EP29" s="66"/>
      <c r="EQ29" s="66"/>
      <c r="ER29" s="66"/>
      <c r="ES29" s="66"/>
      <c r="ET29" s="66"/>
      <c r="EU29" s="66"/>
      <c r="EV29" s="66"/>
      <c r="EW29" s="66"/>
      <c r="EX29" s="66"/>
      <c r="EY29" s="66"/>
      <c r="EZ29" s="66"/>
      <c r="FA29" s="66"/>
      <c r="FB29" s="66"/>
      <c r="FC29" s="66"/>
      <c r="FD29" s="66"/>
      <c r="FE29" s="66"/>
      <c r="FF29" s="66"/>
      <c r="FG29" s="66"/>
      <c r="FH29" s="66"/>
      <c r="FI29" s="66"/>
      <c r="FJ29" s="66"/>
      <c r="FK29" s="66"/>
      <c r="FL29" s="66"/>
      <c r="FM29" s="66"/>
      <c r="FN29" s="66"/>
      <c r="FO29" s="66"/>
      <c r="FP29" s="66"/>
      <c r="FQ29" s="66"/>
      <c r="FR29" s="66"/>
      <c r="FS29" s="66"/>
      <c r="FT29" s="66"/>
      <c r="FU29" s="66"/>
      <c r="FV29" s="66"/>
      <c r="FW29" s="66"/>
      <c r="FX29" s="66"/>
      <c r="FY29" s="66"/>
      <c r="FZ29" s="66"/>
      <c r="GA29" s="66"/>
      <c r="GB29" s="66"/>
      <c r="GC29" s="66"/>
      <c r="GD29" s="66"/>
      <c r="GE29" s="66"/>
      <c r="GF29" s="66"/>
      <c r="GG29" s="66"/>
      <c r="GH29" s="66"/>
      <c r="GI29" s="66"/>
      <c r="GJ29" s="66"/>
      <c r="GK29" s="66"/>
      <c r="GL29" s="66"/>
      <c r="GM29" s="66"/>
      <c r="GN29" s="66"/>
      <c r="GO29" s="66"/>
      <c r="GP29" s="66"/>
      <c r="GQ29" s="66"/>
      <c r="GR29" s="66"/>
      <c r="GS29" s="66"/>
      <c r="GT29" s="66"/>
      <c r="GU29" s="66"/>
      <c r="GV29" s="66"/>
      <c r="GW29" s="66"/>
      <c r="GX29" s="66"/>
      <c r="GY29" s="66"/>
      <c r="GZ29" s="66"/>
      <c r="HA29" s="66"/>
      <c r="HB29" s="66"/>
      <c r="HC29" s="66"/>
      <c r="HD29" s="66"/>
      <c r="HE29" s="66"/>
      <c r="HF29" s="66"/>
      <c r="HG29" s="66"/>
      <c r="HH29" s="66"/>
      <c r="HI29" s="66"/>
      <c r="HJ29" s="66"/>
      <c r="HK29" s="66"/>
      <c r="HL29" s="66"/>
      <c r="HM29" s="66"/>
      <c r="HN29" s="66"/>
      <c r="HO29" s="66"/>
      <c r="HP29" s="66"/>
      <c r="HQ29" s="66"/>
      <c r="HR29" s="66"/>
      <c r="HS29" s="66"/>
      <c r="HT29" s="66"/>
      <c r="HU29" s="66"/>
      <c r="HV29" s="66"/>
      <c r="HW29" s="66"/>
      <c r="HX29" s="66"/>
      <c r="HY29" s="66"/>
      <c r="HZ29" s="66"/>
      <c r="IA29" s="66"/>
      <c r="IB29" s="66"/>
      <c r="IC29" s="66"/>
      <c r="ID29" s="66"/>
      <c r="IE29" s="66"/>
      <c r="IF29" s="66"/>
      <c r="IG29" s="66"/>
      <c r="IH29" s="66"/>
    </row>
    <row r="30" spans="1:242" s="9" customFormat="1" ht="30" customHeight="1">
      <c r="A30" s="66"/>
      <c r="B30" s="73"/>
      <c r="C30" s="73"/>
      <c r="D30" s="73"/>
      <c r="E30" s="73"/>
      <c r="F30" s="74"/>
      <c r="G30" s="74"/>
      <c r="H30" s="74"/>
      <c r="I30" s="74"/>
      <c r="J30" s="74"/>
      <c r="K30" s="74"/>
      <c r="L30" s="74"/>
      <c r="M30" s="74"/>
      <c r="N30" s="74"/>
      <c r="O30" s="74"/>
      <c r="P30" s="74"/>
      <c r="Q30" s="74"/>
      <c r="R30" s="78">
        <f t="shared" si="0"/>
        <v>0</v>
      </c>
      <c r="S30" s="73"/>
      <c r="T30" s="11"/>
      <c r="U30" s="11"/>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c r="EH30" s="66"/>
      <c r="EI30" s="66"/>
      <c r="EJ30" s="66"/>
      <c r="EK30" s="66"/>
      <c r="EL30" s="66"/>
      <c r="EM30" s="66"/>
      <c r="EN30" s="66"/>
      <c r="EO30" s="66"/>
      <c r="EP30" s="66"/>
      <c r="EQ30" s="66"/>
      <c r="ER30" s="66"/>
      <c r="ES30" s="66"/>
      <c r="ET30" s="66"/>
      <c r="EU30" s="66"/>
      <c r="EV30" s="66"/>
      <c r="EW30" s="66"/>
      <c r="EX30" s="66"/>
      <c r="EY30" s="66"/>
      <c r="EZ30" s="66"/>
      <c r="FA30" s="66"/>
      <c r="FB30" s="66"/>
      <c r="FC30" s="66"/>
      <c r="FD30" s="66"/>
      <c r="FE30" s="66"/>
      <c r="FF30" s="66"/>
      <c r="FG30" s="66"/>
      <c r="FH30" s="66"/>
      <c r="FI30" s="66"/>
      <c r="FJ30" s="66"/>
      <c r="FK30" s="66"/>
      <c r="FL30" s="66"/>
      <c r="FM30" s="66"/>
      <c r="FN30" s="66"/>
      <c r="FO30" s="66"/>
      <c r="FP30" s="66"/>
      <c r="FQ30" s="66"/>
      <c r="FR30" s="66"/>
      <c r="FS30" s="66"/>
      <c r="FT30" s="66"/>
      <c r="FU30" s="66"/>
      <c r="FV30" s="66"/>
      <c r="FW30" s="66"/>
      <c r="FX30" s="66"/>
      <c r="FY30" s="66"/>
      <c r="FZ30" s="66"/>
      <c r="GA30" s="66"/>
      <c r="GB30" s="66"/>
      <c r="GC30" s="66"/>
      <c r="GD30" s="66"/>
      <c r="GE30" s="66"/>
      <c r="GF30" s="66"/>
      <c r="GG30" s="66"/>
      <c r="GH30" s="66"/>
      <c r="GI30" s="66"/>
      <c r="GJ30" s="66"/>
      <c r="GK30" s="66"/>
      <c r="GL30" s="66"/>
      <c r="GM30" s="66"/>
      <c r="GN30" s="66"/>
      <c r="GO30" s="66"/>
      <c r="GP30" s="66"/>
      <c r="GQ30" s="66"/>
      <c r="GR30" s="66"/>
      <c r="GS30" s="66"/>
      <c r="GT30" s="66"/>
      <c r="GU30" s="66"/>
      <c r="GV30" s="66"/>
      <c r="GW30" s="66"/>
      <c r="GX30" s="66"/>
      <c r="GY30" s="66"/>
      <c r="GZ30" s="66"/>
      <c r="HA30" s="66"/>
      <c r="HB30" s="66"/>
      <c r="HC30" s="66"/>
      <c r="HD30" s="66"/>
      <c r="HE30" s="66"/>
      <c r="HF30" s="66"/>
      <c r="HG30" s="66"/>
      <c r="HH30" s="66"/>
      <c r="HI30" s="66"/>
      <c r="HJ30" s="66"/>
      <c r="HK30" s="66"/>
      <c r="HL30" s="66"/>
      <c r="HM30" s="66"/>
      <c r="HN30" s="66"/>
      <c r="HO30" s="66"/>
      <c r="HP30" s="66"/>
      <c r="HQ30" s="66"/>
      <c r="HR30" s="66"/>
      <c r="HS30" s="66"/>
      <c r="HT30" s="66"/>
      <c r="HU30" s="66"/>
      <c r="HV30" s="66"/>
      <c r="HW30" s="66"/>
      <c r="HX30" s="66"/>
      <c r="HY30" s="66"/>
      <c r="HZ30" s="66"/>
      <c r="IA30" s="66"/>
      <c r="IB30" s="66"/>
      <c r="IC30" s="66"/>
      <c r="ID30" s="66"/>
      <c r="IE30" s="66"/>
      <c r="IF30" s="66"/>
      <c r="IG30" s="66"/>
      <c r="IH30" s="66"/>
    </row>
    <row r="31" spans="1:242" s="9" customFormat="1" ht="30" customHeight="1">
      <c r="A31" s="66"/>
      <c r="B31" s="73"/>
      <c r="C31" s="73"/>
      <c r="D31" s="73"/>
      <c r="E31" s="73"/>
      <c r="F31" s="74"/>
      <c r="G31" s="74"/>
      <c r="H31" s="74"/>
      <c r="I31" s="74"/>
      <c r="J31" s="74"/>
      <c r="K31" s="74"/>
      <c r="L31" s="74"/>
      <c r="M31" s="74"/>
      <c r="N31" s="74"/>
      <c r="O31" s="74"/>
      <c r="P31" s="74"/>
      <c r="Q31" s="74"/>
      <c r="R31" s="78">
        <f t="shared" si="0"/>
        <v>0</v>
      </c>
      <c r="S31" s="73"/>
      <c r="T31" s="11"/>
      <c r="U31" s="11"/>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c r="DJ31" s="66"/>
      <c r="DK31" s="66"/>
      <c r="DL31" s="66"/>
      <c r="DM31" s="66"/>
      <c r="DN31" s="66"/>
      <c r="DO31" s="66"/>
      <c r="DP31" s="66"/>
      <c r="DQ31" s="66"/>
      <c r="DR31" s="66"/>
      <c r="DS31" s="66"/>
      <c r="DT31" s="66"/>
      <c r="DU31" s="66"/>
      <c r="DV31" s="66"/>
      <c r="DW31" s="66"/>
      <c r="DX31" s="66"/>
      <c r="DY31" s="66"/>
      <c r="DZ31" s="66"/>
      <c r="EA31" s="66"/>
      <c r="EB31" s="66"/>
      <c r="EC31" s="66"/>
      <c r="ED31" s="66"/>
      <c r="EE31" s="66"/>
      <c r="EF31" s="66"/>
      <c r="EG31" s="66"/>
      <c r="EH31" s="66"/>
      <c r="EI31" s="66"/>
      <c r="EJ31" s="66"/>
      <c r="EK31" s="66"/>
      <c r="EL31" s="66"/>
      <c r="EM31" s="66"/>
      <c r="EN31" s="66"/>
      <c r="EO31" s="66"/>
      <c r="EP31" s="66"/>
      <c r="EQ31" s="66"/>
      <c r="ER31" s="66"/>
      <c r="ES31" s="66"/>
      <c r="ET31" s="66"/>
      <c r="EU31" s="66"/>
      <c r="EV31" s="66"/>
      <c r="EW31" s="66"/>
      <c r="EX31" s="66"/>
      <c r="EY31" s="66"/>
      <c r="EZ31" s="66"/>
      <c r="FA31" s="66"/>
      <c r="FB31" s="66"/>
      <c r="FC31" s="66"/>
      <c r="FD31" s="66"/>
      <c r="FE31" s="66"/>
      <c r="FF31" s="66"/>
      <c r="FG31" s="66"/>
      <c r="FH31" s="66"/>
      <c r="FI31" s="66"/>
      <c r="FJ31" s="66"/>
      <c r="FK31" s="66"/>
      <c r="FL31" s="66"/>
      <c r="FM31" s="66"/>
      <c r="FN31" s="66"/>
      <c r="FO31" s="66"/>
      <c r="FP31" s="66"/>
      <c r="FQ31" s="66"/>
      <c r="FR31" s="66"/>
      <c r="FS31" s="66"/>
      <c r="FT31" s="66"/>
      <c r="FU31" s="66"/>
      <c r="FV31" s="66"/>
      <c r="FW31" s="66"/>
      <c r="FX31" s="66"/>
      <c r="FY31" s="66"/>
      <c r="FZ31" s="66"/>
      <c r="GA31" s="66"/>
      <c r="GB31" s="66"/>
      <c r="GC31" s="66"/>
      <c r="GD31" s="66"/>
      <c r="GE31" s="66"/>
      <c r="GF31" s="66"/>
      <c r="GG31" s="66"/>
      <c r="GH31" s="66"/>
      <c r="GI31" s="66"/>
      <c r="GJ31" s="66"/>
      <c r="GK31" s="66"/>
      <c r="GL31" s="66"/>
      <c r="GM31" s="66"/>
      <c r="GN31" s="66"/>
      <c r="GO31" s="66"/>
      <c r="GP31" s="66"/>
      <c r="GQ31" s="66"/>
      <c r="GR31" s="66"/>
      <c r="GS31" s="66"/>
      <c r="GT31" s="66"/>
      <c r="GU31" s="66"/>
      <c r="GV31" s="66"/>
      <c r="GW31" s="66"/>
      <c r="GX31" s="66"/>
      <c r="GY31" s="66"/>
      <c r="GZ31" s="66"/>
      <c r="HA31" s="66"/>
      <c r="HB31" s="66"/>
      <c r="HC31" s="66"/>
      <c r="HD31" s="66"/>
      <c r="HE31" s="66"/>
      <c r="HF31" s="66"/>
      <c r="HG31" s="66"/>
      <c r="HH31" s="66"/>
      <c r="HI31" s="66"/>
      <c r="HJ31" s="66"/>
      <c r="HK31" s="66"/>
      <c r="HL31" s="66"/>
      <c r="HM31" s="66"/>
      <c r="HN31" s="66"/>
      <c r="HO31" s="66"/>
      <c r="HP31" s="66"/>
      <c r="HQ31" s="66"/>
      <c r="HR31" s="66"/>
      <c r="HS31" s="66"/>
      <c r="HT31" s="66"/>
      <c r="HU31" s="66"/>
      <c r="HV31" s="66"/>
      <c r="HW31" s="66"/>
      <c r="HX31" s="66"/>
      <c r="HY31" s="66"/>
      <c r="HZ31" s="66"/>
      <c r="IA31" s="66"/>
      <c r="IB31" s="66"/>
      <c r="IC31" s="66"/>
      <c r="ID31" s="66"/>
      <c r="IE31" s="66"/>
      <c r="IF31" s="66"/>
      <c r="IG31" s="66"/>
      <c r="IH31" s="66"/>
    </row>
    <row r="32" spans="1:242" s="9" customFormat="1" ht="30" customHeight="1">
      <c r="A32" s="66"/>
      <c r="B32" s="73"/>
      <c r="C32" s="73"/>
      <c r="D32" s="73"/>
      <c r="E32" s="73"/>
      <c r="F32" s="74"/>
      <c r="G32" s="74"/>
      <c r="H32" s="74"/>
      <c r="I32" s="74"/>
      <c r="J32" s="74"/>
      <c r="K32" s="74"/>
      <c r="L32" s="74"/>
      <c r="M32" s="74"/>
      <c r="N32" s="74"/>
      <c r="O32" s="74"/>
      <c r="P32" s="74"/>
      <c r="Q32" s="74"/>
      <c r="R32" s="78">
        <f t="shared" si="0"/>
        <v>0</v>
      </c>
      <c r="S32" s="73"/>
      <c r="T32" s="11"/>
      <c r="U32" s="11"/>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c r="CJ32" s="66"/>
      <c r="CK32" s="66"/>
      <c r="CL32" s="66"/>
      <c r="CM32" s="66"/>
      <c r="CN32" s="66"/>
      <c r="CO32" s="66"/>
      <c r="CP32" s="66"/>
      <c r="CQ32" s="66"/>
      <c r="CR32" s="66"/>
      <c r="CS32" s="66"/>
      <c r="CT32" s="66"/>
      <c r="CU32" s="66"/>
      <c r="CV32" s="66"/>
      <c r="CW32" s="66"/>
      <c r="CX32" s="66"/>
      <c r="CY32" s="66"/>
      <c r="CZ32" s="66"/>
      <c r="DA32" s="66"/>
      <c r="DB32" s="66"/>
      <c r="DC32" s="66"/>
      <c r="DD32" s="66"/>
      <c r="DE32" s="66"/>
      <c r="DF32" s="66"/>
      <c r="DG32" s="66"/>
      <c r="DH32" s="66"/>
      <c r="DI32" s="66"/>
      <c r="DJ32" s="66"/>
      <c r="DK32" s="66"/>
      <c r="DL32" s="66"/>
      <c r="DM32" s="66"/>
      <c r="DN32" s="66"/>
      <c r="DO32" s="66"/>
      <c r="DP32" s="66"/>
      <c r="DQ32" s="66"/>
      <c r="DR32" s="66"/>
      <c r="DS32" s="66"/>
      <c r="DT32" s="66"/>
      <c r="DU32" s="66"/>
      <c r="DV32" s="66"/>
      <c r="DW32" s="66"/>
      <c r="DX32" s="66"/>
      <c r="DY32" s="66"/>
      <c r="DZ32" s="66"/>
      <c r="EA32" s="66"/>
      <c r="EB32" s="66"/>
      <c r="EC32" s="66"/>
      <c r="ED32" s="66"/>
      <c r="EE32" s="66"/>
      <c r="EF32" s="66"/>
      <c r="EG32" s="66"/>
      <c r="EH32" s="66"/>
      <c r="EI32" s="66"/>
      <c r="EJ32" s="66"/>
      <c r="EK32" s="66"/>
      <c r="EL32" s="66"/>
      <c r="EM32" s="66"/>
      <c r="EN32" s="66"/>
      <c r="EO32" s="66"/>
      <c r="EP32" s="66"/>
      <c r="EQ32" s="66"/>
      <c r="ER32" s="66"/>
      <c r="ES32" s="66"/>
      <c r="ET32" s="66"/>
      <c r="EU32" s="66"/>
      <c r="EV32" s="66"/>
      <c r="EW32" s="66"/>
      <c r="EX32" s="66"/>
      <c r="EY32" s="66"/>
      <c r="EZ32" s="66"/>
      <c r="FA32" s="66"/>
      <c r="FB32" s="66"/>
      <c r="FC32" s="66"/>
      <c r="FD32" s="66"/>
      <c r="FE32" s="66"/>
      <c r="FF32" s="66"/>
      <c r="FG32" s="66"/>
      <c r="FH32" s="66"/>
      <c r="FI32" s="66"/>
      <c r="FJ32" s="66"/>
      <c r="FK32" s="66"/>
      <c r="FL32" s="66"/>
      <c r="FM32" s="66"/>
      <c r="FN32" s="66"/>
      <c r="FO32" s="66"/>
      <c r="FP32" s="66"/>
      <c r="FQ32" s="66"/>
      <c r="FR32" s="66"/>
      <c r="FS32" s="66"/>
      <c r="FT32" s="66"/>
      <c r="FU32" s="66"/>
      <c r="FV32" s="66"/>
      <c r="FW32" s="66"/>
      <c r="FX32" s="66"/>
      <c r="FY32" s="66"/>
      <c r="FZ32" s="66"/>
      <c r="GA32" s="66"/>
      <c r="GB32" s="66"/>
      <c r="GC32" s="66"/>
      <c r="GD32" s="66"/>
      <c r="GE32" s="66"/>
      <c r="GF32" s="66"/>
      <c r="GG32" s="66"/>
      <c r="GH32" s="66"/>
      <c r="GI32" s="66"/>
      <c r="GJ32" s="66"/>
      <c r="GK32" s="66"/>
      <c r="GL32" s="66"/>
      <c r="GM32" s="66"/>
      <c r="GN32" s="66"/>
      <c r="GO32" s="66"/>
      <c r="GP32" s="66"/>
      <c r="GQ32" s="66"/>
      <c r="GR32" s="66"/>
      <c r="GS32" s="66"/>
      <c r="GT32" s="66"/>
      <c r="GU32" s="66"/>
      <c r="GV32" s="66"/>
      <c r="GW32" s="66"/>
      <c r="GX32" s="66"/>
      <c r="GY32" s="66"/>
      <c r="GZ32" s="66"/>
      <c r="HA32" s="66"/>
      <c r="HB32" s="66"/>
      <c r="HC32" s="66"/>
      <c r="HD32" s="66"/>
      <c r="HE32" s="66"/>
      <c r="HF32" s="66"/>
      <c r="HG32" s="66"/>
      <c r="HH32" s="66"/>
      <c r="HI32" s="66"/>
      <c r="HJ32" s="66"/>
      <c r="HK32" s="66"/>
      <c r="HL32" s="66"/>
      <c r="HM32" s="66"/>
      <c r="HN32" s="66"/>
      <c r="HO32" s="66"/>
      <c r="HP32" s="66"/>
      <c r="HQ32" s="66"/>
      <c r="HR32" s="66"/>
      <c r="HS32" s="66"/>
      <c r="HT32" s="66"/>
      <c r="HU32" s="66"/>
      <c r="HV32" s="66"/>
      <c r="HW32" s="66"/>
      <c r="HX32" s="66"/>
      <c r="HY32" s="66"/>
      <c r="HZ32" s="66"/>
      <c r="IA32" s="66"/>
      <c r="IB32" s="66"/>
      <c r="IC32" s="66"/>
      <c r="ID32" s="66"/>
      <c r="IE32" s="66"/>
      <c r="IF32" s="66"/>
      <c r="IG32" s="66"/>
      <c r="IH32" s="66"/>
    </row>
    <row r="33" spans="1:242" s="9" customFormat="1" ht="30" customHeight="1">
      <c r="A33" s="66"/>
      <c r="B33" s="73"/>
      <c r="C33" s="73"/>
      <c r="D33" s="73"/>
      <c r="E33" s="73"/>
      <c r="F33" s="74"/>
      <c r="G33" s="74"/>
      <c r="H33" s="74"/>
      <c r="I33" s="74"/>
      <c r="J33" s="74"/>
      <c r="K33" s="74"/>
      <c r="L33" s="74"/>
      <c r="M33" s="74"/>
      <c r="N33" s="74"/>
      <c r="O33" s="74"/>
      <c r="P33" s="74"/>
      <c r="Q33" s="74"/>
      <c r="R33" s="78">
        <f t="shared" si="0"/>
        <v>0</v>
      </c>
      <c r="S33" s="73"/>
      <c r="T33" s="11"/>
      <c r="U33" s="11"/>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c r="DJ33" s="66"/>
      <c r="DK33" s="66"/>
      <c r="DL33" s="66"/>
      <c r="DM33" s="66"/>
      <c r="DN33" s="66"/>
      <c r="DO33" s="66"/>
      <c r="DP33" s="66"/>
      <c r="DQ33" s="66"/>
      <c r="DR33" s="66"/>
      <c r="DS33" s="66"/>
      <c r="DT33" s="66"/>
      <c r="DU33" s="66"/>
      <c r="DV33" s="66"/>
      <c r="DW33" s="66"/>
      <c r="DX33" s="66"/>
      <c r="DY33" s="66"/>
      <c r="DZ33" s="66"/>
      <c r="EA33" s="66"/>
      <c r="EB33" s="66"/>
      <c r="EC33" s="66"/>
      <c r="ED33" s="66"/>
      <c r="EE33" s="66"/>
      <c r="EF33" s="66"/>
      <c r="EG33" s="66"/>
      <c r="EH33" s="66"/>
      <c r="EI33" s="66"/>
      <c r="EJ33" s="66"/>
      <c r="EK33" s="66"/>
      <c r="EL33" s="66"/>
      <c r="EM33" s="66"/>
      <c r="EN33" s="66"/>
      <c r="EO33" s="66"/>
      <c r="EP33" s="66"/>
      <c r="EQ33" s="66"/>
      <c r="ER33" s="66"/>
      <c r="ES33" s="66"/>
      <c r="ET33" s="66"/>
      <c r="EU33" s="66"/>
      <c r="EV33" s="66"/>
      <c r="EW33" s="66"/>
      <c r="EX33" s="66"/>
      <c r="EY33" s="66"/>
      <c r="EZ33" s="66"/>
      <c r="FA33" s="66"/>
      <c r="FB33" s="66"/>
      <c r="FC33" s="66"/>
      <c r="FD33" s="66"/>
      <c r="FE33" s="66"/>
      <c r="FF33" s="66"/>
      <c r="FG33" s="66"/>
      <c r="FH33" s="66"/>
      <c r="FI33" s="66"/>
      <c r="FJ33" s="66"/>
      <c r="FK33" s="66"/>
      <c r="FL33" s="66"/>
      <c r="FM33" s="66"/>
      <c r="FN33" s="66"/>
      <c r="FO33" s="66"/>
      <c r="FP33" s="66"/>
      <c r="FQ33" s="66"/>
      <c r="FR33" s="66"/>
      <c r="FS33" s="66"/>
      <c r="FT33" s="66"/>
      <c r="FU33" s="66"/>
      <c r="FV33" s="66"/>
      <c r="FW33" s="66"/>
      <c r="FX33" s="66"/>
      <c r="FY33" s="66"/>
      <c r="FZ33" s="66"/>
      <c r="GA33" s="66"/>
      <c r="GB33" s="66"/>
      <c r="GC33" s="66"/>
      <c r="GD33" s="66"/>
      <c r="GE33" s="66"/>
      <c r="GF33" s="66"/>
      <c r="GG33" s="66"/>
      <c r="GH33" s="66"/>
      <c r="GI33" s="66"/>
      <c r="GJ33" s="66"/>
      <c r="GK33" s="66"/>
      <c r="GL33" s="66"/>
      <c r="GM33" s="66"/>
      <c r="GN33" s="66"/>
      <c r="GO33" s="66"/>
      <c r="GP33" s="66"/>
      <c r="GQ33" s="66"/>
      <c r="GR33" s="66"/>
      <c r="GS33" s="66"/>
      <c r="GT33" s="66"/>
      <c r="GU33" s="66"/>
      <c r="GV33" s="66"/>
      <c r="GW33" s="66"/>
      <c r="GX33" s="66"/>
      <c r="GY33" s="66"/>
      <c r="GZ33" s="66"/>
      <c r="HA33" s="66"/>
      <c r="HB33" s="66"/>
      <c r="HC33" s="66"/>
      <c r="HD33" s="66"/>
      <c r="HE33" s="66"/>
      <c r="HF33" s="66"/>
      <c r="HG33" s="66"/>
      <c r="HH33" s="66"/>
      <c r="HI33" s="66"/>
      <c r="HJ33" s="66"/>
      <c r="HK33" s="66"/>
      <c r="HL33" s="66"/>
      <c r="HM33" s="66"/>
      <c r="HN33" s="66"/>
      <c r="HO33" s="66"/>
      <c r="HP33" s="66"/>
      <c r="HQ33" s="66"/>
      <c r="HR33" s="66"/>
      <c r="HS33" s="66"/>
      <c r="HT33" s="66"/>
      <c r="HU33" s="66"/>
      <c r="HV33" s="66"/>
      <c r="HW33" s="66"/>
      <c r="HX33" s="66"/>
      <c r="HY33" s="66"/>
      <c r="HZ33" s="66"/>
      <c r="IA33" s="66"/>
      <c r="IB33" s="66"/>
      <c r="IC33" s="66"/>
      <c r="ID33" s="66"/>
      <c r="IE33" s="66"/>
      <c r="IF33" s="66"/>
      <c r="IG33" s="66"/>
      <c r="IH33" s="66"/>
    </row>
    <row r="34" spans="1:242" s="9" customFormat="1" ht="30" customHeight="1">
      <c r="A34" s="66"/>
      <c r="B34" s="73"/>
      <c r="C34" s="73"/>
      <c r="D34" s="73"/>
      <c r="E34" s="73"/>
      <c r="F34" s="74"/>
      <c r="G34" s="74"/>
      <c r="H34" s="74"/>
      <c r="I34" s="74"/>
      <c r="J34" s="74"/>
      <c r="K34" s="74"/>
      <c r="L34" s="74"/>
      <c r="M34" s="74"/>
      <c r="N34" s="74"/>
      <c r="O34" s="74"/>
      <c r="P34" s="74"/>
      <c r="Q34" s="74"/>
      <c r="R34" s="78">
        <f t="shared" si="0"/>
        <v>0</v>
      </c>
      <c r="S34" s="73"/>
      <c r="T34" s="11"/>
      <c r="U34" s="11"/>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c r="DJ34" s="66"/>
      <c r="DK34" s="66"/>
      <c r="DL34" s="66"/>
      <c r="DM34" s="66"/>
      <c r="DN34" s="66"/>
      <c r="DO34" s="66"/>
      <c r="DP34" s="66"/>
      <c r="DQ34" s="66"/>
      <c r="DR34" s="66"/>
      <c r="DS34" s="66"/>
      <c r="DT34" s="66"/>
      <c r="DU34" s="66"/>
      <c r="DV34" s="66"/>
      <c r="DW34" s="66"/>
      <c r="DX34" s="66"/>
      <c r="DY34" s="66"/>
      <c r="DZ34" s="66"/>
      <c r="EA34" s="66"/>
      <c r="EB34" s="66"/>
      <c r="EC34" s="66"/>
      <c r="ED34" s="66"/>
      <c r="EE34" s="66"/>
      <c r="EF34" s="66"/>
      <c r="EG34" s="66"/>
      <c r="EH34" s="66"/>
      <c r="EI34" s="66"/>
      <c r="EJ34" s="66"/>
      <c r="EK34" s="66"/>
      <c r="EL34" s="66"/>
      <c r="EM34" s="66"/>
      <c r="EN34" s="66"/>
      <c r="EO34" s="66"/>
      <c r="EP34" s="66"/>
      <c r="EQ34" s="66"/>
      <c r="ER34" s="66"/>
      <c r="ES34" s="66"/>
      <c r="ET34" s="66"/>
      <c r="EU34" s="66"/>
      <c r="EV34" s="66"/>
      <c r="EW34" s="66"/>
      <c r="EX34" s="66"/>
      <c r="EY34" s="66"/>
      <c r="EZ34" s="66"/>
      <c r="FA34" s="66"/>
      <c r="FB34" s="66"/>
      <c r="FC34" s="66"/>
      <c r="FD34" s="66"/>
      <c r="FE34" s="66"/>
      <c r="FF34" s="66"/>
      <c r="FG34" s="66"/>
      <c r="FH34" s="66"/>
      <c r="FI34" s="66"/>
      <c r="FJ34" s="66"/>
      <c r="FK34" s="66"/>
      <c r="FL34" s="66"/>
      <c r="FM34" s="66"/>
      <c r="FN34" s="66"/>
      <c r="FO34" s="66"/>
      <c r="FP34" s="66"/>
      <c r="FQ34" s="66"/>
      <c r="FR34" s="66"/>
      <c r="FS34" s="66"/>
      <c r="FT34" s="66"/>
      <c r="FU34" s="66"/>
      <c r="FV34" s="66"/>
      <c r="FW34" s="66"/>
      <c r="FX34" s="66"/>
      <c r="FY34" s="66"/>
      <c r="FZ34" s="66"/>
      <c r="GA34" s="66"/>
      <c r="GB34" s="66"/>
      <c r="GC34" s="66"/>
      <c r="GD34" s="66"/>
      <c r="GE34" s="66"/>
      <c r="GF34" s="66"/>
      <c r="GG34" s="66"/>
      <c r="GH34" s="66"/>
      <c r="GI34" s="66"/>
      <c r="GJ34" s="66"/>
      <c r="GK34" s="66"/>
      <c r="GL34" s="66"/>
      <c r="GM34" s="66"/>
      <c r="GN34" s="66"/>
      <c r="GO34" s="66"/>
      <c r="GP34" s="66"/>
      <c r="GQ34" s="66"/>
      <c r="GR34" s="66"/>
      <c r="GS34" s="66"/>
      <c r="GT34" s="66"/>
      <c r="GU34" s="66"/>
      <c r="GV34" s="66"/>
      <c r="GW34" s="66"/>
      <c r="GX34" s="66"/>
      <c r="GY34" s="66"/>
      <c r="GZ34" s="66"/>
      <c r="HA34" s="66"/>
      <c r="HB34" s="66"/>
      <c r="HC34" s="66"/>
      <c r="HD34" s="66"/>
      <c r="HE34" s="66"/>
      <c r="HF34" s="66"/>
      <c r="HG34" s="66"/>
      <c r="HH34" s="66"/>
      <c r="HI34" s="66"/>
      <c r="HJ34" s="66"/>
      <c r="HK34" s="66"/>
      <c r="HL34" s="66"/>
      <c r="HM34" s="66"/>
      <c r="HN34" s="66"/>
      <c r="HO34" s="66"/>
      <c r="HP34" s="66"/>
      <c r="HQ34" s="66"/>
      <c r="HR34" s="66"/>
      <c r="HS34" s="66"/>
      <c r="HT34" s="66"/>
      <c r="HU34" s="66"/>
      <c r="HV34" s="66"/>
      <c r="HW34" s="66"/>
      <c r="HX34" s="66"/>
      <c r="HY34" s="66"/>
      <c r="HZ34" s="66"/>
      <c r="IA34" s="66"/>
      <c r="IB34" s="66"/>
      <c r="IC34" s="66"/>
      <c r="ID34" s="66"/>
      <c r="IE34" s="66"/>
      <c r="IF34" s="66"/>
      <c r="IG34" s="66"/>
      <c r="IH34" s="66"/>
    </row>
    <row r="35" spans="1:242" s="9" customFormat="1" ht="30" customHeight="1">
      <c r="A35" s="66"/>
      <c r="B35" s="73"/>
      <c r="C35" s="73"/>
      <c r="D35" s="73"/>
      <c r="E35" s="73"/>
      <c r="F35" s="74"/>
      <c r="G35" s="74"/>
      <c r="H35" s="74"/>
      <c r="I35" s="74"/>
      <c r="J35" s="74"/>
      <c r="K35" s="74"/>
      <c r="L35" s="74"/>
      <c r="M35" s="74"/>
      <c r="N35" s="74"/>
      <c r="O35" s="74"/>
      <c r="P35" s="74"/>
      <c r="Q35" s="74"/>
      <c r="R35" s="78">
        <f t="shared" si="0"/>
        <v>0</v>
      </c>
      <c r="S35" s="73"/>
      <c r="T35" s="11"/>
      <c r="U35" s="11"/>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c r="DJ35" s="66"/>
      <c r="DK35" s="66"/>
      <c r="DL35" s="66"/>
      <c r="DM35" s="66"/>
      <c r="DN35" s="66"/>
      <c r="DO35" s="66"/>
      <c r="DP35" s="66"/>
      <c r="DQ35" s="66"/>
      <c r="DR35" s="66"/>
      <c r="DS35" s="66"/>
      <c r="DT35" s="66"/>
      <c r="DU35" s="66"/>
      <c r="DV35" s="66"/>
      <c r="DW35" s="66"/>
      <c r="DX35" s="66"/>
      <c r="DY35" s="66"/>
      <c r="DZ35" s="66"/>
      <c r="EA35" s="66"/>
      <c r="EB35" s="66"/>
      <c r="EC35" s="66"/>
      <c r="ED35" s="66"/>
      <c r="EE35" s="66"/>
      <c r="EF35" s="66"/>
      <c r="EG35" s="66"/>
      <c r="EH35" s="66"/>
      <c r="EI35" s="66"/>
      <c r="EJ35" s="66"/>
      <c r="EK35" s="66"/>
      <c r="EL35" s="66"/>
      <c r="EM35" s="66"/>
      <c r="EN35" s="66"/>
      <c r="EO35" s="66"/>
      <c r="EP35" s="66"/>
      <c r="EQ35" s="66"/>
      <c r="ER35" s="66"/>
      <c r="ES35" s="66"/>
      <c r="ET35" s="66"/>
      <c r="EU35" s="66"/>
      <c r="EV35" s="66"/>
      <c r="EW35" s="66"/>
      <c r="EX35" s="66"/>
      <c r="EY35" s="66"/>
      <c r="EZ35" s="66"/>
      <c r="FA35" s="66"/>
      <c r="FB35" s="66"/>
      <c r="FC35" s="66"/>
      <c r="FD35" s="66"/>
      <c r="FE35" s="66"/>
      <c r="FF35" s="66"/>
      <c r="FG35" s="66"/>
      <c r="FH35" s="66"/>
      <c r="FI35" s="66"/>
      <c r="FJ35" s="66"/>
      <c r="FK35" s="66"/>
      <c r="FL35" s="66"/>
      <c r="FM35" s="66"/>
      <c r="FN35" s="66"/>
      <c r="FO35" s="66"/>
      <c r="FP35" s="66"/>
      <c r="FQ35" s="66"/>
      <c r="FR35" s="66"/>
      <c r="FS35" s="66"/>
      <c r="FT35" s="66"/>
      <c r="FU35" s="66"/>
      <c r="FV35" s="66"/>
      <c r="FW35" s="66"/>
      <c r="FX35" s="66"/>
      <c r="FY35" s="66"/>
      <c r="FZ35" s="66"/>
      <c r="GA35" s="66"/>
      <c r="GB35" s="66"/>
      <c r="GC35" s="66"/>
      <c r="GD35" s="66"/>
      <c r="GE35" s="66"/>
      <c r="GF35" s="66"/>
      <c r="GG35" s="66"/>
      <c r="GH35" s="66"/>
      <c r="GI35" s="66"/>
      <c r="GJ35" s="66"/>
      <c r="GK35" s="66"/>
      <c r="GL35" s="66"/>
      <c r="GM35" s="66"/>
      <c r="GN35" s="66"/>
      <c r="GO35" s="66"/>
      <c r="GP35" s="66"/>
      <c r="GQ35" s="66"/>
      <c r="GR35" s="66"/>
      <c r="GS35" s="66"/>
      <c r="GT35" s="66"/>
      <c r="GU35" s="66"/>
      <c r="GV35" s="66"/>
      <c r="GW35" s="66"/>
      <c r="GX35" s="66"/>
      <c r="GY35" s="66"/>
      <c r="GZ35" s="66"/>
      <c r="HA35" s="66"/>
      <c r="HB35" s="66"/>
      <c r="HC35" s="66"/>
      <c r="HD35" s="66"/>
      <c r="HE35" s="66"/>
      <c r="HF35" s="66"/>
      <c r="HG35" s="66"/>
      <c r="HH35" s="66"/>
      <c r="HI35" s="66"/>
      <c r="HJ35" s="66"/>
      <c r="HK35" s="66"/>
      <c r="HL35" s="66"/>
      <c r="HM35" s="66"/>
      <c r="HN35" s="66"/>
      <c r="HO35" s="66"/>
      <c r="HP35" s="66"/>
      <c r="HQ35" s="66"/>
      <c r="HR35" s="66"/>
      <c r="HS35" s="66"/>
      <c r="HT35" s="66"/>
      <c r="HU35" s="66"/>
      <c r="HV35" s="66"/>
      <c r="HW35" s="66"/>
      <c r="HX35" s="66"/>
      <c r="HY35" s="66"/>
      <c r="HZ35" s="66"/>
      <c r="IA35" s="66"/>
      <c r="IB35" s="66"/>
      <c r="IC35" s="66"/>
      <c r="ID35" s="66"/>
      <c r="IE35" s="66"/>
      <c r="IF35" s="66"/>
      <c r="IG35" s="66"/>
      <c r="IH35" s="66"/>
    </row>
    <row r="36" spans="1:242" s="9" customFormat="1" ht="30" customHeight="1">
      <c r="A36" s="66"/>
      <c r="B36" s="73"/>
      <c r="C36" s="73"/>
      <c r="D36" s="73"/>
      <c r="E36" s="73"/>
      <c r="F36" s="74"/>
      <c r="G36" s="74"/>
      <c r="H36" s="74"/>
      <c r="I36" s="74"/>
      <c r="J36" s="74"/>
      <c r="K36" s="74"/>
      <c r="L36" s="74"/>
      <c r="M36" s="74"/>
      <c r="N36" s="74"/>
      <c r="O36" s="74"/>
      <c r="P36" s="74"/>
      <c r="Q36" s="74"/>
      <c r="R36" s="78">
        <f t="shared" si="0"/>
        <v>0</v>
      </c>
      <c r="S36" s="73"/>
      <c r="T36" s="11"/>
      <c r="U36" s="11"/>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c r="DJ36" s="66"/>
      <c r="DK36" s="66"/>
      <c r="DL36" s="66"/>
      <c r="DM36" s="66"/>
      <c r="DN36" s="66"/>
      <c r="DO36" s="66"/>
      <c r="DP36" s="66"/>
      <c r="DQ36" s="66"/>
      <c r="DR36" s="66"/>
      <c r="DS36" s="66"/>
      <c r="DT36" s="66"/>
      <c r="DU36" s="66"/>
      <c r="DV36" s="66"/>
      <c r="DW36" s="66"/>
      <c r="DX36" s="66"/>
      <c r="DY36" s="66"/>
      <c r="DZ36" s="66"/>
      <c r="EA36" s="66"/>
      <c r="EB36" s="66"/>
      <c r="EC36" s="66"/>
      <c r="ED36" s="66"/>
      <c r="EE36" s="66"/>
      <c r="EF36" s="66"/>
      <c r="EG36" s="66"/>
      <c r="EH36" s="66"/>
      <c r="EI36" s="66"/>
      <c r="EJ36" s="66"/>
      <c r="EK36" s="66"/>
      <c r="EL36" s="66"/>
      <c r="EM36" s="66"/>
      <c r="EN36" s="66"/>
      <c r="EO36" s="66"/>
      <c r="EP36" s="66"/>
      <c r="EQ36" s="66"/>
      <c r="ER36" s="66"/>
      <c r="ES36" s="66"/>
      <c r="ET36" s="66"/>
      <c r="EU36" s="66"/>
      <c r="EV36" s="66"/>
      <c r="EW36" s="66"/>
      <c r="EX36" s="66"/>
      <c r="EY36" s="66"/>
      <c r="EZ36" s="66"/>
      <c r="FA36" s="66"/>
      <c r="FB36" s="66"/>
      <c r="FC36" s="66"/>
      <c r="FD36" s="66"/>
      <c r="FE36" s="66"/>
      <c r="FF36" s="66"/>
      <c r="FG36" s="66"/>
      <c r="FH36" s="66"/>
      <c r="FI36" s="66"/>
      <c r="FJ36" s="66"/>
      <c r="FK36" s="66"/>
      <c r="FL36" s="66"/>
      <c r="FM36" s="66"/>
      <c r="FN36" s="66"/>
      <c r="FO36" s="66"/>
      <c r="FP36" s="66"/>
      <c r="FQ36" s="66"/>
      <c r="FR36" s="66"/>
      <c r="FS36" s="66"/>
      <c r="FT36" s="66"/>
      <c r="FU36" s="66"/>
      <c r="FV36" s="66"/>
      <c r="FW36" s="66"/>
      <c r="FX36" s="66"/>
      <c r="FY36" s="66"/>
      <c r="FZ36" s="66"/>
      <c r="GA36" s="66"/>
      <c r="GB36" s="66"/>
      <c r="GC36" s="66"/>
      <c r="GD36" s="66"/>
      <c r="GE36" s="66"/>
      <c r="GF36" s="66"/>
      <c r="GG36" s="66"/>
      <c r="GH36" s="66"/>
      <c r="GI36" s="66"/>
      <c r="GJ36" s="66"/>
      <c r="GK36" s="66"/>
      <c r="GL36" s="66"/>
      <c r="GM36" s="66"/>
      <c r="GN36" s="66"/>
      <c r="GO36" s="66"/>
      <c r="GP36" s="66"/>
      <c r="GQ36" s="66"/>
      <c r="GR36" s="66"/>
      <c r="GS36" s="66"/>
      <c r="GT36" s="66"/>
      <c r="GU36" s="66"/>
      <c r="GV36" s="66"/>
      <c r="GW36" s="66"/>
      <c r="GX36" s="66"/>
      <c r="GY36" s="66"/>
      <c r="GZ36" s="66"/>
      <c r="HA36" s="66"/>
      <c r="HB36" s="66"/>
      <c r="HC36" s="66"/>
      <c r="HD36" s="66"/>
      <c r="HE36" s="66"/>
      <c r="HF36" s="66"/>
      <c r="HG36" s="66"/>
      <c r="HH36" s="66"/>
      <c r="HI36" s="66"/>
      <c r="HJ36" s="66"/>
      <c r="HK36" s="66"/>
      <c r="HL36" s="66"/>
      <c r="HM36" s="66"/>
      <c r="HN36" s="66"/>
      <c r="HO36" s="66"/>
      <c r="HP36" s="66"/>
      <c r="HQ36" s="66"/>
      <c r="HR36" s="66"/>
      <c r="HS36" s="66"/>
      <c r="HT36" s="66"/>
      <c r="HU36" s="66"/>
      <c r="HV36" s="66"/>
      <c r="HW36" s="66"/>
      <c r="HX36" s="66"/>
      <c r="HY36" s="66"/>
      <c r="HZ36" s="66"/>
      <c r="IA36" s="66"/>
      <c r="IB36" s="66"/>
      <c r="IC36" s="66"/>
      <c r="ID36" s="66"/>
      <c r="IE36" s="66"/>
      <c r="IF36" s="66"/>
      <c r="IG36" s="66"/>
      <c r="IH36" s="66"/>
    </row>
    <row r="37" spans="1:242" s="9" customFormat="1" ht="30" customHeight="1">
      <c r="A37" s="66"/>
      <c r="B37" s="73"/>
      <c r="C37" s="73"/>
      <c r="D37" s="73"/>
      <c r="E37" s="73"/>
      <c r="F37" s="74"/>
      <c r="G37" s="74"/>
      <c r="H37" s="74"/>
      <c r="I37" s="74"/>
      <c r="J37" s="74"/>
      <c r="K37" s="74"/>
      <c r="L37" s="74"/>
      <c r="M37" s="74"/>
      <c r="N37" s="74"/>
      <c r="O37" s="74"/>
      <c r="P37" s="74"/>
      <c r="Q37" s="74"/>
      <c r="R37" s="78">
        <f t="shared" si="0"/>
        <v>0</v>
      </c>
      <c r="S37" s="73"/>
      <c r="T37" s="11"/>
      <c r="U37" s="11"/>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c r="DJ37" s="66"/>
      <c r="DK37" s="66"/>
      <c r="DL37" s="66"/>
      <c r="DM37" s="66"/>
      <c r="DN37" s="66"/>
      <c r="DO37" s="66"/>
      <c r="DP37" s="66"/>
      <c r="DQ37" s="66"/>
      <c r="DR37" s="66"/>
      <c r="DS37" s="66"/>
      <c r="DT37" s="66"/>
      <c r="DU37" s="66"/>
      <c r="DV37" s="66"/>
      <c r="DW37" s="66"/>
      <c r="DX37" s="66"/>
      <c r="DY37" s="66"/>
      <c r="DZ37" s="66"/>
      <c r="EA37" s="66"/>
      <c r="EB37" s="66"/>
      <c r="EC37" s="66"/>
      <c r="ED37" s="66"/>
      <c r="EE37" s="66"/>
      <c r="EF37" s="66"/>
      <c r="EG37" s="66"/>
      <c r="EH37" s="66"/>
      <c r="EI37" s="66"/>
      <c r="EJ37" s="66"/>
      <c r="EK37" s="66"/>
      <c r="EL37" s="66"/>
      <c r="EM37" s="66"/>
      <c r="EN37" s="66"/>
      <c r="EO37" s="66"/>
      <c r="EP37" s="66"/>
      <c r="EQ37" s="66"/>
      <c r="ER37" s="66"/>
      <c r="ES37" s="66"/>
      <c r="ET37" s="66"/>
      <c r="EU37" s="66"/>
      <c r="EV37" s="66"/>
      <c r="EW37" s="66"/>
      <c r="EX37" s="66"/>
      <c r="EY37" s="66"/>
      <c r="EZ37" s="66"/>
      <c r="FA37" s="66"/>
      <c r="FB37" s="66"/>
      <c r="FC37" s="66"/>
      <c r="FD37" s="66"/>
      <c r="FE37" s="66"/>
      <c r="FF37" s="66"/>
      <c r="FG37" s="66"/>
      <c r="FH37" s="66"/>
      <c r="FI37" s="66"/>
      <c r="FJ37" s="66"/>
      <c r="FK37" s="66"/>
      <c r="FL37" s="66"/>
      <c r="FM37" s="66"/>
      <c r="FN37" s="66"/>
      <c r="FO37" s="66"/>
      <c r="FP37" s="66"/>
      <c r="FQ37" s="66"/>
      <c r="FR37" s="66"/>
      <c r="FS37" s="66"/>
      <c r="FT37" s="66"/>
      <c r="FU37" s="66"/>
      <c r="FV37" s="66"/>
      <c r="FW37" s="66"/>
      <c r="FX37" s="66"/>
      <c r="FY37" s="66"/>
      <c r="FZ37" s="66"/>
      <c r="GA37" s="66"/>
      <c r="GB37" s="66"/>
      <c r="GC37" s="66"/>
      <c r="GD37" s="66"/>
      <c r="GE37" s="66"/>
      <c r="GF37" s="66"/>
      <c r="GG37" s="66"/>
      <c r="GH37" s="66"/>
      <c r="GI37" s="66"/>
      <c r="GJ37" s="66"/>
      <c r="GK37" s="66"/>
      <c r="GL37" s="66"/>
      <c r="GM37" s="66"/>
      <c r="GN37" s="66"/>
      <c r="GO37" s="66"/>
      <c r="GP37" s="66"/>
      <c r="GQ37" s="66"/>
      <c r="GR37" s="66"/>
      <c r="GS37" s="66"/>
      <c r="GT37" s="66"/>
      <c r="GU37" s="66"/>
      <c r="GV37" s="66"/>
      <c r="GW37" s="66"/>
      <c r="GX37" s="66"/>
      <c r="GY37" s="66"/>
      <c r="GZ37" s="66"/>
      <c r="HA37" s="66"/>
      <c r="HB37" s="66"/>
      <c r="HC37" s="66"/>
      <c r="HD37" s="66"/>
      <c r="HE37" s="66"/>
      <c r="HF37" s="66"/>
      <c r="HG37" s="66"/>
      <c r="HH37" s="66"/>
      <c r="HI37" s="66"/>
      <c r="HJ37" s="66"/>
      <c r="HK37" s="66"/>
      <c r="HL37" s="66"/>
      <c r="HM37" s="66"/>
      <c r="HN37" s="66"/>
      <c r="HO37" s="66"/>
      <c r="HP37" s="66"/>
      <c r="HQ37" s="66"/>
      <c r="HR37" s="66"/>
      <c r="HS37" s="66"/>
      <c r="HT37" s="66"/>
      <c r="HU37" s="66"/>
      <c r="HV37" s="66"/>
      <c r="HW37" s="66"/>
      <c r="HX37" s="66"/>
      <c r="HY37" s="66"/>
      <c r="HZ37" s="66"/>
      <c r="IA37" s="66"/>
      <c r="IB37" s="66"/>
      <c r="IC37" s="66"/>
      <c r="ID37" s="66"/>
      <c r="IE37" s="66"/>
      <c r="IF37" s="66"/>
      <c r="IG37" s="66"/>
      <c r="IH37" s="66"/>
    </row>
    <row r="38" spans="1:242" s="9" customFormat="1" ht="30" customHeight="1">
      <c r="A38" s="66"/>
      <c r="B38" s="73"/>
      <c r="C38" s="73"/>
      <c r="D38" s="73"/>
      <c r="E38" s="73"/>
      <c r="F38" s="74"/>
      <c r="G38" s="74"/>
      <c r="H38" s="74"/>
      <c r="I38" s="74"/>
      <c r="J38" s="74"/>
      <c r="K38" s="74"/>
      <c r="L38" s="74"/>
      <c r="M38" s="74"/>
      <c r="N38" s="74"/>
      <c r="O38" s="74"/>
      <c r="P38" s="74"/>
      <c r="Q38" s="74"/>
      <c r="R38" s="78">
        <f t="shared" si="0"/>
        <v>0</v>
      </c>
      <c r="S38" s="73"/>
      <c r="T38" s="11"/>
      <c r="U38" s="11"/>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c r="DJ38" s="66"/>
      <c r="DK38" s="66"/>
      <c r="DL38" s="66"/>
      <c r="DM38" s="66"/>
      <c r="DN38" s="66"/>
      <c r="DO38" s="66"/>
      <c r="DP38" s="66"/>
      <c r="DQ38" s="66"/>
      <c r="DR38" s="66"/>
      <c r="DS38" s="66"/>
      <c r="DT38" s="66"/>
      <c r="DU38" s="66"/>
      <c r="DV38" s="66"/>
      <c r="DW38" s="66"/>
      <c r="DX38" s="66"/>
      <c r="DY38" s="66"/>
      <c r="DZ38" s="66"/>
      <c r="EA38" s="66"/>
      <c r="EB38" s="66"/>
      <c r="EC38" s="66"/>
      <c r="ED38" s="66"/>
      <c r="EE38" s="66"/>
      <c r="EF38" s="66"/>
      <c r="EG38" s="66"/>
      <c r="EH38" s="66"/>
      <c r="EI38" s="66"/>
      <c r="EJ38" s="66"/>
      <c r="EK38" s="66"/>
      <c r="EL38" s="66"/>
      <c r="EM38" s="66"/>
      <c r="EN38" s="66"/>
      <c r="EO38" s="66"/>
      <c r="EP38" s="66"/>
      <c r="EQ38" s="66"/>
      <c r="ER38" s="66"/>
      <c r="ES38" s="66"/>
      <c r="ET38" s="66"/>
      <c r="EU38" s="66"/>
      <c r="EV38" s="66"/>
      <c r="EW38" s="66"/>
      <c r="EX38" s="66"/>
      <c r="EY38" s="66"/>
      <c r="EZ38" s="66"/>
      <c r="FA38" s="66"/>
      <c r="FB38" s="66"/>
      <c r="FC38" s="66"/>
      <c r="FD38" s="66"/>
      <c r="FE38" s="66"/>
      <c r="FF38" s="66"/>
      <c r="FG38" s="66"/>
      <c r="FH38" s="66"/>
      <c r="FI38" s="66"/>
      <c r="FJ38" s="66"/>
      <c r="FK38" s="66"/>
      <c r="FL38" s="66"/>
      <c r="FM38" s="66"/>
      <c r="FN38" s="66"/>
      <c r="FO38" s="66"/>
      <c r="FP38" s="66"/>
      <c r="FQ38" s="66"/>
      <c r="FR38" s="66"/>
      <c r="FS38" s="66"/>
      <c r="FT38" s="66"/>
      <c r="FU38" s="66"/>
      <c r="FV38" s="66"/>
      <c r="FW38" s="66"/>
      <c r="FX38" s="66"/>
      <c r="FY38" s="66"/>
      <c r="FZ38" s="66"/>
      <c r="GA38" s="66"/>
      <c r="GB38" s="66"/>
      <c r="GC38" s="66"/>
      <c r="GD38" s="66"/>
      <c r="GE38" s="66"/>
      <c r="GF38" s="66"/>
      <c r="GG38" s="66"/>
      <c r="GH38" s="66"/>
      <c r="GI38" s="66"/>
      <c r="GJ38" s="66"/>
      <c r="GK38" s="66"/>
      <c r="GL38" s="66"/>
      <c r="GM38" s="66"/>
      <c r="GN38" s="66"/>
      <c r="GO38" s="66"/>
      <c r="GP38" s="66"/>
      <c r="GQ38" s="66"/>
      <c r="GR38" s="66"/>
      <c r="GS38" s="66"/>
      <c r="GT38" s="66"/>
      <c r="GU38" s="66"/>
      <c r="GV38" s="66"/>
      <c r="GW38" s="66"/>
      <c r="GX38" s="66"/>
      <c r="GY38" s="66"/>
      <c r="GZ38" s="66"/>
      <c r="HA38" s="66"/>
      <c r="HB38" s="66"/>
      <c r="HC38" s="66"/>
      <c r="HD38" s="66"/>
      <c r="HE38" s="66"/>
      <c r="HF38" s="66"/>
      <c r="HG38" s="66"/>
      <c r="HH38" s="66"/>
      <c r="HI38" s="66"/>
      <c r="HJ38" s="66"/>
      <c r="HK38" s="66"/>
      <c r="HL38" s="66"/>
      <c r="HM38" s="66"/>
      <c r="HN38" s="66"/>
      <c r="HO38" s="66"/>
      <c r="HP38" s="66"/>
      <c r="HQ38" s="66"/>
      <c r="HR38" s="66"/>
      <c r="HS38" s="66"/>
      <c r="HT38" s="66"/>
      <c r="HU38" s="66"/>
      <c r="HV38" s="66"/>
      <c r="HW38" s="66"/>
      <c r="HX38" s="66"/>
      <c r="HY38" s="66"/>
      <c r="HZ38" s="66"/>
      <c r="IA38" s="66"/>
      <c r="IB38" s="66"/>
      <c r="IC38" s="66"/>
      <c r="ID38" s="66"/>
      <c r="IE38" s="66"/>
      <c r="IF38" s="66"/>
      <c r="IG38" s="66"/>
      <c r="IH38" s="66"/>
    </row>
    <row r="39" spans="1:242" s="9" customFormat="1" ht="30" customHeight="1">
      <c r="A39" s="66"/>
      <c r="B39" s="73"/>
      <c r="C39" s="73"/>
      <c r="D39" s="73"/>
      <c r="E39" s="73"/>
      <c r="F39" s="74"/>
      <c r="G39" s="74"/>
      <c r="H39" s="74"/>
      <c r="I39" s="74"/>
      <c r="J39" s="74"/>
      <c r="K39" s="74"/>
      <c r="L39" s="74"/>
      <c r="M39" s="74"/>
      <c r="N39" s="74"/>
      <c r="O39" s="74"/>
      <c r="P39" s="74"/>
      <c r="Q39" s="74"/>
      <c r="R39" s="78">
        <f t="shared" si="0"/>
        <v>0</v>
      </c>
      <c r="S39" s="73"/>
      <c r="T39" s="11"/>
      <c r="U39" s="11"/>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c r="DJ39" s="66"/>
      <c r="DK39" s="66"/>
      <c r="DL39" s="66"/>
      <c r="DM39" s="66"/>
      <c r="DN39" s="66"/>
      <c r="DO39" s="66"/>
      <c r="DP39" s="66"/>
      <c r="DQ39" s="66"/>
      <c r="DR39" s="66"/>
      <c r="DS39" s="66"/>
      <c r="DT39" s="66"/>
      <c r="DU39" s="66"/>
      <c r="DV39" s="66"/>
      <c r="DW39" s="66"/>
      <c r="DX39" s="66"/>
      <c r="DY39" s="66"/>
      <c r="DZ39" s="66"/>
      <c r="EA39" s="66"/>
      <c r="EB39" s="66"/>
      <c r="EC39" s="66"/>
      <c r="ED39" s="66"/>
      <c r="EE39" s="66"/>
      <c r="EF39" s="66"/>
      <c r="EG39" s="66"/>
      <c r="EH39" s="66"/>
      <c r="EI39" s="66"/>
      <c r="EJ39" s="66"/>
      <c r="EK39" s="66"/>
      <c r="EL39" s="66"/>
      <c r="EM39" s="66"/>
      <c r="EN39" s="66"/>
      <c r="EO39" s="66"/>
      <c r="EP39" s="66"/>
      <c r="EQ39" s="66"/>
      <c r="ER39" s="66"/>
      <c r="ES39" s="66"/>
      <c r="ET39" s="66"/>
      <c r="EU39" s="66"/>
      <c r="EV39" s="66"/>
      <c r="EW39" s="66"/>
      <c r="EX39" s="66"/>
      <c r="EY39" s="66"/>
      <c r="EZ39" s="66"/>
      <c r="FA39" s="66"/>
      <c r="FB39" s="66"/>
      <c r="FC39" s="66"/>
      <c r="FD39" s="66"/>
      <c r="FE39" s="66"/>
      <c r="FF39" s="66"/>
      <c r="FG39" s="66"/>
      <c r="FH39" s="66"/>
      <c r="FI39" s="66"/>
      <c r="FJ39" s="66"/>
      <c r="FK39" s="66"/>
      <c r="FL39" s="66"/>
      <c r="FM39" s="66"/>
      <c r="FN39" s="66"/>
      <c r="FO39" s="66"/>
      <c r="FP39" s="66"/>
      <c r="FQ39" s="66"/>
      <c r="FR39" s="66"/>
      <c r="FS39" s="66"/>
      <c r="FT39" s="66"/>
      <c r="FU39" s="66"/>
      <c r="FV39" s="66"/>
      <c r="FW39" s="66"/>
      <c r="FX39" s="66"/>
      <c r="FY39" s="66"/>
      <c r="FZ39" s="66"/>
      <c r="GA39" s="66"/>
      <c r="GB39" s="66"/>
      <c r="GC39" s="66"/>
      <c r="GD39" s="66"/>
      <c r="GE39" s="66"/>
      <c r="GF39" s="66"/>
      <c r="GG39" s="66"/>
      <c r="GH39" s="66"/>
      <c r="GI39" s="66"/>
      <c r="GJ39" s="66"/>
      <c r="GK39" s="66"/>
      <c r="GL39" s="66"/>
      <c r="GM39" s="66"/>
      <c r="GN39" s="66"/>
      <c r="GO39" s="66"/>
      <c r="GP39" s="66"/>
      <c r="GQ39" s="66"/>
      <c r="GR39" s="66"/>
      <c r="GS39" s="66"/>
      <c r="GT39" s="66"/>
      <c r="GU39" s="66"/>
      <c r="GV39" s="66"/>
      <c r="GW39" s="66"/>
      <c r="GX39" s="66"/>
      <c r="GY39" s="66"/>
      <c r="GZ39" s="66"/>
      <c r="HA39" s="66"/>
      <c r="HB39" s="66"/>
      <c r="HC39" s="66"/>
      <c r="HD39" s="66"/>
      <c r="HE39" s="66"/>
      <c r="HF39" s="66"/>
      <c r="HG39" s="66"/>
      <c r="HH39" s="66"/>
      <c r="HI39" s="66"/>
      <c r="HJ39" s="66"/>
      <c r="HK39" s="66"/>
      <c r="HL39" s="66"/>
      <c r="HM39" s="66"/>
      <c r="HN39" s="66"/>
      <c r="HO39" s="66"/>
      <c r="HP39" s="66"/>
      <c r="HQ39" s="66"/>
      <c r="HR39" s="66"/>
      <c r="HS39" s="66"/>
      <c r="HT39" s="66"/>
      <c r="HU39" s="66"/>
      <c r="HV39" s="66"/>
      <c r="HW39" s="66"/>
      <c r="HX39" s="66"/>
      <c r="HY39" s="66"/>
      <c r="HZ39" s="66"/>
      <c r="IA39" s="66"/>
      <c r="IB39" s="66"/>
      <c r="IC39" s="66"/>
      <c r="ID39" s="66"/>
      <c r="IE39" s="66"/>
      <c r="IF39" s="66"/>
      <c r="IG39" s="66"/>
      <c r="IH39" s="66"/>
    </row>
    <row r="40" spans="1:242" s="9" customFormat="1" ht="30" customHeight="1">
      <c r="A40" s="66"/>
      <c r="B40" s="73"/>
      <c r="C40" s="73"/>
      <c r="D40" s="73"/>
      <c r="E40" s="73"/>
      <c r="F40" s="74"/>
      <c r="G40" s="74"/>
      <c r="H40" s="74"/>
      <c r="I40" s="74"/>
      <c r="J40" s="74"/>
      <c r="K40" s="74"/>
      <c r="L40" s="74"/>
      <c r="M40" s="74"/>
      <c r="N40" s="74"/>
      <c r="O40" s="74"/>
      <c r="P40" s="74"/>
      <c r="Q40" s="74"/>
      <c r="R40" s="78">
        <f t="shared" si="0"/>
        <v>0</v>
      </c>
      <c r="S40" s="73"/>
      <c r="T40" s="11"/>
      <c r="U40" s="11"/>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c r="DJ40" s="66"/>
      <c r="DK40" s="66"/>
      <c r="DL40" s="66"/>
      <c r="DM40" s="66"/>
      <c r="DN40" s="66"/>
      <c r="DO40" s="66"/>
      <c r="DP40" s="66"/>
      <c r="DQ40" s="66"/>
      <c r="DR40" s="66"/>
      <c r="DS40" s="66"/>
      <c r="DT40" s="66"/>
      <c r="DU40" s="66"/>
      <c r="DV40" s="66"/>
      <c r="DW40" s="66"/>
      <c r="DX40" s="66"/>
      <c r="DY40" s="66"/>
      <c r="DZ40" s="66"/>
      <c r="EA40" s="66"/>
      <c r="EB40" s="66"/>
      <c r="EC40" s="66"/>
      <c r="ED40" s="66"/>
      <c r="EE40" s="66"/>
      <c r="EF40" s="66"/>
      <c r="EG40" s="66"/>
      <c r="EH40" s="66"/>
      <c r="EI40" s="66"/>
      <c r="EJ40" s="66"/>
      <c r="EK40" s="66"/>
      <c r="EL40" s="66"/>
      <c r="EM40" s="66"/>
      <c r="EN40" s="66"/>
      <c r="EO40" s="66"/>
      <c r="EP40" s="66"/>
      <c r="EQ40" s="66"/>
      <c r="ER40" s="66"/>
      <c r="ES40" s="66"/>
      <c r="ET40" s="66"/>
      <c r="EU40" s="66"/>
      <c r="EV40" s="66"/>
      <c r="EW40" s="66"/>
      <c r="EX40" s="66"/>
      <c r="EY40" s="66"/>
      <c r="EZ40" s="66"/>
      <c r="FA40" s="66"/>
      <c r="FB40" s="66"/>
      <c r="FC40" s="66"/>
      <c r="FD40" s="66"/>
      <c r="FE40" s="66"/>
      <c r="FF40" s="66"/>
      <c r="FG40" s="66"/>
      <c r="FH40" s="66"/>
      <c r="FI40" s="66"/>
      <c r="FJ40" s="66"/>
      <c r="FK40" s="66"/>
      <c r="FL40" s="66"/>
      <c r="FM40" s="66"/>
      <c r="FN40" s="66"/>
      <c r="FO40" s="66"/>
      <c r="FP40" s="66"/>
      <c r="FQ40" s="66"/>
      <c r="FR40" s="66"/>
      <c r="FS40" s="66"/>
      <c r="FT40" s="66"/>
      <c r="FU40" s="66"/>
      <c r="FV40" s="66"/>
      <c r="FW40" s="66"/>
      <c r="FX40" s="66"/>
      <c r="FY40" s="66"/>
      <c r="FZ40" s="66"/>
      <c r="GA40" s="66"/>
      <c r="GB40" s="66"/>
      <c r="GC40" s="66"/>
      <c r="GD40" s="66"/>
      <c r="GE40" s="66"/>
      <c r="GF40" s="66"/>
      <c r="GG40" s="66"/>
      <c r="GH40" s="66"/>
      <c r="GI40" s="66"/>
      <c r="GJ40" s="66"/>
      <c r="GK40" s="66"/>
      <c r="GL40" s="66"/>
      <c r="GM40" s="66"/>
      <c r="GN40" s="66"/>
      <c r="GO40" s="66"/>
      <c r="GP40" s="66"/>
      <c r="GQ40" s="66"/>
      <c r="GR40" s="66"/>
      <c r="GS40" s="66"/>
      <c r="GT40" s="66"/>
      <c r="GU40" s="66"/>
      <c r="GV40" s="66"/>
      <c r="GW40" s="66"/>
      <c r="GX40" s="66"/>
      <c r="GY40" s="66"/>
      <c r="GZ40" s="66"/>
      <c r="HA40" s="66"/>
      <c r="HB40" s="66"/>
      <c r="HC40" s="66"/>
      <c r="HD40" s="66"/>
      <c r="HE40" s="66"/>
      <c r="HF40" s="66"/>
      <c r="HG40" s="66"/>
      <c r="HH40" s="66"/>
      <c r="HI40" s="66"/>
      <c r="HJ40" s="66"/>
      <c r="HK40" s="66"/>
      <c r="HL40" s="66"/>
      <c r="HM40" s="66"/>
      <c r="HN40" s="66"/>
      <c r="HO40" s="66"/>
      <c r="HP40" s="66"/>
      <c r="HQ40" s="66"/>
      <c r="HR40" s="66"/>
      <c r="HS40" s="66"/>
      <c r="HT40" s="66"/>
      <c r="HU40" s="66"/>
      <c r="HV40" s="66"/>
      <c r="HW40" s="66"/>
      <c r="HX40" s="66"/>
      <c r="HY40" s="66"/>
      <c r="HZ40" s="66"/>
      <c r="IA40" s="66"/>
      <c r="IB40" s="66"/>
      <c r="IC40" s="66"/>
      <c r="ID40" s="66"/>
      <c r="IE40" s="66"/>
      <c r="IF40" s="66"/>
      <c r="IG40" s="66"/>
      <c r="IH40" s="66"/>
    </row>
    <row r="41" spans="1:242" s="9" customFormat="1" ht="30" customHeight="1">
      <c r="A41" s="66"/>
      <c r="B41" s="73"/>
      <c r="C41" s="73"/>
      <c r="D41" s="73"/>
      <c r="E41" s="73"/>
      <c r="F41" s="74"/>
      <c r="G41" s="74"/>
      <c r="H41" s="74"/>
      <c r="I41" s="74"/>
      <c r="J41" s="74"/>
      <c r="K41" s="74"/>
      <c r="L41" s="74"/>
      <c r="M41" s="74"/>
      <c r="N41" s="74"/>
      <c r="O41" s="74"/>
      <c r="P41" s="74"/>
      <c r="Q41" s="74"/>
      <c r="R41" s="78">
        <f t="shared" si="0"/>
        <v>0</v>
      </c>
      <c r="S41" s="73"/>
      <c r="T41" s="11"/>
      <c r="U41" s="11"/>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c r="DJ41" s="66"/>
      <c r="DK41" s="66"/>
      <c r="DL41" s="66"/>
      <c r="DM41" s="66"/>
      <c r="DN41" s="66"/>
      <c r="DO41" s="66"/>
      <c r="DP41" s="66"/>
      <c r="DQ41" s="66"/>
      <c r="DR41" s="66"/>
      <c r="DS41" s="66"/>
      <c r="DT41" s="66"/>
      <c r="DU41" s="66"/>
      <c r="DV41" s="66"/>
      <c r="DW41" s="66"/>
      <c r="DX41" s="66"/>
      <c r="DY41" s="66"/>
      <c r="DZ41" s="66"/>
      <c r="EA41" s="66"/>
      <c r="EB41" s="66"/>
      <c r="EC41" s="66"/>
      <c r="ED41" s="66"/>
      <c r="EE41" s="66"/>
      <c r="EF41" s="66"/>
      <c r="EG41" s="66"/>
      <c r="EH41" s="66"/>
      <c r="EI41" s="66"/>
      <c r="EJ41" s="66"/>
      <c r="EK41" s="66"/>
      <c r="EL41" s="66"/>
      <c r="EM41" s="66"/>
      <c r="EN41" s="66"/>
      <c r="EO41" s="66"/>
      <c r="EP41" s="66"/>
      <c r="EQ41" s="66"/>
      <c r="ER41" s="66"/>
      <c r="ES41" s="66"/>
      <c r="ET41" s="66"/>
      <c r="EU41" s="66"/>
      <c r="EV41" s="66"/>
      <c r="EW41" s="66"/>
      <c r="EX41" s="66"/>
      <c r="EY41" s="66"/>
      <c r="EZ41" s="66"/>
      <c r="FA41" s="66"/>
      <c r="FB41" s="66"/>
      <c r="FC41" s="66"/>
      <c r="FD41" s="66"/>
      <c r="FE41" s="66"/>
      <c r="FF41" s="66"/>
      <c r="FG41" s="66"/>
      <c r="FH41" s="66"/>
      <c r="FI41" s="66"/>
      <c r="FJ41" s="66"/>
      <c r="FK41" s="66"/>
      <c r="FL41" s="66"/>
      <c r="FM41" s="66"/>
      <c r="FN41" s="66"/>
      <c r="FO41" s="66"/>
      <c r="FP41" s="66"/>
      <c r="FQ41" s="66"/>
      <c r="FR41" s="66"/>
      <c r="FS41" s="66"/>
      <c r="FT41" s="66"/>
      <c r="FU41" s="66"/>
      <c r="FV41" s="66"/>
      <c r="FW41" s="66"/>
      <c r="FX41" s="66"/>
      <c r="FY41" s="66"/>
      <c r="FZ41" s="66"/>
      <c r="GA41" s="66"/>
      <c r="GB41" s="66"/>
      <c r="GC41" s="66"/>
      <c r="GD41" s="66"/>
      <c r="GE41" s="66"/>
      <c r="GF41" s="66"/>
      <c r="GG41" s="66"/>
      <c r="GH41" s="66"/>
      <c r="GI41" s="66"/>
      <c r="GJ41" s="66"/>
      <c r="GK41" s="66"/>
      <c r="GL41" s="66"/>
      <c r="GM41" s="66"/>
      <c r="GN41" s="66"/>
      <c r="GO41" s="66"/>
      <c r="GP41" s="66"/>
      <c r="GQ41" s="66"/>
      <c r="GR41" s="66"/>
      <c r="GS41" s="66"/>
      <c r="GT41" s="66"/>
      <c r="GU41" s="66"/>
      <c r="GV41" s="66"/>
      <c r="GW41" s="66"/>
      <c r="GX41" s="66"/>
      <c r="GY41" s="66"/>
      <c r="GZ41" s="66"/>
      <c r="HA41" s="66"/>
      <c r="HB41" s="66"/>
      <c r="HC41" s="66"/>
      <c r="HD41" s="66"/>
      <c r="HE41" s="66"/>
      <c r="HF41" s="66"/>
      <c r="HG41" s="66"/>
      <c r="HH41" s="66"/>
      <c r="HI41" s="66"/>
      <c r="HJ41" s="66"/>
      <c r="HK41" s="66"/>
      <c r="HL41" s="66"/>
      <c r="HM41" s="66"/>
      <c r="HN41" s="66"/>
      <c r="HO41" s="66"/>
      <c r="HP41" s="66"/>
      <c r="HQ41" s="66"/>
      <c r="HR41" s="66"/>
      <c r="HS41" s="66"/>
      <c r="HT41" s="66"/>
      <c r="HU41" s="66"/>
      <c r="HV41" s="66"/>
      <c r="HW41" s="66"/>
      <c r="HX41" s="66"/>
      <c r="HY41" s="66"/>
      <c r="HZ41" s="66"/>
      <c r="IA41" s="66"/>
      <c r="IB41" s="66"/>
      <c r="IC41" s="66"/>
      <c r="ID41" s="66"/>
      <c r="IE41" s="66"/>
      <c r="IF41" s="66"/>
      <c r="IG41" s="66"/>
      <c r="IH41" s="66"/>
    </row>
    <row r="42" spans="1:242" s="9" customFormat="1" ht="30" customHeight="1">
      <c r="A42" s="66"/>
      <c r="B42" s="73"/>
      <c r="C42" s="73"/>
      <c r="D42" s="73"/>
      <c r="E42" s="73"/>
      <c r="F42" s="74"/>
      <c r="G42" s="74"/>
      <c r="H42" s="74"/>
      <c r="I42" s="74"/>
      <c r="J42" s="74"/>
      <c r="K42" s="74"/>
      <c r="L42" s="74"/>
      <c r="M42" s="74"/>
      <c r="N42" s="74"/>
      <c r="O42" s="74"/>
      <c r="P42" s="74"/>
      <c r="Q42" s="74"/>
      <c r="R42" s="78">
        <f t="shared" si="0"/>
        <v>0</v>
      </c>
      <c r="S42" s="73"/>
      <c r="T42" s="11"/>
      <c r="U42" s="11"/>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c r="DJ42" s="66"/>
      <c r="DK42" s="66"/>
      <c r="DL42" s="66"/>
      <c r="DM42" s="66"/>
      <c r="DN42" s="66"/>
      <c r="DO42" s="66"/>
      <c r="DP42" s="66"/>
      <c r="DQ42" s="66"/>
      <c r="DR42" s="66"/>
      <c r="DS42" s="66"/>
      <c r="DT42" s="66"/>
      <c r="DU42" s="66"/>
      <c r="DV42" s="66"/>
      <c r="DW42" s="66"/>
      <c r="DX42" s="66"/>
      <c r="DY42" s="66"/>
      <c r="DZ42" s="66"/>
      <c r="EA42" s="66"/>
      <c r="EB42" s="66"/>
      <c r="EC42" s="66"/>
      <c r="ED42" s="66"/>
      <c r="EE42" s="66"/>
      <c r="EF42" s="66"/>
      <c r="EG42" s="66"/>
      <c r="EH42" s="66"/>
      <c r="EI42" s="66"/>
      <c r="EJ42" s="66"/>
      <c r="EK42" s="66"/>
      <c r="EL42" s="66"/>
      <c r="EM42" s="66"/>
      <c r="EN42" s="66"/>
      <c r="EO42" s="66"/>
      <c r="EP42" s="66"/>
      <c r="EQ42" s="66"/>
      <c r="ER42" s="66"/>
      <c r="ES42" s="66"/>
      <c r="ET42" s="66"/>
      <c r="EU42" s="66"/>
      <c r="EV42" s="66"/>
      <c r="EW42" s="66"/>
      <c r="EX42" s="66"/>
      <c r="EY42" s="66"/>
      <c r="EZ42" s="66"/>
      <c r="FA42" s="66"/>
      <c r="FB42" s="66"/>
      <c r="FC42" s="66"/>
      <c r="FD42" s="66"/>
      <c r="FE42" s="66"/>
      <c r="FF42" s="66"/>
      <c r="FG42" s="66"/>
      <c r="FH42" s="66"/>
      <c r="FI42" s="66"/>
      <c r="FJ42" s="66"/>
      <c r="FK42" s="66"/>
      <c r="FL42" s="66"/>
      <c r="FM42" s="66"/>
      <c r="FN42" s="66"/>
      <c r="FO42" s="66"/>
      <c r="FP42" s="66"/>
      <c r="FQ42" s="66"/>
      <c r="FR42" s="66"/>
      <c r="FS42" s="66"/>
      <c r="FT42" s="66"/>
      <c r="FU42" s="66"/>
      <c r="FV42" s="66"/>
      <c r="FW42" s="66"/>
      <c r="FX42" s="66"/>
      <c r="FY42" s="66"/>
      <c r="FZ42" s="66"/>
      <c r="GA42" s="66"/>
      <c r="GB42" s="66"/>
      <c r="GC42" s="66"/>
      <c r="GD42" s="66"/>
      <c r="GE42" s="66"/>
      <c r="GF42" s="66"/>
      <c r="GG42" s="66"/>
      <c r="GH42" s="66"/>
      <c r="GI42" s="66"/>
      <c r="GJ42" s="66"/>
      <c r="GK42" s="66"/>
      <c r="GL42" s="66"/>
      <c r="GM42" s="66"/>
      <c r="GN42" s="66"/>
      <c r="GO42" s="66"/>
      <c r="GP42" s="66"/>
      <c r="GQ42" s="66"/>
      <c r="GR42" s="66"/>
      <c r="GS42" s="66"/>
      <c r="GT42" s="66"/>
      <c r="GU42" s="66"/>
      <c r="GV42" s="66"/>
      <c r="GW42" s="66"/>
      <c r="GX42" s="66"/>
      <c r="GY42" s="66"/>
      <c r="GZ42" s="66"/>
      <c r="HA42" s="66"/>
      <c r="HB42" s="66"/>
      <c r="HC42" s="66"/>
      <c r="HD42" s="66"/>
      <c r="HE42" s="66"/>
      <c r="HF42" s="66"/>
      <c r="HG42" s="66"/>
      <c r="HH42" s="66"/>
      <c r="HI42" s="66"/>
      <c r="HJ42" s="66"/>
      <c r="HK42" s="66"/>
      <c r="HL42" s="66"/>
      <c r="HM42" s="66"/>
      <c r="HN42" s="66"/>
      <c r="HO42" s="66"/>
      <c r="HP42" s="66"/>
      <c r="HQ42" s="66"/>
      <c r="HR42" s="66"/>
      <c r="HS42" s="66"/>
      <c r="HT42" s="66"/>
      <c r="HU42" s="66"/>
      <c r="HV42" s="66"/>
      <c r="HW42" s="66"/>
      <c r="HX42" s="66"/>
      <c r="HY42" s="66"/>
      <c r="HZ42" s="66"/>
      <c r="IA42" s="66"/>
      <c r="IB42" s="66"/>
      <c r="IC42" s="66"/>
      <c r="ID42" s="66"/>
      <c r="IE42" s="66"/>
      <c r="IF42" s="66"/>
      <c r="IG42" s="66"/>
      <c r="IH42" s="66"/>
    </row>
    <row r="43" spans="1:242" s="9" customFormat="1" ht="30" customHeight="1">
      <c r="A43" s="66"/>
      <c r="B43" s="73"/>
      <c r="C43" s="73"/>
      <c r="D43" s="73"/>
      <c r="E43" s="73"/>
      <c r="F43" s="74"/>
      <c r="G43" s="74"/>
      <c r="H43" s="74"/>
      <c r="I43" s="74"/>
      <c r="J43" s="74"/>
      <c r="K43" s="74"/>
      <c r="L43" s="74"/>
      <c r="M43" s="74"/>
      <c r="N43" s="74"/>
      <c r="O43" s="74"/>
      <c r="P43" s="74"/>
      <c r="Q43" s="74"/>
      <c r="R43" s="78">
        <f t="shared" si="0"/>
        <v>0</v>
      </c>
      <c r="S43" s="73"/>
      <c r="T43" s="11"/>
      <c r="U43" s="11"/>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c r="DJ43" s="66"/>
      <c r="DK43" s="66"/>
      <c r="DL43" s="66"/>
      <c r="DM43" s="66"/>
      <c r="DN43" s="66"/>
      <c r="DO43" s="66"/>
      <c r="DP43" s="66"/>
      <c r="DQ43" s="66"/>
      <c r="DR43" s="66"/>
      <c r="DS43" s="66"/>
      <c r="DT43" s="66"/>
      <c r="DU43" s="66"/>
      <c r="DV43" s="66"/>
      <c r="DW43" s="66"/>
      <c r="DX43" s="66"/>
      <c r="DY43" s="66"/>
      <c r="DZ43" s="66"/>
      <c r="EA43" s="66"/>
      <c r="EB43" s="66"/>
      <c r="EC43" s="66"/>
      <c r="ED43" s="66"/>
      <c r="EE43" s="66"/>
      <c r="EF43" s="66"/>
      <c r="EG43" s="66"/>
      <c r="EH43" s="66"/>
      <c r="EI43" s="66"/>
      <c r="EJ43" s="66"/>
      <c r="EK43" s="66"/>
      <c r="EL43" s="66"/>
      <c r="EM43" s="66"/>
      <c r="EN43" s="66"/>
      <c r="EO43" s="66"/>
      <c r="EP43" s="66"/>
      <c r="EQ43" s="66"/>
      <c r="ER43" s="66"/>
      <c r="ES43" s="66"/>
      <c r="ET43" s="66"/>
      <c r="EU43" s="66"/>
      <c r="EV43" s="66"/>
      <c r="EW43" s="66"/>
      <c r="EX43" s="66"/>
      <c r="EY43" s="66"/>
      <c r="EZ43" s="66"/>
      <c r="FA43" s="66"/>
      <c r="FB43" s="66"/>
      <c r="FC43" s="66"/>
      <c r="FD43" s="66"/>
      <c r="FE43" s="66"/>
      <c r="FF43" s="66"/>
      <c r="FG43" s="66"/>
      <c r="FH43" s="66"/>
      <c r="FI43" s="66"/>
      <c r="FJ43" s="66"/>
      <c r="FK43" s="66"/>
      <c r="FL43" s="66"/>
      <c r="FM43" s="66"/>
      <c r="FN43" s="66"/>
      <c r="FO43" s="66"/>
      <c r="FP43" s="66"/>
      <c r="FQ43" s="66"/>
      <c r="FR43" s="66"/>
      <c r="FS43" s="66"/>
      <c r="FT43" s="66"/>
      <c r="FU43" s="66"/>
      <c r="FV43" s="66"/>
      <c r="FW43" s="66"/>
      <c r="FX43" s="66"/>
      <c r="FY43" s="66"/>
      <c r="FZ43" s="66"/>
      <c r="GA43" s="66"/>
      <c r="GB43" s="66"/>
      <c r="GC43" s="66"/>
      <c r="GD43" s="66"/>
      <c r="GE43" s="66"/>
      <c r="GF43" s="66"/>
      <c r="GG43" s="66"/>
      <c r="GH43" s="66"/>
      <c r="GI43" s="66"/>
      <c r="GJ43" s="66"/>
      <c r="GK43" s="66"/>
      <c r="GL43" s="66"/>
      <c r="GM43" s="66"/>
      <c r="GN43" s="66"/>
      <c r="GO43" s="66"/>
      <c r="GP43" s="66"/>
      <c r="GQ43" s="66"/>
      <c r="GR43" s="66"/>
      <c r="GS43" s="66"/>
      <c r="GT43" s="66"/>
      <c r="GU43" s="66"/>
      <c r="GV43" s="66"/>
      <c r="GW43" s="66"/>
      <c r="GX43" s="66"/>
      <c r="GY43" s="66"/>
      <c r="GZ43" s="66"/>
      <c r="HA43" s="66"/>
      <c r="HB43" s="66"/>
      <c r="HC43" s="66"/>
      <c r="HD43" s="66"/>
      <c r="HE43" s="66"/>
      <c r="HF43" s="66"/>
      <c r="HG43" s="66"/>
      <c r="HH43" s="66"/>
      <c r="HI43" s="66"/>
      <c r="HJ43" s="66"/>
      <c r="HK43" s="66"/>
      <c r="HL43" s="66"/>
      <c r="HM43" s="66"/>
      <c r="HN43" s="66"/>
      <c r="HO43" s="66"/>
      <c r="HP43" s="66"/>
      <c r="HQ43" s="66"/>
      <c r="HR43" s="66"/>
      <c r="HS43" s="66"/>
      <c r="HT43" s="66"/>
      <c r="HU43" s="66"/>
      <c r="HV43" s="66"/>
      <c r="HW43" s="66"/>
      <c r="HX43" s="66"/>
      <c r="HY43" s="66"/>
      <c r="HZ43" s="66"/>
      <c r="IA43" s="66"/>
      <c r="IB43" s="66"/>
      <c r="IC43" s="66"/>
      <c r="ID43" s="66"/>
      <c r="IE43" s="66"/>
      <c r="IF43" s="66"/>
      <c r="IG43" s="66"/>
      <c r="IH43" s="66"/>
    </row>
    <row r="44" spans="1:242" s="9" customFormat="1" ht="30" customHeight="1">
      <c r="A44" s="66"/>
      <c r="B44" s="73"/>
      <c r="C44" s="73"/>
      <c r="D44" s="73"/>
      <c r="E44" s="73"/>
      <c r="F44" s="74"/>
      <c r="G44" s="74"/>
      <c r="H44" s="74"/>
      <c r="I44" s="74"/>
      <c r="J44" s="74"/>
      <c r="K44" s="74"/>
      <c r="L44" s="74"/>
      <c r="M44" s="74"/>
      <c r="N44" s="74"/>
      <c r="O44" s="74"/>
      <c r="P44" s="74"/>
      <c r="Q44" s="74"/>
      <c r="R44" s="78">
        <f t="shared" si="0"/>
        <v>0</v>
      </c>
      <c r="S44" s="73"/>
      <c r="T44" s="11"/>
      <c r="U44" s="11"/>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c r="DJ44" s="66"/>
      <c r="DK44" s="66"/>
      <c r="DL44" s="66"/>
      <c r="DM44" s="66"/>
      <c r="DN44" s="66"/>
      <c r="DO44" s="66"/>
      <c r="DP44" s="66"/>
      <c r="DQ44" s="66"/>
      <c r="DR44" s="66"/>
      <c r="DS44" s="66"/>
      <c r="DT44" s="66"/>
      <c r="DU44" s="66"/>
      <c r="DV44" s="66"/>
      <c r="DW44" s="66"/>
      <c r="DX44" s="66"/>
      <c r="DY44" s="66"/>
      <c r="DZ44" s="66"/>
      <c r="EA44" s="66"/>
      <c r="EB44" s="66"/>
      <c r="EC44" s="66"/>
      <c r="ED44" s="66"/>
      <c r="EE44" s="66"/>
      <c r="EF44" s="66"/>
      <c r="EG44" s="66"/>
      <c r="EH44" s="66"/>
      <c r="EI44" s="66"/>
      <c r="EJ44" s="66"/>
      <c r="EK44" s="66"/>
      <c r="EL44" s="66"/>
      <c r="EM44" s="66"/>
      <c r="EN44" s="66"/>
      <c r="EO44" s="66"/>
      <c r="EP44" s="66"/>
      <c r="EQ44" s="66"/>
      <c r="ER44" s="66"/>
      <c r="ES44" s="66"/>
      <c r="ET44" s="66"/>
      <c r="EU44" s="66"/>
      <c r="EV44" s="66"/>
      <c r="EW44" s="66"/>
      <c r="EX44" s="66"/>
      <c r="EY44" s="66"/>
      <c r="EZ44" s="66"/>
      <c r="FA44" s="66"/>
      <c r="FB44" s="66"/>
      <c r="FC44" s="66"/>
      <c r="FD44" s="66"/>
      <c r="FE44" s="66"/>
      <c r="FF44" s="66"/>
      <c r="FG44" s="66"/>
      <c r="FH44" s="66"/>
      <c r="FI44" s="66"/>
      <c r="FJ44" s="66"/>
      <c r="FK44" s="66"/>
      <c r="FL44" s="66"/>
      <c r="FM44" s="66"/>
      <c r="FN44" s="66"/>
      <c r="FO44" s="66"/>
      <c r="FP44" s="66"/>
      <c r="FQ44" s="66"/>
      <c r="FR44" s="66"/>
      <c r="FS44" s="66"/>
      <c r="FT44" s="66"/>
      <c r="FU44" s="66"/>
      <c r="FV44" s="66"/>
      <c r="FW44" s="66"/>
      <c r="FX44" s="66"/>
      <c r="FY44" s="66"/>
      <c r="FZ44" s="66"/>
      <c r="GA44" s="66"/>
      <c r="GB44" s="66"/>
      <c r="GC44" s="66"/>
      <c r="GD44" s="66"/>
      <c r="GE44" s="66"/>
      <c r="GF44" s="66"/>
      <c r="GG44" s="66"/>
      <c r="GH44" s="66"/>
      <c r="GI44" s="66"/>
      <c r="GJ44" s="66"/>
      <c r="GK44" s="66"/>
      <c r="GL44" s="66"/>
      <c r="GM44" s="66"/>
      <c r="GN44" s="66"/>
      <c r="GO44" s="66"/>
      <c r="GP44" s="66"/>
      <c r="GQ44" s="66"/>
      <c r="GR44" s="66"/>
      <c r="GS44" s="66"/>
      <c r="GT44" s="66"/>
      <c r="GU44" s="66"/>
      <c r="GV44" s="66"/>
      <c r="GW44" s="66"/>
      <c r="GX44" s="66"/>
      <c r="GY44" s="66"/>
      <c r="GZ44" s="66"/>
      <c r="HA44" s="66"/>
      <c r="HB44" s="66"/>
      <c r="HC44" s="66"/>
      <c r="HD44" s="66"/>
      <c r="HE44" s="66"/>
      <c r="HF44" s="66"/>
      <c r="HG44" s="66"/>
      <c r="HH44" s="66"/>
      <c r="HI44" s="66"/>
      <c r="HJ44" s="66"/>
      <c r="HK44" s="66"/>
      <c r="HL44" s="66"/>
      <c r="HM44" s="66"/>
      <c r="HN44" s="66"/>
      <c r="HO44" s="66"/>
      <c r="HP44" s="66"/>
      <c r="HQ44" s="66"/>
      <c r="HR44" s="66"/>
      <c r="HS44" s="66"/>
      <c r="HT44" s="66"/>
      <c r="HU44" s="66"/>
      <c r="HV44" s="66"/>
      <c r="HW44" s="66"/>
      <c r="HX44" s="66"/>
      <c r="HY44" s="66"/>
      <c r="HZ44" s="66"/>
      <c r="IA44" s="66"/>
      <c r="IB44" s="66"/>
      <c r="IC44" s="66"/>
      <c r="ID44" s="66"/>
      <c r="IE44" s="66"/>
      <c r="IF44" s="66"/>
      <c r="IG44" s="66"/>
      <c r="IH44" s="66"/>
    </row>
    <row r="45" spans="1:242" s="9" customFormat="1" ht="30" customHeight="1">
      <c r="A45" s="66"/>
      <c r="B45" s="73"/>
      <c r="C45" s="73"/>
      <c r="D45" s="73"/>
      <c r="E45" s="73"/>
      <c r="F45" s="74"/>
      <c r="G45" s="74"/>
      <c r="H45" s="74"/>
      <c r="I45" s="74"/>
      <c r="J45" s="74"/>
      <c r="K45" s="74"/>
      <c r="L45" s="74"/>
      <c r="M45" s="74"/>
      <c r="N45" s="74"/>
      <c r="O45" s="74"/>
      <c r="P45" s="74"/>
      <c r="Q45" s="74"/>
      <c r="R45" s="78">
        <f t="shared" si="0"/>
        <v>0</v>
      </c>
      <c r="S45" s="73"/>
      <c r="T45" s="11"/>
      <c r="U45" s="11"/>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c r="DJ45" s="66"/>
      <c r="DK45" s="66"/>
      <c r="DL45" s="66"/>
      <c r="DM45" s="66"/>
      <c r="DN45" s="66"/>
      <c r="DO45" s="66"/>
      <c r="DP45" s="66"/>
      <c r="DQ45" s="66"/>
      <c r="DR45" s="66"/>
      <c r="DS45" s="66"/>
      <c r="DT45" s="66"/>
      <c r="DU45" s="66"/>
      <c r="DV45" s="66"/>
      <c r="DW45" s="66"/>
      <c r="DX45" s="66"/>
      <c r="DY45" s="66"/>
      <c r="DZ45" s="66"/>
      <c r="EA45" s="66"/>
      <c r="EB45" s="66"/>
      <c r="EC45" s="66"/>
      <c r="ED45" s="66"/>
      <c r="EE45" s="66"/>
      <c r="EF45" s="66"/>
      <c r="EG45" s="66"/>
      <c r="EH45" s="66"/>
      <c r="EI45" s="66"/>
      <c r="EJ45" s="66"/>
      <c r="EK45" s="66"/>
      <c r="EL45" s="66"/>
      <c r="EM45" s="66"/>
      <c r="EN45" s="66"/>
      <c r="EO45" s="66"/>
      <c r="EP45" s="66"/>
      <c r="EQ45" s="66"/>
      <c r="ER45" s="66"/>
      <c r="ES45" s="66"/>
      <c r="ET45" s="66"/>
      <c r="EU45" s="66"/>
      <c r="EV45" s="66"/>
      <c r="EW45" s="66"/>
      <c r="EX45" s="66"/>
      <c r="EY45" s="66"/>
      <c r="EZ45" s="66"/>
      <c r="FA45" s="66"/>
      <c r="FB45" s="66"/>
      <c r="FC45" s="66"/>
      <c r="FD45" s="66"/>
      <c r="FE45" s="66"/>
      <c r="FF45" s="66"/>
      <c r="FG45" s="66"/>
      <c r="FH45" s="66"/>
      <c r="FI45" s="66"/>
      <c r="FJ45" s="66"/>
      <c r="FK45" s="66"/>
      <c r="FL45" s="66"/>
      <c r="FM45" s="66"/>
      <c r="FN45" s="66"/>
      <c r="FO45" s="66"/>
      <c r="FP45" s="66"/>
      <c r="FQ45" s="66"/>
      <c r="FR45" s="66"/>
      <c r="FS45" s="66"/>
      <c r="FT45" s="66"/>
      <c r="FU45" s="66"/>
      <c r="FV45" s="66"/>
      <c r="FW45" s="66"/>
      <c r="FX45" s="66"/>
      <c r="FY45" s="66"/>
      <c r="FZ45" s="66"/>
      <c r="GA45" s="66"/>
      <c r="GB45" s="66"/>
      <c r="GC45" s="66"/>
      <c r="GD45" s="66"/>
      <c r="GE45" s="66"/>
      <c r="GF45" s="66"/>
      <c r="GG45" s="66"/>
      <c r="GH45" s="66"/>
      <c r="GI45" s="66"/>
      <c r="GJ45" s="66"/>
      <c r="GK45" s="66"/>
      <c r="GL45" s="66"/>
      <c r="GM45" s="66"/>
      <c r="GN45" s="66"/>
      <c r="GO45" s="66"/>
      <c r="GP45" s="66"/>
      <c r="GQ45" s="66"/>
      <c r="GR45" s="66"/>
      <c r="GS45" s="66"/>
      <c r="GT45" s="66"/>
      <c r="GU45" s="66"/>
      <c r="GV45" s="66"/>
      <c r="GW45" s="66"/>
      <c r="GX45" s="66"/>
      <c r="GY45" s="66"/>
      <c r="GZ45" s="66"/>
      <c r="HA45" s="66"/>
      <c r="HB45" s="66"/>
      <c r="HC45" s="66"/>
      <c r="HD45" s="66"/>
      <c r="HE45" s="66"/>
      <c r="HF45" s="66"/>
      <c r="HG45" s="66"/>
      <c r="HH45" s="66"/>
      <c r="HI45" s="66"/>
      <c r="HJ45" s="66"/>
      <c r="HK45" s="66"/>
      <c r="HL45" s="66"/>
      <c r="HM45" s="66"/>
      <c r="HN45" s="66"/>
      <c r="HO45" s="66"/>
      <c r="HP45" s="66"/>
      <c r="HQ45" s="66"/>
      <c r="HR45" s="66"/>
      <c r="HS45" s="66"/>
      <c r="HT45" s="66"/>
      <c r="HU45" s="66"/>
      <c r="HV45" s="66"/>
      <c r="HW45" s="66"/>
      <c r="HX45" s="66"/>
      <c r="HY45" s="66"/>
      <c r="HZ45" s="66"/>
      <c r="IA45" s="66"/>
      <c r="IB45" s="66"/>
      <c r="IC45" s="66"/>
      <c r="ID45" s="66"/>
      <c r="IE45" s="66"/>
      <c r="IF45" s="66"/>
      <c r="IG45" s="66"/>
      <c r="IH45" s="66"/>
    </row>
    <row r="46" spans="1:242" s="9" customFormat="1" ht="30" customHeight="1">
      <c r="A46" s="66"/>
      <c r="B46" s="73"/>
      <c r="C46" s="73"/>
      <c r="D46" s="73"/>
      <c r="E46" s="73"/>
      <c r="F46" s="74"/>
      <c r="G46" s="74"/>
      <c r="H46" s="74"/>
      <c r="I46" s="74"/>
      <c r="J46" s="74"/>
      <c r="K46" s="74"/>
      <c r="L46" s="74"/>
      <c r="M46" s="74"/>
      <c r="N46" s="74"/>
      <c r="O46" s="74"/>
      <c r="P46" s="74"/>
      <c r="Q46" s="74"/>
      <c r="R46" s="78">
        <f t="shared" si="0"/>
        <v>0</v>
      </c>
      <c r="S46" s="73"/>
      <c r="T46" s="11"/>
      <c r="U46" s="11"/>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c r="BK46" s="66"/>
      <c r="BL46" s="66"/>
      <c r="BM46" s="66"/>
      <c r="BN46" s="66"/>
      <c r="BO46" s="66"/>
      <c r="BP46" s="66"/>
      <c r="BQ46" s="66"/>
      <c r="BR46" s="66"/>
      <c r="BS46" s="66"/>
      <c r="BT46" s="66"/>
      <c r="BU46" s="66"/>
      <c r="BV46" s="66"/>
      <c r="BW46" s="66"/>
      <c r="BX46" s="66"/>
      <c r="BY46" s="66"/>
      <c r="BZ46" s="66"/>
      <c r="CA46" s="66"/>
      <c r="CB46" s="66"/>
      <c r="CC46" s="66"/>
      <c r="CD46" s="66"/>
      <c r="CE46" s="66"/>
      <c r="CF46" s="66"/>
      <c r="CG46" s="66"/>
      <c r="CH46" s="66"/>
      <c r="CI46" s="66"/>
      <c r="CJ46" s="66"/>
      <c r="CK46" s="66"/>
      <c r="CL46" s="66"/>
      <c r="CM46" s="66"/>
      <c r="CN46" s="66"/>
      <c r="CO46" s="66"/>
      <c r="CP46" s="66"/>
      <c r="CQ46" s="66"/>
      <c r="CR46" s="66"/>
      <c r="CS46" s="66"/>
      <c r="CT46" s="66"/>
      <c r="CU46" s="66"/>
      <c r="CV46" s="66"/>
      <c r="CW46" s="66"/>
      <c r="CX46" s="66"/>
      <c r="CY46" s="66"/>
      <c r="CZ46" s="66"/>
      <c r="DA46" s="66"/>
      <c r="DB46" s="66"/>
      <c r="DC46" s="66"/>
      <c r="DD46" s="66"/>
      <c r="DE46" s="66"/>
      <c r="DF46" s="66"/>
      <c r="DG46" s="66"/>
      <c r="DH46" s="66"/>
      <c r="DI46" s="66"/>
      <c r="DJ46" s="66"/>
      <c r="DK46" s="66"/>
      <c r="DL46" s="66"/>
      <c r="DM46" s="66"/>
      <c r="DN46" s="66"/>
      <c r="DO46" s="66"/>
      <c r="DP46" s="66"/>
      <c r="DQ46" s="66"/>
      <c r="DR46" s="66"/>
      <c r="DS46" s="66"/>
      <c r="DT46" s="66"/>
      <c r="DU46" s="66"/>
      <c r="DV46" s="66"/>
      <c r="DW46" s="66"/>
      <c r="DX46" s="66"/>
      <c r="DY46" s="66"/>
      <c r="DZ46" s="66"/>
      <c r="EA46" s="66"/>
      <c r="EB46" s="66"/>
      <c r="EC46" s="66"/>
      <c r="ED46" s="66"/>
      <c r="EE46" s="66"/>
      <c r="EF46" s="66"/>
      <c r="EG46" s="66"/>
      <c r="EH46" s="66"/>
      <c r="EI46" s="66"/>
      <c r="EJ46" s="66"/>
      <c r="EK46" s="66"/>
      <c r="EL46" s="66"/>
      <c r="EM46" s="66"/>
      <c r="EN46" s="66"/>
      <c r="EO46" s="66"/>
      <c r="EP46" s="66"/>
      <c r="EQ46" s="66"/>
      <c r="ER46" s="66"/>
      <c r="ES46" s="66"/>
      <c r="ET46" s="66"/>
      <c r="EU46" s="66"/>
      <c r="EV46" s="66"/>
      <c r="EW46" s="66"/>
      <c r="EX46" s="66"/>
      <c r="EY46" s="66"/>
      <c r="EZ46" s="66"/>
      <c r="FA46" s="66"/>
      <c r="FB46" s="66"/>
      <c r="FC46" s="66"/>
      <c r="FD46" s="66"/>
      <c r="FE46" s="66"/>
      <c r="FF46" s="66"/>
      <c r="FG46" s="66"/>
      <c r="FH46" s="66"/>
      <c r="FI46" s="66"/>
      <c r="FJ46" s="66"/>
      <c r="FK46" s="66"/>
      <c r="FL46" s="66"/>
      <c r="FM46" s="66"/>
      <c r="FN46" s="66"/>
      <c r="FO46" s="66"/>
      <c r="FP46" s="66"/>
      <c r="FQ46" s="66"/>
      <c r="FR46" s="66"/>
      <c r="FS46" s="66"/>
      <c r="FT46" s="66"/>
      <c r="FU46" s="66"/>
      <c r="FV46" s="66"/>
      <c r="FW46" s="66"/>
      <c r="FX46" s="66"/>
      <c r="FY46" s="66"/>
      <c r="FZ46" s="66"/>
      <c r="GA46" s="66"/>
      <c r="GB46" s="66"/>
      <c r="GC46" s="66"/>
      <c r="GD46" s="66"/>
      <c r="GE46" s="66"/>
      <c r="GF46" s="66"/>
      <c r="GG46" s="66"/>
      <c r="GH46" s="66"/>
      <c r="GI46" s="66"/>
      <c r="GJ46" s="66"/>
      <c r="GK46" s="66"/>
      <c r="GL46" s="66"/>
      <c r="GM46" s="66"/>
      <c r="GN46" s="66"/>
      <c r="GO46" s="66"/>
      <c r="GP46" s="66"/>
      <c r="GQ46" s="66"/>
      <c r="GR46" s="66"/>
      <c r="GS46" s="66"/>
      <c r="GT46" s="66"/>
      <c r="GU46" s="66"/>
      <c r="GV46" s="66"/>
      <c r="GW46" s="66"/>
      <c r="GX46" s="66"/>
      <c r="GY46" s="66"/>
      <c r="GZ46" s="66"/>
      <c r="HA46" s="66"/>
      <c r="HB46" s="66"/>
      <c r="HC46" s="66"/>
      <c r="HD46" s="66"/>
      <c r="HE46" s="66"/>
      <c r="HF46" s="66"/>
      <c r="HG46" s="66"/>
      <c r="HH46" s="66"/>
      <c r="HI46" s="66"/>
      <c r="HJ46" s="66"/>
      <c r="HK46" s="66"/>
      <c r="HL46" s="66"/>
      <c r="HM46" s="66"/>
      <c r="HN46" s="66"/>
      <c r="HO46" s="66"/>
      <c r="HP46" s="66"/>
      <c r="HQ46" s="66"/>
      <c r="HR46" s="66"/>
      <c r="HS46" s="66"/>
      <c r="HT46" s="66"/>
      <c r="HU46" s="66"/>
      <c r="HV46" s="66"/>
      <c r="HW46" s="66"/>
      <c r="HX46" s="66"/>
      <c r="HY46" s="66"/>
      <c r="HZ46" s="66"/>
      <c r="IA46" s="66"/>
      <c r="IB46" s="66"/>
      <c r="IC46" s="66"/>
      <c r="ID46" s="66"/>
      <c r="IE46" s="66"/>
      <c r="IF46" s="66"/>
      <c r="IG46" s="66"/>
      <c r="IH46" s="66"/>
    </row>
    <row r="47" spans="1:242" s="9" customFormat="1" ht="30" customHeight="1">
      <c r="A47" s="66"/>
      <c r="B47" s="73"/>
      <c r="C47" s="73"/>
      <c r="D47" s="73"/>
      <c r="E47" s="73"/>
      <c r="F47" s="74"/>
      <c r="G47" s="74"/>
      <c r="H47" s="74"/>
      <c r="I47" s="74"/>
      <c r="J47" s="74"/>
      <c r="K47" s="74"/>
      <c r="L47" s="74"/>
      <c r="M47" s="74"/>
      <c r="N47" s="74"/>
      <c r="O47" s="74"/>
      <c r="P47" s="74"/>
      <c r="Q47" s="74"/>
      <c r="R47" s="78">
        <f t="shared" si="0"/>
        <v>0</v>
      </c>
      <c r="S47" s="73"/>
      <c r="T47" s="11"/>
      <c r="U47" s="11"/>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66"/>
      <c r="BN47" s="66"/>
      <c r="BO47" s="66"/>
      <c r="BP47" s="66"/>
      <c r="BQ47" s="66"/>
      <c r="BR47" s="66"/>
      <c r="BS47" s="66"/>
      <c r="BT47" s="66"/>
      <c r="BU47" s="66"/>
      <c r="BV47" s="66"/>
      <c r="BW47" s="66"/>
      <c r="BX47" s="66"/>
      <c r="BY47" s="66"/>
      <c r="BZ47" s="66"/>
      <c r="CA47" s="66"/>
      <c r="CB47" s="66"/>
      <c r="CC47" s="66"/>
      <c r="CD47" s="66"/>
      <c r="CE47" s="66"/>
      <c r="CF47" s="66"/>
      <c r="CG47" s="66"/>
      <c r="CH47" s="66"/>
      <c r="CI47" s="66"/>
      <c r="CJ47" s="66"/>
      <c r="CK47" s="66"/>
      <c r="CL47" s="66"/>
      <c r="CM47" s="66"/>
      <c r="CN47" s="66"/>
      <c r="CO47" s="66"/>
      <c r="CP47" s="66"/>
      <c r="CQ47" s="66"/>
      <c r="CR47" s="66"/>
      <c r="CS47" s="66"/>
      <c r="CT47" s="66"/>
      <c r="CU47" s="66"/>
      <c r="CV47" s="66"/>
      <c r="CW47" s="66"/>
      <c r="CX47" s="66"/>
      <c r="CY47" s="66"/>
      <c r="CZ47" s="66"/>
      <c r="DA47" s="66"/>
      <c r="DB47" s="66"/>
      <c r="DC47" s="66"/>
      <c r="DD47" s="66"/>
      <c r="DE47" s="66"/>
      <c r="DF47" s="66"/>
      <c r="DG47" s="66"/>
      <c r="DH47" s="66"/>
      <c r="DI47" s="66"/>
      <c r="DJ47" s="66"/>
      <c r="DK47" s="66"/>
      <c r="DL47" s="66"/>
      <c r="DM47" s="66"/>
      <c r="DN47" s="66"/>
      <c r="DO47" s="66"/>
      <c r="DP47" s="66"/>
      <c r="DQ47" s="66"/>
      <c r="DR47" s="66"/>
      <c r="DS47" s="66"/>
      <c r="DT47" s="66"/>
      <c r="DU47" s="66"/>
      <c r="DV47" s="66"/>
      <c r="DW47" s="66"/>
      <c r="DX47" s="66"/>
      <c r="DY47" s="66"/>
      <c r="DZ47" s="66"/>
      <c r="EA47" s="66"/>
      <c r="EB47" s="66"/>
      <c r="EC47" s="66"/>
      <c r="ED47" s="66"/>
      <c r="EE47" s="66"/>
      <c r="EF47" s="66"/>
      <c r="EG47" s="66"/>
      <c r="EH47" s="66"/>
      <c r="EI47" s="66"/>
      <c r="EJ47" s="66"/>
      <c r="EK47" s="66"/>
      <c r="EL47" s="66"/>
      <c r="EM47" s="66"/>
      <c r="EN47" s="66"/>
      <c r="EO47" s="66"/>
      <c r="EP47" s="66"/>
      <c r="EQ47" s="66"/>
      <c r="ER47" s="66"/>
      <c r="ES47" s="66"/>
      <c r="ET47" s="66"/>
      <c r="EU47" s="66"/>
      <c r="EV47" s="66"/>
      <c r="EW47" s="66"/>
      <c r="EX47" s="66"/>
      <c r="EY47" s="66"/>
      <c r="EZ47" s="66"/>
      <c r="FA47" s="66"/>
      <c r="FB47" s="66"/>
      <c r="FC47" s="66"/>
      <c r="FD47" s="66"/>
      <c r="FE47" s="66"/>
      <c r="FF47" s="66"/>
      <c r="FG47" s="66"/>
      <c r="FH47" s="66"/>
      <c r="FI47" s="66"/>
      <c r="FJ47" s="66"/>
      <c r="FK47" s="66"/>
      <c r="FL47" s="66"/>
      <c r="FM47" s="66"/>
      <c r="FN47" s="66"/>
      <c r="FO47" s="66"/>
      <c r="FP47" s="66"/>
      <c r="FQ47" s="66"/>
      <c r="FR47" s="66"/>
      <c r="FS47" s="66"/>
      <c r="FT47" s="66"/>
      <c r="FU47" s="66"/>
      <c r="FV47" s="66"/>
      <c r="FW47" s="66"/>
      <c r="FX47" s="66"/>
      <c r="FY47" s="66"/>
      <c r="FZ47" s="66"/>
      <c r="GA47" s="66"/>
      <c r="GB47" s="66"/>
      <c r="GC47" s="66"/>
      <c r="GD47" s="66"/>
      <c r="GE47" s="66"/>
      <c r="GF47" s="66"/>
      <c r="GG47" s="66"/>
      <c r="GH47" s="66"/>
      <c r="GI47" s="66"/>
      <c r="GJ47" s="66"/>
      <c r="GK47" s="66"/>
      <c r="GL47" s="66"/>
      <c r="GM47" s="66"/>
      <c r="GN47" s="66"/>
      <c r="GO47" s="66"/>
      <c r="GP47" s="66"/>
      <c r="GQ47" s="66"/>
      <c r="GR47" s="66"/>
      <c r="GS47" s="66"/>
      <c r="GT47" s="66"/>
      <c r="GU47" s="66"/>
      <c r="GV47" s="66"/>
      <c r="GW47" s="66"/>
      <c r="GX47" s="66"/>
      <c r="GY47" s="66"/>
      <c r="GZ47" s="66"/>
      <c r="HA47" s="66"/>
      <c r="HB47" s="66"/>
      <c r="HC47" s="66"/>
      <c r="HD47" s="66"/>
      <c r="HE47" s="66"/>
      <c r="HF47" s="66"/>
      <c r="HG47" s="66"/>
      <c r="HH47" s="66"/>
      <c r="HI47" s="66"/>
      <c r="HJ47" s="66"/>
      <c r="HK47" s="66"/>
      <c r="HL47" s="66"/>
      <c r="HM47" s="66"/>
      <c r="HN47" s="66"/>
      <c r="HO47" s="66"/>
      <c r="HP47" s="66"/>
      <c r="HQ47" s="66"/>
      <c r="HR47" s="66"/>
      <c r="HS47" s="66"/>
      <c r="HT47" s="66"/>
      <c r="HU47" s="66"/>
      <c r="HV47" s="66"/>
      <c r="HW47" s="66"/>
      <c r="HX47" s="66"/>
      <c r="HY47" s="66"/>
      <c r="HZ47" s="66"/>
      <c r="IA47" s="66"/>
      <c r="IB47" s="66"/>
      <c r="IC47" s="66"/>
      <c r="ID47" s="66"/>
      <c r="IE47" s="66"/>
      <c r="IF47" s="66"/>
      <c r="IG47" s="66"/>
      <c r="IH47" s="66"/>
    </row>
    <row r="48" spans="1:242" s="9" customFormat="1" ht="30" customHeight="1">
      <c r="A48" s="66"/>
      <c r="B48" s="73"/>
      <c r="C48" s="73"/>
      <c r="D48" s="73"/>
      <c r="E48" s="73"/>
      <c r="F48" s="74"/>
      <c r="G48" s="74"/>
      <c r="H48" s="74"/>
      <c r="I48" s="74"/>
      <c r="J48" s="74"/>
      <c r="K48" s="74"/>
      <c r="L48" s="74"/>
      <c r="M48" s="74"/>
      <c r="N48" s="74"/>
      <c r="O48" s="74"/>
      <c r="P48" s="74"/>
      <c r="Q48" s="74"/>
      <c r="R48" s="78">
        <f t="shared" ref="R48:R75" si="1">SUM(F48:Q48)</f>
        <v>0</v>
      </c>
      <c r="S48" s="73"/>
      <c r="T48" s="11"/>
      <c r="U48" s="11"/>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c r="BK48" s="66"/>
      <c r="BL48" s="66"/>
      <c r="BM48" s="66"/>
      <c r="BN48" s="66"/>
      <c r="BO48" s="66"/>
      <c r="BP48" s="66"/>
      <c r="BQ48" s="66"/>
      <c r="BR48" s="66"/>
      <c r="BS48" s="66"/>
      <c r="BT48" s="66"/>
      <c r="BU48" s="66"/>
      <c r="BV48" s="66"/>
      <c r="BW48" s="66"/>
      <c r="BX48" s="66"/>
      <c r="BY48" s="66"/>
      <c r="BZ48" s="66"/>
      <c r="CA48" s="66"/>
      <c r="CB48" s="66"/>
      <c r="CC48" s="66"/>
      <c r="CD48" s="66"/>
      <c r="CE48" s="66"/>
      <c r="CF48" s="66"/>
      <c r="CG48" s="66"/>
      <c r="CH48" s="66"/>
      <c r="CI48" s="66"/>
      <c r="CJ48" s="66"/>
      <c r="CK48" s="66"/>
      <c r="CL48" s="66"/>
      <c r="CM48" s="66"/>
      <c r="CN48" s="66"/>
      <c r="CO48" s="66"/>
      <c r="CP48" s="66"/>
      <c r="CQ48" s="66"/>
      <c r="CR48" s="66"/>
      <c r="CS48" s="66"/>
      <c r="CT48" s="66"/>
      <c r="CU48" s="66"/>
      <c r="CV48" s="66"/>
      <c r="CW48" s="66"/>
      <c r="CX48" s="66"/>
      <c r="CY48" s="66"/>
      <c r="CZ48" s="66"/>
      <c r="DA48" s="66"/>
      <c r="DB48" s="66"/>
      <c r="DC48" s="66"/>
      <c r="DD48" s="66"/>
      <c r="DE48" s="66"/>
      <c r="DF48" s="66"/>
      <c r="DG48" s="66"/>
      <c r="DH48" s="66"/>
      <c r="DI48" s="66"/>
      <c r="DJ48" s="66"/>
      <c r="DK48" s="66"/>
      <c r="DL48" s="66"/>
      <c r="DM48" s="66"/>
      <c r="DN48" s="66"/>
      <c r="DO48" s="66"/>
      <c r="DP48" s="66"/>
      <c r="DQ48" s="66"/>
      <c r="DR48" s="66"/>
      <c r="DS48" s="66"/>
      <c r="DT48" s="66"/>
      <c r="DU48" s="66"/>
      <c r="DV48" s="66"/>
      <c r="DW48" s="66"/>
      <c r="DX48" s="66"/>
      <c r="DY48" s="66"/>
      <c r="DZ48" s="66"/>
      <c r="EA48" s="66"/>
      <c r="EB48" s="66"/>
      <c r="EC48" s="66"/>
      <c r="ED48" s="66"/>
      <c r="EE48" s="66"/>
      <c r="EF48" s="66"/>
      <c r="EG48" s="66"/>
      <c r="EH48" s="66"/>
      <c r="EI48" s="66"/>
      <c r="EJ48" s="66"/>
      <c r="EK48" s="66"/>
      <c r="EL48" s="66"/>
      <c r="EM48" s="66"/>
      <c r="EN48" s="66"/>
      <c r="EO48" s="66"/>
      <c r="EP48" s="66"/>
      <c r="EQ48" s="66"/>
      <c r="ER48" s="66"/>
      <c r="ES48" s="66"/>
      <c r="ET48" s="66"/>
      <c r="EU48" s="66"/>
      <c r="EV48" s="66"/>
      <c r="EW48" s="66"/>
      <c r="EX48" s="66"/>
      <c r="EY48" s="66"/>
      <c r="EZ48" s="66"/>
      <c r="FA48" s="66"/>
      <c r="FB48" s="66"/>
      <c r="FC48" s="66"/>
      <c r="FD48" s="66"/>
      <c r="FE48" s="66"/>
      <c r="FF48" s="66"/>
      <c r="FG48" s="66"/>
      <c r="FH48" s="66"/>
      <c r="FI48" s="66"/>
      <c r="FJ48" s="66"/>
      <c r="FK48" s="66"/>
      <c r="FL48" s="66"/>
      <c r="FM48" s="66"/>
      <c r="FN48" s="66"/>
      <c r="FO48" s="66"/>
      <c r="FP48" s="66"/>
      <c r="FQ48" s="66"/>
      <c r="FR48" s="66"/>
      <c r="FS48" s="66"/>
      <c r="FT48" s="66"/>
      <c r="FU48" s="66"/>
      <c r="FV48" s="66"/>
      <c r="FW48" s="66"/>
      <c r="FX48" s="66"/>
      <c r="FY48" s="66"/>
      <c r="FZ48" s="66"/>
      <c r="GA48" s="66"/>
      <c r="GB48" s="66"/>
      <c r="GC48" s="66"/>
      <c r="GD48" s="66"/>
      <c r="GE48" s="66"/>
      <c r="GF48" s="66"/>
      <c r="GG48" s="66"/>
      <c r="GH48" s="66"/>
      <c r="GI48" s="66"/>
      <c r="GJ48" s="66"/>
      <c r="GK48" s="66"/>
      <c r="GL48" s="66"/>
      <c r="GM48" s="66"/>
      <c r="GN48" s="66"/>
      <c r="GO48" s="66"/>
      <c r="GP48" s="66"/>
      <c r="GQ48" s="66"/>
      <c r="GR48" s="66"/>
      <c r="GS48" s="66"/>
      <c r="GT48" s="66"/>
      <c r="GU48" s="66"/>
      <c r="GV48" s="66"/>
      <c r="GW48" s="66"/>
      <c r="GX48" s="66"/>
      <c r="GY48" s="66"/>
      <c r="GZ48" s="66"/>
      <c r="HA48" s="66"/>
      <c r="HB48" s="66"/>
      <c r="HC48" s="66"/>
      <c r="HD48" s="66"/>
      <c r="HE48" s="66"/>
      <c r="HF48" s="66"/>
      <c r="HG48" s="66"/>
      <c r="HH48" s="66"/>
      <c r="HI48" s="66"/>
      <c r="HJ48" s="66"/>
      <c r="HK48" s="66"/>
      <c r="HL48" s="66"/>
      <c r="HM48" s="66"/>
      <c r="HN48" s="66"/>
      <c r="HO48" s="66"/>
      <c r="HP48" s="66"/>
      <c r="HQ48" s="66"/>
      <c r="HR48" s="66"/>
      <c r="HS48" s="66"/>
      <c r="HT48" s="66"/>
      <c r="HU48" s="66"/>
      <c r="HV48" s="66"/>
      <c r="HW48" s="66"/>
      <c r="HX48" s="66"/>
      <c r="HY48" s="66"/>
      <c r="HZ48" s="66"/>
      <c r="IA48" s="66"/>
      <c r="IB48" s="66"/>
      <c r="IC48" s="66"/>
      <c r="ID48" s="66"/>
      <c r="IE48" s="66"/>
      <c r="IF48" s="66"/>
      <c r="IG48" s="66"/>
      <c r="IH48" s="66"/>
    </row>
    <row r="49" spans="1:242" s="9" customFormat="1" ht="30" customHeight="1">
      <c r="A49" s="66"/>
      <c r="B49" s="73"/>
      <c r="C49" s="73"/>
      <c r="D49" s="73"/>
      <c r="E49" s="73"/>
      <c r="F49" s="74"/>
      <c r="G49" s="74"/>
      <c r="H49" s="74"/>
      <c r="I49" s="74"/>
      <c r="J49" s="74"/>
      <c r="K49" s="74"/>
      <c r="L49" s="74"/>
      <c r="M49" s="74"/>
      <c r="N49" s="74"/>
      <c r="O49" s="74"/>
      <c r="P49" s="74"/>
      <c r="Q49" s="74"/>
      <c r="R49" s="78">
        <f t="shared" si="1"/>
        <v>0</v>
      </c>
      <c r="S49" s="73"/>
      <c r="T49" s="11"/>
      <c r="U49" s="11"/>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c r="BO49" s="66"/>
      <c r="BP49" s="66"/>
      <c r="BQ49" s="66"/>
      <c r="BR49" s="66"/>
      <c r="BS49" s="66"/>
      <c r="BT49" s="66"/>
      <c r="BU49" s="66"/>
      <c r="BV49" s="66"/>
      <c r="BW49" s="66"/>
      <c r="BX49" s="66"/>
      <c r="BY49" s="66"/>
      <c r="BZ49" s="66"/>
      <c r="CA49" s="66"/>
      <c r="CB49" s="66"/>
      <c r="CC49" s="66"/>
      <c r="CD49" s="66"/>
      <c r="CE49" s="66"/>
      <c r="CF49" s="66"/>
      <c r="CG49" s="66"/>
      <c r="CH49" s="66"/>
      <c r="CI49" s="66"/>
      <c r="CJ49" s="66"/>
      <c r="CK49" s="66"/>
      <c r="CL49" s="66"/>
      <c r="CM49" s="66"/>
      <c r="CN49" s="66"/>
      <c r="CO49" s="66"/>
      <c r="CP49" s="66"/>
      <c r="CQ49" s="66"/>
      <c r="CR49" s="66"/>
      <c r="CS49" s="66"/>
      <c r="CT49" s="66"/>
      <c r="CU49" s="66"/>
      <c r="CV49" s="66"/>
      <c r="CW49" s="66"/>
      <c r="CX49" s="66"/>
      <c r="CY49" s="66"/>
      <c r="CZ49" s="66"/>
      <c r="DA49" s="66"/>
      <c r="DB49" s="66"/>
      <c r="DC49" s="66"/>
      <c r="DD49" s="66"/>
      <c r="DE49" s="66"/>
      <c r="DF49" s="66"/>
      <c r="DG49" s="66"/>
      <c r="DH49" s="66"/>
      <c r="DI49" s="66"/>
      <c r="DJ49" s="66"/>
      <c r="DK49" s="66"/>
      <c r="DL49" s="66"/>
      <c r="DM49" s="66"/>
      <c r="DN49" s="66"/>
      <c r="DO49" s="66"/>
      <c r="DP49" s="66"/>
      <c r="DQ49" s="66"/>
      <c r="DR49" s="66"/>
      <c r="DS49" s="66"/>
      <c r="DT49" s="66"/>
      <c r="DU49" s="66"/>
      <c r="DV49" s="66"/>
      <c r="DW49" s="66"/>
      <c r="DX49" s="66"/>
      <c r="DY49" s="66"/>
      <c r="DZ49" s="66"/>
      <c r="EA49" s="66"/>
      <c r="EB49" s="66"/>
      <c r="EC49" s="66"/>
      <c r="ED49" s="66"/>
      <c r="EE49" s="66"/>
      <c r="EF49" s="66"/>
      <c r="EG49" s="66"/>
      <c r="EH49" s="66"/>
      <c r="EI49" s="66"/>
      <c r="EJ49" s="66"/>
      <c r="EK49" s="66"/>
      <c r="EL49" s="66"/>
      <c r="EM49" s="66"/>
      <c r="EN49" s="66"/>
      <c r="EO49" s="66"/>
      <c r="EP49" s="66"/>
      <c r="EQ49" s="66"/>
      <c r="ER49" s="66"/>
      <c r="ES49" s="66"/>
      <c r="ET49" s="66"/>
      <c r="EU49" s="66"/>
      <c r="EV49" s="66"/>
      <c r="EW49" s="66"/>
      <c r="EX49" s="66"/>
      <c r="EY49" s="66"/>
      <c r="EZ49" s="66"/>
      <c r="FA49" s="66"/>
      <c r="FB49" s="66"/>
      <c r="FC49" s="66"/>
      <c r="FD49" s="66"/>
      <c r="FE49" s="66"/>
      <c r="FF49" s="66"/>
      <c r="FG49" s="66"/>
      <c r="FH49" s="66"/>
      <c r="FI49" s="66"/>
      <c r="FJ49" s="66"/>
      <c r="FK49" s="66"/>
      <c r="FL49" s="66"/>
      <c r="FM49" s="66"/>
      <c r="FN49" s="66"/>
      <c r="FO49" s="66"/>
      <c r="FP49" s="66"/>
      <c r="FQ49" s="66"/>
      <c r="FR49" s="66"/>
      <c r="FS49" s="66"/>
      <c r="FT49" s="66"/>
      <c r="FU49" s="66"/>
      <c r="FV49" s="66"/>
      <c r="FW49" s="66"/>
      <c r="FX49" s="66"/>
      <c r="FY49" s="66"/>
      <c r="FZ49" s="66"/>
      <c r="GA49" s="66"/>
      <c r="GB49" s="66"/>
      <c r="GC49" s="66"/>
      <c r="GD49" s="66"/>
      <c r="GE49" s="66"/>
      <c r="GF49" s="66"/>
      <c r="GG49" s="66"/>
      <c r="GH49" s="66"/>
      <c r="GI49" s="66"/>
      <c r="GJ49" s="66"/>
      <c r="GK49" s="66"/>
      <c r="GL49" s="66"/>
      <c r="GM49" s="66"/>
      <c r="GN49" s="66"/>
      <c r="GO49" s="66"/>
      <c r="GP49" s="66"/>
      <c r="GQ49" s="66"/>
      <c r="GR49" s="66"/>
      <c r="GS49" s="66"/>
      <c r="GT49" s="66"/>
      <c r="GU49" s="66"/>
      <c r="GV49" s="66"/>
      <c r="GW49" s="66"/>
      <c r="GX49" s="66"/>
      <c r="GY49" s="66"/>
      <c r="GZ49" s="66"/>
      <c r="HA49" s="66"/>
      <c r="HB49" s="66"/>
      <c r="HC49" s="66"/>
      <c r="HD49" s="66"/>
      <c r="HE49" s="66"/>
      <c r="HF49" s="66"/>
      <c r="HG49" s="66"/>
      <c r="HH49" s="66"/>
      <c r="HI49" s="66"/>
      <c r="HJ49" s="66"/>
      <c r="HK49" s="66"/>
      <c r="HL49" s="66"/>
      <c r="HM49" s="66"/>
      <c r="HN49" s="66"/>
      <c r="HO49" s="66"/>
      <c r="HP49" s="66"/>
      <c r="HQ49" s="66"/>
      <c r="HR49" s="66"/>
      <c r="HS49" s="66"/>
      <c r="HT49" s="66"/>
      <c r="HU49" s="66"/>
      <c r="HV49" s="66"/>
      <c r="HW49" s="66"/>
      <c r="HX49" s="66"/>
      <c r="HY49" s="66"/>
      <c r="HZ49" s="66"/>
      <c r="IA49" s="66"/>
      <c r="IB49" s="66"/>
      <c r="IC49" s="66"/>
      <c r="ID49" s="66"/>
      <c r="IE49" s="66"/>
      <c r="IF49" s="66"/>
      <c r="IG49" s="66"/>
      <c r="IH49" s="66"/>
    </row>
    <row r="50" spans="1:242" s="9" customFormat="1" ht="30" customHeight="1">
      <c r="A50" s="66"/>
      <c r="B50" s="73"/>
      <c r="C50" s="73"/>
      <c r="D50" s="73"/>
      <c r="E50" s="73"/>
      <c r="F50" s="74"/>
      <c r="G50" s="74"/>
      <c r="H50" s="74"/>
      <c r="I50" s="74"/>
      <c r="J50" s="74"/>
      <c r="K50" s="74"/>
      <c r="L50" s="74"/>
      <c r="M50" s="74"/>
      <c r="N50" s="74"/>
      <c r="O50" s="74"/>
      <c r="P50" s="74"/>
      <c r="Q50" s="74"/>
      <c r="R50" s="78">
        <f t="shared" si="1"/>
        <v>0</v>
      </c>
      <c r="S50" s="73"/>
      <c r="T50" s="11"/>
      <c r="U50" s="11"/>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6"/>
      <c r="BO50" s="66"/>
      <c r="BP50" s="66"/>
      <c r="BQ50" s="66"/>
      <c r="BR50" s="66"/>
      <c r="BS50" s="66"/>
      <c r="BT50" s="66"/>
      <c r="BU50" s="66"/>
      <c r="BV50" s="66"/>
      <c r="BW50" s="66"/>
      <c r="BX50" s="66"/>
      <c r="BY50" s="66"/>
      <c r="BZ50" s="66"/>
      <c r="CA50" s="66"/>
      <c r="CB50" s="66"/>
      <c r="CC50" s="66"/>
      <c r="CD50" s="66"/>
      <c r="CE50" s="66"/>
      <c r="CF50" s="66"/>
      <c r="CG50" s="66"/>
      <c r="CH50" s="66"/>
      <c r="CI50" s="66"/>
      <c r="CJ50" s="66"/>
      <c r="CK50" s="66"/>
      <c r="CL50" s="66"/>
      <c r="CM50" s="66"/>
      <c r="CN50" s="66"/>
      <c r="CO50" s="66"/>
      <c r="CP50" s="66"/>
      <c r="CQ50" s="66"/>
      <c r="CR50" s="66"/>
      <c r="CS50" s="66"/>
      <c r="CT50" s="66"/>
      <c r="CU50" s="66"/>
      <c r="CV50" s="66"/>
      <c r="CW50" s="66"/>
      <c r="CX50" s="66"/>
      <c r="CY50" s="66"/>
      <c r="CZ50" s="66"/>
      <c r="DA50" s="66"/>
      <c r="DB50" s="66"/>
      <c r="DC50" s="66"/>
      <c r="DD50" s="66"/>
      <c r="DE50" s="66"/>
      <c r="DF50" s="66"/>
      <c r="DG50" s="66"/>
      <c r="DH50" s="66"/>
      <c r="DI50" s="66"/>
      <c r="DJ50" s="66"/>
      <c r="DK50" s="66"/>
      <c r="DL50" s="66"/>
      <c r="DM50" s="66"/>
      <c r="DN50" s="66"/>
      <c r="DO50" s="66"/>
      <c r="DP50" s="66"/>
      <c r="DQ50" s="66"/>
      <c r="DR50" s="66"/>
      <c r="DS50" s="66"/>
      <c r="DT50" s="66"/>
      <c r="DU50" s="66"/>
      <c r="DV50" s="66"/>
      <c r="DW50" s="66"/>
      <c r="DX50" s="66"/>
      <c r="DY50" s="66"/>
      <c r="DZ50" s="66"/>
      <c r="EA50" s="66"/>
      <c r="EB50" s="66"/>
      <c r="EC50" s="66"/>
      <c r="ED50" s="66"/>
      <c r="EE50" s="66"/>
      <c r="EF50" s="66"/>
      <c r="EG50" s="66"/>
      <c r="EH50" s="66"/>
      <c r="EI50" s="66"/>
      <c r="EJ50" s="66"/>
      <c r="EK50" s="66"/>
      <c r="EL50" s="66"/>
      <c r="EM50" s="66"/>
      <c r="EN50" s="66"/>
      <c r="EO50" s="66"/>
      <c r="EP50" s="66"/>
      <c r="EQ50" s="66"/>
      <c r="ER50" s="66"/>
      <c r="ES50" s="66"/>
      <c r="ET50" s="66"/>
      <c r="EU50" s="66"/>
      <c r="EV50" s="66"/>
      <c r="EW50" s="66"/>
      <c r="EX50" s="66"/>
      <c r="EY50" s="66"/>
      <c r="EZ50" s="66"/>
      <c r="FA50" s="66"/>
      <c r="FB50" s="66"/>
      <c r="FC50" s="66"/>
      <c r="FD50" s="66"/>
      <c r="FE50" s="66"/>
      <c r="FF50" s="66"/>
      <c r="FG50" s="66"/>
      <c r="FH50" s="66"/>
      <c r="FI50" s="66"/>
      <c r="FJ50" s="66"/>
      <c r="FK50" s="66"/>
      <c r="FL50" s="66"/>
      <c r="FM50" s="66"/>
      <c r="FN50" s="66"/>
      <c r="FO50" s="66"/>
      <c r="FP50" s="66"/>
      <c r="FQ50" s="66"/>
      <c r="FR50" s="66"/>
      <c r="FS50" s="66"/>
      <c r="FT50" s="66"/>
      <c r="FU50" s="66"/>
      <c r="FV50" s="66"/>
      <c r="FW50" s="66"/>
      <c r="FX50" s="66"/>
      <c r="FY50" s="66"/>
      <c r="FZ50" s="66"/>
      <c r="GA50" s="66"/>
      <c r="GB50" s="66"/>
      <c r="GC50" s="66"/>
      <c r="GD50" s="66"/>
      <c r="GE50" s="66"/>
      <c r="GF50" s="66"/>
      <c r="GG50" s="66"/>
      <c r="GH50" s="66"/>
      <c r="GI50" s="66"/>
      <c r="GJ50" s="66"/>
      <c r="GK50" s="66"/>
      <c r="GL50" s="66"/>
      <c r="GM50" s="66"/>
      <c r="GN50" s="66"/>
      <c r="GO50" s="66"/>
      <c r="GP50" s="66"/>
      <c r="GQ50" s="66"/>
      <c r="GR50" s="66"/>
      <c r="GS50" s="66"/>
      <c r="GT50" s="66"/>
      <c r="GU50" s="66"/>
      <c r="GV50" s="66"/>
      <c r="GW50" s="66"/>
      <c r="GX50" s="66"/>
      <c r="GY50" s="66"/>
      <c r="GZ50" s="66"/>
      <c r="HA50" s="66"/>
      <c r="HB50" s="66"/>
      <c r="HC50" s="66"/>
      <c r="HD50" s="66"/>
      <c r="HE50" s="66"/>
      <c r="HF50" s="66"/>
      <c r="HG50" s="66"/>
      <c r="HH50" s="66"/>
      <c r="HI50" s="66"/>
      <c r="HJ50" s="66"/>
      <c r="HK50" s="66"/>
      <c r="HL50" s="66"/>
      <c r="HM50" s="66"/>
      <c r="HN50" s="66"/>
      <c r="HO50" s="66"/>
      <c r="HP50" s="66"/>
      <c r="HQ50" s="66"/>
      <c r="HR50" s="66"/>
      <c r="HS50" s="66"/>
      <c r="HT50" s="66"/>
      <c r="HU50" s="66"/>
      <c r="HV50" s="66"/>
      <c r="HW50" s="66"/>
      <c r="HX50" s="66"/>
      <c r="HY50" s="66"/>
      <c r="HZ50" s="66"/>
      <c r="IA50" s="66"/>
      <c r="IB50" s="66"/>
      <c r="IC50" s="66"/>
      <c r="ID50" s="66"/>
      <c r="IE50" s="66"/>
      <c r="IF50" s="66"/>
      <c r="IG50" s="66"/>
      <c r="IH50" s="66"/>
    </row>
    <row r="51" spans="1:242" s="9" customFormat="1" ht="30" customHeight="1">
      <c r="A51" s="66"/>
      <c r="B51" s="73"/>
      <c r="C51" s="73"/>
      <c r="D51" s="73"/>
      <c r="E51" s="73"/>
      <c r="F51" s="74"/>
      <c r="G51" s="74"/>
      <c r="H51" s="74"/>
      <c r="I51" s="74"/>
      <c r="J51" s="74"/>
      <c r="K51" s="74"/>
      <c r="L51" s="74"/>
      <c r="M51" s="74"/>
      <c r="N51" s="74"/>
      <c r="O51" s="74"/>
      <c r="P51" s="74"/>
      <c r="Q51" s="74"/>
      <c r="R51" s="78">
        <f t="shared" si="1"/>
        <v>0</v>
      </c>
      <c r="S51" s="73"/>
      <c r="T51" s="11"/>
      <c r="U51" s="11"/>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c r="BO51" s="66"/>
      <c r="BP51" s="66"/>
      <c r="BQ51" s="66"/>
      <c r="BR51" s="66"/>
      <c r="BS51" s="66"/>
      <c r="BT51" s="66"/>
      <c r="BU51" s="66"/>
      <c r="BV51" s="66"/>
      <c r="BW51" s="66"/>
      <c r="BX51" s="66"/>
      <c r="BY51" s="66"/>
      <c r="BZ51" s="66"/>
      <c r="CA51" s="66"/>
      <c r="CB51" s="66"/>
      <c r="CC51" s="66"/>
      <c r="CD51" s="66"/>
      <c r="CE51" s="66"/>
      <c r="CF51" s="66"/>
      <c r="CG51" s="66"/>
      <c r="CH51" s="66"/>
      <c r="CI51" s="66"/>
      <c r="CJ51" s="66"/>
      <c r="CK51" s="66"/>
      <c r="CL51" s="66"/>
      <c r="CM51" s="66"/>
      <c r="CN51" s="66"/>
      <c r="CO51" s="66"/>
      <c r="CP51" s="66"/>
      <c r="CQ51" s="66"/>
      <c r="CR51" s="66"/>
      <c r="CS51" s="66"/>
      <c r="CT51" s="66"/>
      <c r="CU51" s="66"/>
      <c r="CV51" s="66"/>
      <c r="CW51" s="66"/>
      <c r="CX51" s="66"/>
      <c r="CY51" s="66"/>
      <c r="CZ51" s="66"/>
      <c r="DA51" s="66"/>
      <c r="DB51" s="66"/>
      <c r="DC51" s="66"/>
      <c r="DD51" s="66"/>
      <c r="DE51" s="66"/>
      <c r="DF51" s="66"/>
      <c r="DG51" s="66"/>
      <c r="DH51" s="66"/>
      <c r="DI51" s="66"/>
      <c r="DJ51" s="66"/>
      <c r="DK51" s="66"/>
      <c r="DL51" s="66"/>
      <c r="DM51" s="66"/>
      <c r="DN51" s="66"/>
      <c r="DO51" s="66"/>
      <c r="DP51" s="66"/>
      <c r="DQ51" s="66"/>
      <c r="DR51" s="66"/>
      <c r="DS51" s="66"/>
      <c r="DT51" s="66"/>
      <c r="DU51" s="66"/>
      <c r="DV51" s="66"/>
      <c r="DW51" s="66"/>
      <c r="DX51" s="66"/>
      <c r="DY51" s="66"/>
      <c r="DZ51" s="66"/>
      <c r="EA51" s="66"/>
      <c r="EB51" s="66"/>
      <c r="EC51" s="66"/>
      <c r="ED51" s="66"/>
      <c r="EE51" s="66"/>
      <c r="EF51" s="66"/>
      <c r="EG51" s="66"/>
      <c r="EH51" s="66"/>
      <c r="EI51" s="66"/>
      <c r="EJ51" s="66"/>
      <c r="EK51" s="66"/>
      <c r="EL51" s="66"/>
      <c r="EM51" s="66"/>
      <c r="EN51" s="66"/>
      <c r="EO51" s="66"/>
      <c r="EP51" s="66"/>
      <c r="EQ51" s="66"/>
      <c r="ER51" s="66"/>
      <c r="ES51" s="66"/>
      <c r="ET51" s="66"/>
      <c r="EU51" s="66"/>
      <c r="EV51" s="66"/>
      <c r="EW51" s="66"/>
      <c r="EX51" s="66"/>
      <c r="EY51" s="66"/>
      <c r="EZ51" s="66"/>
      <c r="FA51" s="66"/>
      <c r="FB51" s="66"/>
      <c r="FC51" s="66"/>
      <c r="FD51" s="66"/>
      <c r="FE51" s="66"/>
      <c r="FF51" s="66"/>
      <c r="FG51" s="66"/>
      <c r="FH51" s="66"/>
      <c r="FI51" s="66"/>
      <c r="FJ51" s="66"/>
      <c r="FK51" s="66"/>
      <c r="FL51" s="66"/>
      <c r="FM51" s="66"/>
      <c r="FN51" s="66"/>
      <c r="FO51" s="66"/>
      <c r="FP51" s="66"/>
      <c r="FQ51" s="66"/>
      <c r="FR51" s="66"/>
      <c r="FS51" s="66"/>
      <c r="FT51" s="66"/>
      <c r="FU51" s="66"/>
      <c r="FV51" s="66"/>
      <c r="FW51" s="66"/>
      <c r="FX51" s="66"/>
      <c r="FY51" s="66"/>
      <c r="FZ51" s="66"/>
      <c r="GA51" s="66"/>
      <c r="GB51" s="66"/>
      <c r="GC51" s="66"/>
      <c r="GD51" s="66"/>
      <c r="GE51" s="66"/>
      <c r="GF51" s="66"/>
      <c r="GG51" s="66"/>
      <c r="GH51" s="66"/>
      <c r="GI51" s="66"/>
      <c r="GJ51" s="66"/>
      <c r="GK51" s="66"/>
      <c r="GL51" s="66"/>
      <c r="GM51" s="66"/>
      <c r="GN51" s="66"/>
      <c r="GO51" s="66"/>
      <c r="GP51" s="66"/>
      <c r="GQ51" s="66"/>
      <c r="GR51" s="66"/>
      <c r="GS51" s="66"/>
      <c r="GT51" s="66"/>
      <c r="GU51" s="66"/>
      <c r="GV51" s="66"/>
      <c r="GW51" s="66"/>
      <c r="GX51" s="66"/>
      <c r="GY51" s="66"/>
      <c r="GZ51" s="66"/>
      <c r="HA51" s="66"/>
      <c r="HB51" s="66"/>
      <c r="HC51" s="66"/>
      <c r="HD51" s="66"/>
      <c r="HE51" s="66"/>
      <c r="HF51" s="66"/>
      <c r="HG51" s="66"/>
      <c r="HH51" s="66"/>
      <c r="HI51" s="66"/>
      <c r="HJ51" s="66"/>
      <c r="HK51" s="66"/>
      <c r="HL51" s="66"/>
      <c r="HM51" s="66"/>
      <c r="HN51" s="66"/>
      <c r="HO51" s="66"/>
      <c r="HP51" s="66"/>
      <c r="HQ51" s="66"/>
      <c r="HR51" s="66"/>
      <c r="HS51" s="66"/>
      <c r="HT51" s="66"/>
      <c r="HU51" s="66"/>
      <c r="HV51" s="66"/>
      <c r="HW51" s="66"/>
      <c r="HX51" s="66"/>
      <c r="HY51" s="66"/>
      <c r="HZ51" s="66"/>
      <c r="IA51" s="66"/>
      <c r="IB51" s="66"/>
      <c r="IC51" s="66"/>
      <c r="ID51" s="66"/>
      <c r="IE51" s="66"/>
      <c r="IF51" s="66"/>
      <c r="IG51" s="66"/>
      <c r="IH51" s="66"/>
    </row>
    <row r="52" spans="1:242" s="9" customFormat="1" ht="30" customHeight="1">
      <c r="A52" s="66"/>
      <c r="B52" s="73"/>
      <c r="C52" s="73"/>
      <c r="D52" s="73"/>
      <c r="E52" s="73"/>
      <c r="F52" s="74"/>
      <c r="G52" s="74"/>
      <c r="H52" s="74"/>
      <c r="I52" s="74"/>
      <c r="J52" s="74"/>
      <c r="K52" s="74"/>
      <c r="L52" s="74"/>
      <c r="M52" s="74"/>
      <c r="N52" s="74"/>
      <c r="O52" s="74"/>
      <c r="P52" s="74"/>
      <c r="Q52" s="74"/>
      <c r="R52" s="78">
        <f t="shared" si="1"/>
        <v>0</v>
      </c>
      <c r="S52" s="73"/>
      <c r="T52" s="11"/>
      <c r="U52" s="11"/>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c r="BO52" s="66"/>
      <c r="BP52" s="66"/>
      <c r="BQ52" s="66"/>
      <c r="BR52" s="66"/>
      <c r="BS52" s="66"/>
      <c r="BT52" s="66"/>
      <c r="BU52" s="66"/>
      <c r="BV52" s="66"/>
      <c r="BW52" s="66"/>
      <c r="BX52" s="66"/>
      <c r="BY52" s="66"/>
      <c r="BZ52" s="66"/>
      <c r="CA52" s="66"/>
      <c r="CB52" s="66"/>
      <c r="CC52" s="66"/>
      <c r="CD52" s="66"/>
      <c r="CE52" s="66"/>
      <c r="CF52" s="66"/>
      <c r="CG52" s="66"/>
      <c r="CH52" s="66"/>
      <c r="CI52" s="66"/>
      <c r="CJ52" s="66"/>
      <c r="CK52" s="66"/>
      <c r="CL52" s="66"/>
      <c r="CM52" s="66"/>
      <c r="CN52" s="66"/>
      <c r="CO52" s="66"/>
      <c r="CP52" s="66"/>
      <c r="CQ52" s="66"/>
      <c r="CR52" s="66"/>
      <c r="CS52" s="66"/>
      <c r="CT52" s="66"/>
      <c r="CU52" s="66"/>
      <c r="CV52" s="66"/>
      <c r="CW52" s="66"/>
      <c r="CX52" s="66"/>
      <c r="CY52" s="66"/>
      <c r="CZ52" s="66"/>
      <c r="DA52" s="66"/>
      <c r="DB52" s="66"/>
      <c r="DC52" s="66"/>
      <c r="DD52" s="66"/>
      <c r="DE52" s="66"/>
      <c r="DF52" s="66"/>
      <c r="DG52" s="66"/>
      <c r="DH52" s="66"/>
      <c r="DI52" s="66"/>
      <c r="DJ52" s="66"/>
      <c r="DK52" s="66"/>
      <c r="DL52" s="66"/>
      <c r="DM52" s="66"/>
      <c r="DN52" s="66"/>
      <c r="DO52" s="66"/>
      <c r="DP52" s="66"/>
      <c r="DQ52" s="66"/>
      <c r="DR52" s="66"/>
      <c r="DS52" s="66"/>
      <c r="DT52" s="66"/>
      <c r="DU52" s="66"/>
      <c r="DV52" s="66"/>
      <c r="DW52" s="66"/>
      <c r="DX52" s="66"/>
      <c r="DY52" s="66"/>
      <c r="DZ52" s="66"/>
      <c r="EA52" s="66"/>
      <c r="EB52" s="66"/>
      <c r="EC52" s="66"/>
      <c r="ED52" s="66"/>
      <c r="EE52" s="66"/>
      <c r="EF52" s="66"/>
      <c r="EG52" s="66"/>
      <c r="EH52" s="66"/>
      <c r="EI52" s="66"/>
      <c r="EJ52" s="66"/>
      <c r="EK52" s="66"/>
      <c r="EL52" s="66"/>
      <c r="EM52" s="66"/>
      <c r="EN52" s="66"/>
      <c r="EO52" s="66"/>
      <c r="EP52" s="66"/>
      <c r="EQ52" s="66"/>
      <c r="ER52" s="66"/>
      <c r="ES52" s="66"/>
      <c r="ET52" s="66"/>
      <c r="EU52" s="66"/>
      <c r="EV52" s="66"/>
      <c r="EW52" s="66"/>
      <c r="EX52" s="66"/>
      <c r="EY52" s="66"/>
      <c r="EZ52" s="66"/>
      <c r="FA52" s="66"/>
      <c r="FB52" s="66"/>
      <c r="FC52" s="66"/>
      <c r="FD52" s="66"/>
      <c r="FE52" s="66"/>
      <c r="FF52" s="66"/>
      <c r="FG52" s="66"/>
      <c r="FH52" s="66"/>
      <c r="FI52" s="66"/>
      <c r="FJ52" s="66"/>
      <c r="FK52" s="66"/>
      <c r="FL52" s="66"/>
      <c r="FM52" s="66"/>
      <c r="FN52" s="66"/>
      <c r="FO52" s="66"/>
      <c r="FP52" s="66"/>
      <c r="FQ52" s="66"/>
      <c r="FR52" s="66"/>
      <c r="FS52" s="66"/>
      <c r="FT52" s="66"/>
      <c r="FU52" s="66"/>
      <c r="FV52" s="66"/>
      <c r="FW52" s="66"/>
      <c r="FX52" s="66"/>
      <c r="FY52" s="66"/>
      <c r="FZ52" s="66"/>
      <c r="GA52" s="66"/>
      <c r="GB52" s="66"/>
      <c r="GC52" s="66"/>
      <c r="GD52" s="66"/>
      <c r="GE52" s="66"/>
      <c r="GF52" s="66"/>
      <c r="GG52" s="66"/>
      <c r="GH52" s="66"/>
      <c r="GI52" s="66"/>
      <c r="GJ52" s="66"/>
      <c r="GK52" s="66"/>
      <c r="GL52" s="66"/>
      <c r="GM52" s="66"/>
      <c r="GN52" s="66"/>
      <c r="GO52" s="66"/>
      <c r="GP52" s="66"/>
      <c r="GQ52" s="66"/>
      <c r="GR52" s="66"/>
      <c r="GS52" s="66"/>
      <c r="GT52" s="66"/>
      <c r="GU52" s="66"/>
      <c r="GV52" s="66"/>
      <c r="GW52" s="66"/>
      <c r="GX52" s="66"/>
      <c r="GY52" s="66"/>
      <c r="GZ52" s="66"/>
      <c r="HA52" s="66"/>
      <c r="HB52" s="66"/>
      <c r="HC52" s="66"/>
      <c r="HD52" s="66"/>
      <c r="HE52" s="66"/>
      <c r="HF52" s="66"/>
      <c r="HG52" s="66"/>
      <c r="HH52" s="66"/>
      <c r="HI52" s="66"/>
      <c r="HJ52" s="66"/>
      <c r="HK52" s="66"/>
      <c r="HL52" s="66"/>
      <c r="HM52" s="66"/>
      <c r="HN52" s="66"/>
      <c r="HO52" s="66"/>
      <c r="HP52" s="66"/>
      <c r="HQ52" s="66"/>
      <c r="HR52" s="66"/>
      <c r="HS52" s="66"/>
      <c r="HT52" s="66"/>
      <c r="HU52" s="66"/>
      <c r="HV52" s="66"/>
      <c r="HW52" s="66"/>
      <c r="HX52" s="66"/>
      <c r="HY52" s="66"/>
      <c r="HZ52" s="66"/>
      <c r="IA52" s="66"/>
      <c r="IB52" s="66"/>
      <c r="IC52" s="66"/>
      <c r="ID52" s="66"/>
      <c r="IE52" s="66"/>
      <c r="IF52" s="66"/>
      <c r="IG52" s="66"/>
      <c r="IH52" s="66"/>
    </row>
    <row r="53" spans="1:242" s="9" customFormat="1" ht="30" customHeight="1">
      <c r="A53" s="66"/>
      <c r="B53" s="73"/>
      <c r="C53" s="73"/>
      <c r="D53" s="73"/>
      <c r="E53" s="73"/>
      <c r="F53" s="74"/>
      <c r="G53" s="74"/>
      <c r="H53" s="74"/>
      <c r="I53" s="74"/>
      <c r="J53" s="74"/>
      <c r="K53" s="74"/>
      <c r="L53" s="74"/>
      <c r="M53" s="74"/>
      <c r="N53" s="74"/>
      <c r="O53" s="74"/>
      <c r="P53" s="74"/>
      <c r="Q53" s="74"/>
      <c r="R53" s="78">
        <f t="shared" si="1"/>
        <v>0</v>
      </c>
      <c r="S53" s="73"/>
      <c r="T53" s="11"/>
      <c r="U53" s="11"/>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c r="BH53" s="66"/>
      <c r="BI53" s="66"/>
      <c r="BJ53" s="66"/>
      <c r="BK53" s="66"/>
      <c r="BL53" s="66"/>
      <c r="BM53" s="66"/>
      <c r="BN53" s="66"/>
      <c r="BO53" s="66"/>
      <c r="BP53" s="66"/>
      <c r="BQ53" s="66"/>
      <c r="BR53" s="66"/>
      <c r="BS53" s="66"/>
      <c r="BT53" s="66"/>
      <c r="BU53" s="66"/>
      <c r="BV53" s="66"/>
      <c r="BW53" s="66"/>
      <c r="BX53" s="66"/>
      <c r="BY53" s="66"/>
      <c r="BZ53" s="66"/>
      <c r="CA53" s="66"/>
      <c r="CB53" s="66"/>
      <c r="CC53" s="66"/>
      <c r="CD53" s="66"/>
      <c r="CE53" s="66"/>
      <c r="CF53" s="66"/>
      <c r="CG53" s="66"/>
      <c r="CH53" s="66"/>
      <c r="CI53" s="66"/>
      <c r="CJ53" s="66"/>
      <c r="CK53" s="66"/>
      <c r="CL53" s="66"/>
      <c r="CM53" s="66"/>
      <c r="CN53" s="66"/>
      <c r="CO53" s="66"/>
      <c r="CP53" s="66"/>
      <c r="CQ53" s="66"/>
      <c r="CR53" s="66"/>
      <c r="CS53" s="66"/>
      <c r="CT53" s="66"/>
      <c r="CU53" s="66"/>
      <c r="CV53" s="66"/>
      <c r="CW53" s="66"/>
      <c r="CX53" s="66"/>
      <c r="CY53" s="66"/>
      <c r="CZ53" s="66"/>
      <c r="DA53" s="66"/>
      <c r="DB53" s="66"/>
      <c r="DC53" s="66"/>
      <c r="DD53" s="66"/>
      <c r="DE53" s="66"/>
      <c r="DF53" s="66"/>
      <c r="DG53" s="66"/>
      <c r="DH53" s="66"/>
      <c r="DI53" s="66"/>
      <c r="DJ53" s="66"/>
      <c r="DK53" s="66"/>
      <c r="DL53" s="66"/>
      <c r="DM53" s="66"/>
      <c r="DN53" s="66"/>
      <c r="DO53" s="66"/>
      <c r="DP53" s="66"/>
      <c r="DQ53" s="66"/>
      <c r="DR53" s="66"/>
      <c r="DS53" s="66"/>
      <c r="DT53" s="66"/>
      <c r="DU53" s="66"/>
      <c r="DV53" s="66"/>
      <c r="DW53" s="66"/>
      <c r="DX53" s="66"/>
      <c r="DY53" s="66"/>
      <c r="DZ53" s="66"/>
      <c r="EA53" s="66"/>
      <c r="EB53" s="66"/>
      <c r="EC53" s="66"/>
      <c r="ED53" s="66"/>
      <c r="EE53" s="66"/>
      <c r="EF53" s="66"/>
      <c r="EG53" s="66"/>
      <c r="EH53" s="66"/>
      <c r="EI53" s="66"/>
      <c r="EJ53" s="66"/>
      <c r="EK53" s="66"/>
      <c r="EL53" s="66"/>
      <c r="EM53" s="66"/>
      <c r="EN53" s="66"/>
      <c r="EO53" s="66"/>
      <c r="EP53" s="66"/>
      <c r="EQ53" s="66"/>
      <c r="ER53" s="66"/>
      <c r="ES53" s="66"/>
      <c r="ET53" s="66"/>
      <c r="EU53" s="66"/>
      <c r="EV53" s="66"/>
      <c r="EW53" s="66"/>
      <c r="EX53" s="66"/>
      <c r="EY53" s="66"/>
      <c r="EZ53" s="66"/>
      <c r="FA53" s="66"/>
      <c r="FB53" s="66"/>
      <c r="FC53" s="66"/>
      <c r="FD53" s="66"/>
      <c r="FE53" s="66"/>
      <c r="FF53" s="66"/>
      <c r="FG53" s="66"/>
      <c r="FH53" s="66"/>
      <c r="FI53" s="66"/>
      <c r="FJ53" s="66"/>
      <c r="FK53" s="66"/>
      <c r="FL53" s="66"/>
      <c r="FM53" s="66"/>
      <c r="FN53" s="66"/>
      <c r="FO53" s="66"/>
      <c r="FP53" s="66"/>
      <c r="FQ53" s="66"/>
      <c r="FR53" s="66"/>
      <c r="FS53" s="66"/>
      <c r="FT53" s="66"/>
      <c r="FU53" s="66"/>
      <c r="FV53" s="66"/>
      <c r="FW53" s="66"/>
      <c r="FX53" s="66"/>
      <c r="FY53" s="66"/>
      <c r="FZ53" s="66"/>
      <c r="GA53" s="66"/>
      <c r="GB53" s="66"/>
      <c r="GC53" s="66"/>
      <c r="GD53" s="66"/>
      <c r="GE53" s="66"/>
      <c r="GF53" s="66"/>
      <c r="GG53" s="66"/>
      <c r="GH53" s="66"/>
      <c r="GI53" s="66"/>
      <c r="GJ53" s="66"/>
      <c r="GK53" s="66"/>
      <c r="GL53" s="66"/>
      <c r="GM53" s="66"/>
      <c r="GN53" s="66"/>
      <c r="GO53" s="66"/>
      <c r="GP53" s="66"/>
      <c r="GQ53" s="66"/>
      <c r="GR53" s="66"/>
      <c r="GS53" s="66"/>
      <c r="GT53" s="66"/>
      <c r="GU53" s="66"/>
      <c r="GV53" s="66"/>
      <c r="GW53" s="66"/>
      <c r="GX53" s="66"/>
      <c r="GY53" s="66"/>
      <c r="GZ53" s="66"/>
      <c r="HA53" s="66"/>
      <c r="HB53" s="66"/>
      <c r="HC53" s="66"/>
      <c r="HD53" s="66"/>
      <c r="HE53" s="66"/>
      <c r="HF53" s="66"/>
      <c r="HG53" s="66"/>
      <c r="HH53" s="66"/>
      <c r="HI53" s="66"/>
      <c r="HJ53" s="66"/>
      <c r="HK53" s="66"/>
      <c r="HL53" s="66"/>
      <c r="HM53" s="66"/>
      <c r="HN53" s="66"/>
      <c r="HO53" s="66"/>
      <c r="HP53" s="66"/>
      <c r="HQ53" s="66"/>
      <c r="HR53" s="66"/>
      <c r="HS53" s="66"/>
      <c r="HT53" s="66"/>
      <c r="HU53" s="66"/>
      <c r="HV53" s="66"/>
      <c r="HW53" s="66"/>
      <c r="HX53" s="66"/>
      <c r="HY53" s="66"/>
      <c r="HZ53" s="66"/>
      <c r="IA53" s="66"/>
      <c r="IB53" s="66"/>
      <c r="IC53" s="66"/>
      <c r="ID53" s="66"/>
      <c r="IE53" s="66"/>
      <c r="IF53" s="66"/>
      <c r="IG53" s="66"/>
      <c r="IH53" s="66"/>
    </row>
    <row r="54" spans="1:242" s="9" customFormat="1" ht="30" customHeight="1">
      <c r="A54" s="66"/>
      <c r="B54" s="73"/>
      <c r="C54" s="73"/>
      <c r="D54" s="73"/>
      <c r="E54" s="73"/>
      <c r="F54" s="74"/>
      <c r="G54" s="74"/>
      <c r="H54" s="74"/>
      <c r="I54" s="74"/>
      <c r="J54" s="74"/>
      <c r="K54" s="74"/>
      <c r="L54" s="74"/>
      <c r="M54" s="74"/>
      <c r="N54" s="74"/>
      <c r="O54" s="74"/>
      <c r="P54" s="74"/>
      <c r="Q54" s="74"/>
      <c r="R54" s="78">
        <f t="shared" si="1"/>
        <v>0</v>
      </c>
      <c r="S54" s="73"/>
      <c r="T54" s="11"/>
      <c r="U54" s="11"/>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6"/>
      <c r="BG54" s="66"/>
      <c r="BH54" s="66"/>
      <c r="BI54" s="66"/>
      <c r="BJ54" s="66"/>
      <c r="BK54" s="66"/>
      <c r="BL54" s="66"/>
      <c r="BM54" s="66"/>
      <c r="BN54" s="66"/>
      <c r="BO54" s="66"/>
      <c r="BP54" s="66"/>
      <c r="BQ54" s="66"/>
      <c r="BR54" s="66"/>
      <c r="BS54" s="66"/>
      <c r="BT54" s="66"/>
      <c r="BU54" s="66"/>
      <c r="BV54" s="66"/>
      <c r="BW54" s="66"/>
      <c r="BX54" s="66"/>
      <c r="BY54" s="66"/>
      <c r="BZ54" s="66"/>
      <c r="CA54" s="66"/>
      <c r="CB54" s="66"/>
      <c r="CC54" s="66"/>
      <c r="CD54" s="66"/>
      <c r="CE54" s="66"/>
      <c r="CF54" s="66"/>
      <c r="CG54" s="66"/>
      <c r="CH54" s="66"/>
      <c r="CI54" s="66"/>
      <c r="CJ54" s="66"/>
      <c r="CK54" s="66"/>
      <c r="CL54" s="66"/>
      <c r="CM54" s="66"/>
      <c r="CN54" s="66"/>
      <c r="CO54" s="66"/>
      <c r="CP54" s="66"/>
      <c r="CQ54" s="66"/>
      <c r="CR54" s="66"/>
      <c r="CS54" s="66"/>
      <c r="CT54" s="66"/>
      <c r="CU54" s="66"/>
      <c r="CV54" s="66"/>
      <c r="CW54" s="66"/>
      <c r="CX54" s="66"/>
      <c r="CY54" s="66"/>
      <c r="CZ54" s="66"/>
      <c r="DA54" s="66"/>
      <c r="DB54" s="66"/>
      <c r="DC54" s="66"/>
      <c r="DD54" s="66"/>
      <c r="DE54" s="66"/>
      <c r="DF54" s="66"/>
      <c r="DG54" s="66"/>
      <c r="DH54" s="66"/>
      <c r="DI54" s="66"/>
      <c r="DJ54" s="66"/>
      <c r="DK54" s="66"/>
      <c r="DL54" s="66"/>
      <c r="DM54" s="66"/>
      <c r="DN54" s="66"/>
      <c r="DO54" s="66"/>
      <c r="DP54" s="66"/>
      <c r="DQ54" s="66"/>
      <c r="DR54" s="66"/>
      <c r="DS54" s="66"/>
      <c r="DT54" s="66"/>
      <c r="DU54" s="66"/>
      <c r="DV54" s="66"/>
      <c r="DW54" s="66"/>
      <c r="DX54" s="66"/>
      <c r="DY54" s="66"/>
      <c r="DZ54" s="66"/>
      <c r="EA54" s="66"/>
      <c r="EB54" s="66"/>
      <c r="EC54" s="66"/>
      <c r="ED54" s="66"/>
      <c r="EE54" s="66"/>
      <c r="EF54" s="66"/>
      <c r="EG54" s="66"/>
      <c r="EH54" s="66"/>
      <c r="EI54" s="66"/>
      <c r="EJ54" s="66"/>
      <c r="EK54" s="66"/>
      <c r="EL54" s="66"/>
      <c r="EM54" s="66"/>
      <c r="EN54" s="66"/>
      <c r="EO54" s="66"/>
      <c r="EP54" s="66"/>
      <c r="EQ54" s="66"/>
      <c r="ER54" s="66"/>
      <c r="ES54" s="66"/>
      <c r="ET54" s="66"/>
      <c r="EU54" s="66"/>
      <c r="EV54" s="66"/>
      <c r="EW54" s="66"/>
      <c r="EX54" s="66"/>
      <c r="EY54" s="66"/>
      <c r="EZ54" s="66"/>
      <c r="FA54" s="66"/>
      <c r="FB54" s="66"/>
      <c r="FC54" s="66"/>
      <c r="FD54" s="66"/>
      <c r="FE54" s="66"/>
      <c r="FF54" s="66"/>
      <c r="FG54" s="66"/>
      <c r="FH54" s="66"/>
      <c r="FI54" s="66"/>
      <c r="FJ54" s="66"/>
      <c r="FK54" s="66"/>
      <c r="FL54" s="66"/>
      <c r="FM54" s="66"/>
      <c r="FN54" s="66"/>
      <c r="FO54" s="66"/>
      <c r="FP54" s="66"/>
      <c r="FQ54" s="66"/>
      <c r="FR54" s="66"/>
      <c r="FS54" s="66"/>
      <c r="FT54" s="66"/>
      <c r="FU54" s="66"/>
      <c r="FV54" s="66"/>
      <c r="FW54" s="66"/>
      <c r="FX54" s="66"/>
      <c r="FY54" s="66"/>
      <c r="FZ54" s="66"/>
      <c r="GA54" s="66"/>
      <c r="GB54" s="66"/>
      <c r="GC54" s="66"/>
      <c r="GD54" s="66"/>
      <c r="GE54" s="66"/>
      <c r="GF54" s="66"/>
      <c r="GG54" s="66"/>
      <c r="GH54" s="66"/>
      <c r="GI54" s="66"/>
      <c r="GJ54" s="66"/>
      <c r="GK54" s="66"/>
      <c r="GL54" s="66"/>
      <c r="GM54" s="66"/>
      <c r="GN54" s="66"/>
      <c r="GO54" s="66"/>
      <c r="GP54" s="66"/>
      <c r="GQ54" s="66"/>
      <c r="GR54" s="66"/>
      <c r="GS54" s="66"/>
      <c r="GT54" s="66"/>
      <c r="GU54" s="66"/>
      <c r="GV54" s="66"/>
      <c r="GW54" s="66"/>
      <c r="GX54" s="66"/>
      <c r="GY54" s="66"/>
      <c r="GZ54" s="66"/>
      <c r="HA54" s="66"/>
      <c r="HB54" s="66"/>
      <c r="HC54" s="66"/>
      <c r="HD54" s="66"/>
      <c r="HE54" s="66"/>
      <c r="HF54" s="66"/>
      <c r="HG54" s="66"/>
      <c r="HH54" s="66"/>
      <c r="HI54" s="66"/>
      <c r="HJ54" s="66"/>
      <c r="HK54" s="66"/>
      <c r="HL54" s="66"/>
      <c r="HM54" s="66"/>
      <c r="HN54" s="66"/>
      <c r="HO54" s="66"/>
      <c r="HP54" s="66"/>
      <c r="HQ54" s="66"/>
      <c r="HR54" s="66"/>
      <c r="HS54" s="66"/>
      <c r="HT54" s="66"/>
      <c r="HU54" s="66"/>
      <c r="HV54" s="66"/>
      <c r="HW54" s="66"/>
      <c r="HX54" s="66"/>
      <c r="HY54" s="66"/>
      <c r="HZ54" s="66"/>
      <c r="IA54" s="66"/>
      <c r="IB54" s="66"/>
      <c r="IC54" s="66"/>
      <c r="ID54" s="66"/>
      <c r="IE54" s="66"/>
      <c r="IF54" s="66"/>
      <c r="IG54" s="66"/>
      <c r="IH54" s="66"/>
    </row>
    <row r="55" spans="1:242" s="9" customFormat="1" ht="30" customHeight="1">
      <c r="A55" s="66"/>
      <c r="B55" s="73"/>
      <c r="C55" s="73"/>
      <c r="D55" s="73"/>
      <c r="E55" s="73"/>
      <c r="F55" s="74"/>
      <c r="G55" s="74"/>
      <c r="H55" s="74"/>
      <c r="I55" s="74"/>
      <c r="J55" s="74"/>
      <c r="K55" s="74"/>
      <c r="L55" s="74"/>
      <c r="M55" s="74"/>
      <c r="N55" s="74"/>
      <c r="O55" s="74"/>
      <c r="P55" s="74"/>
      <c r="Q55" s="74"/>
      <c r="R55" s="78">
        <f t="shared" si="1"/>
        <v>0</v>
      </c>
      <c r="S55" s="73"/>
      <c r="T55" s="11"/>
      <c r="U55" s="11"/>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c r="BO55" s="66"/>
      <c r="BP55" s="66"/>
      <c r="BQ55" s="66"/>
      <c r="BR55" s="66"/>
      <c r="BS55" s="66"/>
      <c r="BT55" s="66"/>
      <c r="BU55" s="66"/>
      <c r="BV55" s="66"/>
      <c r="BW55" s="66"/>
      <c r="BX55" s="66"/>
      <c r="BY55" s="66"/>
      <c r="BZ55" s="66"/>
      <c r="CA55" s="66"/>
      <c r="CB55" s="66"/>
      <c r="CC55" s="66"/>
      <c r="CD55" s="66"/>
      <c r="CE55" s="66"/>
      <c r="CF55" s="66"/>
      <c r="CG55" s="66"/>
      <c r="CH55" s="66"/>
      <c r="CI55" s="66"/>
      <c r="CJ55" s="66"/>
      <c r="CK55" s="66"/>
      <c r="CL55" s="66"/>
      <c r="CM55" s="66"/>
      <c r="CN55" s="66"/>
      <c r="CO55" s="66"/>
      <c r="CP55" s="66"/>
      <c r="CQ55" s="66"/>
      <c r="CR55" s="66"/>
      <c r="CS55" s="66"/>
      <c r="CT55" s="66"/>
      <c r="CU55" s="66"/>
      <c r="CV55" s="66"/>
      <c r="CW55" s="66"/>
      <c r="CX55" s="66"/>
      <c r="CY55" s="66"/>
      <c r="CZ55" s="66"/>
      <c r="DA55" s="66"/>
      <c r="DB55" s="66"/>
      <c r="DC55" s="66"/>
      <c r="DD55" s="66"/>
      <c r="DE55" s="66"/>
      <c r="DF55" s="66"/>
      <c r="DG55" s="66"/>
      <c r="DH55" s="66"/>
      <c r="DI55" s="66"/>
      <c r="DJ55" s="66"/>
      <c r="DK55" s="66"/>
      <c r="DL55" s="66"/>
      <c r="DM55" s="66"/>
      <c r="DN55" s="66"/>
      <c r="DO55" s="66"/>
      <c r="DP55" s="66"/>
      <c r="DQ55" s="66"/>
      <c r="DR55" s="66"/>
      <c r="DS55" s="66"/>
      <c r="DT55" s="66"/>
      <c r="DU55" s="66"/>
      <c r="DV55" s="66"/>
      <c r="DW55" s="66"/>
      <c r="DX55" s="66"/>
      <c r="DY55" s="66"/>
      <c r="DZ55" s="66"/>
      <c r="EA55" s="66"/>
      <c r="EB55" s="66"/>
      <c r="EC55" s="66"/>
      <c r="ED55" s="66"/>
      <c r="EE55" s="66"/>
      <c r="EF55" s="66"/>
      <c r="EG55" s="66"/>
      <c r="EH55" s="66"/>
      <c r="EI55" s="66"/>
      <c r="EJ55" s="66"/>
      <c r="EK55" s="66"/>
      <c r="EL55" s="66"/>
      <c r="EM55" s="66"/>
      <c r="EN55" s="66"/>
      <c r="EO55" s="66"/>
      <c r="EP55" s="66"/>
      <c r="EQ55" s="66"/>
      <c r="ER55" s="66"/>
      <c r="ES55" s="66"/>
      <c r="ET55" s="66"/>
      <c r="EU55" s="66"/>
      <c r="EV55" s="66"/>
      <c r="EW55" s="66"/>
      <c r="EX55" s="66"/>
      <c r="EY55" s="66"/>
      <c r="EZ55" s="66"/>
      <c r="FA55" s="66"/>
      <c r="FB55" s="66"/>
      <c r="FC55" s="66"/>
      <c r="FD55" s="66"/>
      <c r="FE55" s="66"/>
      <c r="FF55" s="66"/>
      <c r="FG55" s="66"/>
      <c r="FH55" s="66"/>
      <c r="FI55" s="66"/>
      <c r="FJ55" s="66"/>
      <c r="FK55" s="66"/>
      <c r="FL55" s="66"/>
      <c r="FM55" s="66"/>
      <c r="FN55" s="66"/>
      <c r="FO55" s="66"/>
      <c r="FP55" s="66"/>
      <c r="FQ55" s="66"/>
      <c r="FR55" s="66"/>
      <c r="FS55" s="66"/>
      <c r="FT55" s="66"/>
      <c r="FU55" s="66"/>
      <c r="FV55" s="66"/>
      <c r="FW55" s="66"/>
      <c r="FX55" s="66"/>
      <c r="FY55" s="66"/>
      <c r="FZ55" s="66"/>
      <c r="GA55" s="66"/>
      <c r="GB55" s="66"/>
      <c r="GC55" s="66"/>
      <c r="GD55" s="66"/>
      <c r="GE55" s="66"/>
      <c r="GF55" s="66"/>
      <c r="GG55" s="66"/>
      <c r="GH55" s="66"/>
      <c r="GI55" s="66"/>
      <c r="GJ55" s="66"/>
      <c r="GK55" s="66"/>
      <c r="GL55" s="66"/>
      <c r="GM55" s="66"/>
      <c r="GN55" s="66"/>
      <c r="GO55" s="66"/>
      <c r="GP55" s="66"/>
      <c r="GQ55" s="66"/>
      <c r="GR55" s="66"/>
      <c r="GS55" s="66"/>
      <c r="GT55" s="66"/>
      <c r="GU55" s="66"/>
      <c r="GV55" s="66"/>
      <c r="GW55" s="66"/>
      <c r="GX55" s="66"/>
      <c r="GY55" s="66"/>
      <c r="GZ55" s="66"/>
      <c r="HA55" s="66"/>
      <c r="HB55" s="66"/>
      <c r="HC55" s="66"/>
      <c r="HD55" s="66"/>
      <c r="HE55" s="66"/>
      <c r="HF55" s="66"/>
      <c r="HG55" s="66"/>
      <c r="HH55" s="66"/>
      <c r="HI55" s="66"/>
      <c r="HJ55" s="66"/>
      <c r="HK55" s="66"/>
      <c r="HL55" s="66"/>
      <c r="HM55" s="66"/>
      <c r="HN55" s="66"/>
      <c r="HO55" s="66"/>
      <c r="HP55" s="66"/>
      <c r="HQ55" s="66"/>
      <c r="HR55" s="66"/>
      <c r="HS55" s="66"/>
      <c r="HT55" s="66"/>
      <c r="HU55" s="66"/>
      <c r="HV55" s="66"/>
      <c r="HW55" s="66"/>
      <c r="HX55" s="66"/>
      <c r="HY55" s="66"/>
      <c r="HZ55" s="66"/>
      <c r="IA55" s="66"/>
      <c r="IB55" s="66"/>
      <c r="IC55" s="66"/>
      <c r="ID55" s="66"/>
      <c r="IE55" s="66"/>
      <c r="IF55" s="66"/>
      <c r="IG55" s="66"/>
      <c r="IH55" s="66"/>
    </row>
    <row r="56" spans="1:242" s="9" customFormat="1" ht="30" customHeight="1">
      <c r="A56" s="66"/>
      <c r="B56" s="73"/>
      <c r="C56" s="73"/>
      <c r="D56" s="73"/>
      <c r="E56" s="73"/>
      <c r="F56" s="74"/>
      <c r="G56" s="74"/>
      <c r="H56" s="74"/>
      <c r="I56" s="74"/>
      <c r="J56" s="74"/>
      <c r="K56" s="74"/>
      <c r="L56" s="74"/>
      <c r="M56" s="74"/>
      <c r="N56" s="74"/>
      <c r="O56" s="74"/>
      <c r="P56" s="74"/>
      <c r="Q56" s="74"/>
      <c r="R56" s="78">
        <f t="shared" si="1"/>
        <v>0</v>
      </c>
      <c r="S56" s="73"/>
      <c r="T56" s="11"/>
      <c r="U56" s="11"/>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c r="BH56" s="66"/>
      <c r="BI56" s="66"/>
      <c r="BJ56" s="66"/>
      <c r="BK56" s="66"/>
      <c r="BL56" s="66"/>
      <c r="BM56" s="66"/>
      <c r="BN56" s="66"/>
      <c r="BO56" s="66"/>
      <c r="BP56" s="66"/>
      <c r="BQ56" s="66"/>
      <c r="BR56" s="66"/>
      <c r="BS56" s="66"/>
      <c r="BT56" s="66"/>
      <c r="BU56" s="66"/>
      <c r="BV56" s="66"/>
      <c r="BW56" s="66"/>
      <c r="BX56" s="66"/>
      <c r="BY56" s="66"/>
      <c r="BZ56" s="66"/>
      <c r="CA56" s="66"/>
      <c r="CB56" s="66"/>
      <c r="CC56" s="66"/>
      <c r="CD56" s="66"/>
      <c r="CE56" s="66"/>
      <c r="CF56" s="66"/>
      <c r="CG56" s="66"/>
      <c r="CH56" s="66"/>
      <c r="CI56" s="66"/>
      <c r="CJ56" s="66"/>
      <c r="CK56" s="66"/>
      <c r="CL56" s="66"/>
      <c r="CM56" s="66"/>
      <c r="CN56" s="66"/>
      <c r="CO56" s="66"/>
      <c r="CP56" s="66"/>
      <c r="CQ56" s="66"/>
      <c r="CR56" s="66"/>
      <c r="CS56" s="66"/>
      <c r="CT56" s="66"/>
      <c r="CU56" s="66"/>
      <c r="CV56" s="66"/>
      <c r="CW56" s="66"/>
      <c r="CX56" s="66"/>
      <c r="CY56" s="66"/>
      <c r="CZ56" s="66"/>
      <c r="DA56" s="66"/>
      <c r="DB56" s="66"/>
      <c r="DC56" s="66"/>
      <c r="DD56" s="66"/>
      <c r="DE56" s="66"/>
      <c r="DF56" s="66"/>
      <c r="DG56" s="66"/>
      <c r="DH56" s="66"/>
      <c r="DI56" s="66"/>
      <c r="DJ56" s="66"/>
      <c r="DK56" s="66"/>
      <c r="DL56" s="66"/>
      <c r="DM56" s="66"/>
      <c r="DN56" s="66"/>
      <c r="DO56" s="66"/>
      <c r="DP56" s="66"/>
      <c r="DQ56" s="66"/>
      <c r="DR56" s="66"/>
      <c r="DS56" s="66"/>
      <c r="DT56" s="66"/>
      <c r="DU56" s="66"/>
      <c r="DV56" s="66"/>
      <c r="DW56" s="66"/>
      <c r="DX56" s="66"/>
      <c r="DY56" s="66"/>
      <c r="DZ56" s="66"/>
      <c r="EA56" s="66"/>
      <c r="EB56" s="66"/>
      <c r="EC56" s="66"/>
      <c r="ED56" s="66"/>
      <c r="EE56" s="66"/>
      <c r="EF56" s="66"/>
      <c r="EG56" s="66"/>
      <c r="EH56" s="66"/>
      <c r="EI56" s="66"/>
      <c r="EJ56" s="66"/>
      <c r="EK56" s="66"/>
      <c r="EL56" s="66"/>
      <c r="EM56" s="66"/>
      <c r="EN56" s="66"/>
      <c r="EO56" s="66"/>
      <c r="EP56" s="66"/>
      <c r="EQ56" s="66"/>
      <c r="ER56" s="66"/>
      <c r="ES56" s="66"/>
      <c r="ET56" s="66"/>
      <c r="EU56" s="66"/>
      <c r="EV56" s="66"/>
      <c r="EW56" s="66"/>
      <c r="EX56" s="66"/>
      <c r="EY56" s="66"/>
      <c r="EZ56" s="66"/>
      <c r="FA56" s="66"/>
      <c r="FB56" s="66"/>
      <c r="FC56" s="66"/>
      <c r="FD56" s="66"/>
      <c r="FE56" s="66"/>
      <c r="FF56" s="66"/>
      <c r="FG56" s="66"/>
      <c r="FH56" s="66"/>
      <c r="FI56" s="66"/>
      <c r="FJ56" s="66"/>
      <c r="FK56" s="66"/>
      <c r="FL56" s="66"/>
      <c r="FM56" s="66"/>
      <c r="FN56" s="66"/>
      <c r="FO56" s="66"/>
      <c r="FP56" s="66"/>
      <c r="FQ56" s="66"/>
      <c r="FR56" s="66"/>
      <c r="FS56" s="66"/>
      <c r="FT56" s="66"/>
      <c r="FU56" s="66"/>
      <c r="FV56" s="66"/>
      <c r="FW56" s="66"/>
      <c r="FX56" s="66"/>
      <c r="FY56" s="66"/>
      <c r="FZ56" s="66"/>
      <c r="GA56" s="66"/>
      <c r="GB56" s="66"/>
      <c r="GC56" s="66"/>
      <c r="GD56" s="66"/>
      <c r="GE56" s="66"/>
      <c r="GF56" s="66"/>
      <c r="GG56" s="66"/>
      <c r="GH56" s="66"/>
      <c r="GI56" s="66"/>
      <c r="GJ56" s="66"/>
      <c r="GK56" s="66"/>
      <c r="GL56" s="66"/>
      <c r="GM56" s="66"/>
      <c r="GN56" s="66"/>
      <c r="GO56" s="66"/>
      <c r="GP56" s="66"/>
      <c r="GQ56" s="66"/>
      <c r="GR56" s="66"/>
      <c r="GS56" s="66"/>
      <c r="GT56" s="66"/>
      <c r="GU56" s="66"/>
      <c r="GV56" s="66"/>
      <c r="GW56" s="66"/>
      <c r="GX56" s="66"/>
      <c r="GY56" s="66"/>
      <c r="GZ56" s="66"/>
      <c r="HA56" s="66"/>
      <c r="HB56" s="66"/>
      <c r="HC56" s="66"/>
      <c r="HD56" s="66"/>
      <c r="HE56" s="66"/>
      <c r="HF56" s="66"/>
      <c r="HG56" s="66"/>
      <c r="HH56" s="66"/>
      <c r="HI56" s="66"/>
      <c r="HJ56" s="66"/>
      <c r="HK56" s="66"/>
      <c r="HL56" s="66"/>
      <c r="HM56" s="66"/>
      <c r="HN56" s="66"/>
      <c r="HO56" s="66"/>
      <c r="HP56" s="66"/>
      <c r="HQ56" s="66"/>
      <c r="HR56" s="66"/>
      <c r="HS56" s="66"/>
      <c r="HT56" s="66"/>
      <c r="HU56" s="66"/>
      <c r="HV56" s="66"/>
      <c r="HW56" s="66"/>
      <c r="HX56" s="66"/>
      <c r="HY56" s="66"/>
      <c r="HZ56" s="66"/>
      <c r="IA56" s="66"/>
      <c r="IB56" s="66"/>
      <c r="IC56" s="66"/>
      <c r="ID56" s="66"/>
      <c r="IE56" s="66"/>
      <c r="IF56" s="66"/>
      <c r="IG56" s="66"/>
      <c r="IH56" s="66"/>
    </row>
    <row r="57" spans="1:242" s="9" customFormat="1" ht="30" customHeight="1">
      <c r="A57" s="66"/>
      <c r="B57" s="73"/>
      <c r="C57" s="73"/>
      <c r="D57" s="73"/>
      <c r="E57" s="73"/>
      <c r="F57" s="74"/>
      <c r="G57" s="74"/>
      <c r="H57" s="74"/>
      <c r="I57" s="74"/>
      <c r="J57" s="74"/>
      <c r="K57" s="74"/>
      <c r="L57" s="74"/>
      <c r="M57" s="74"/>
      <c r="N57" s="74"/>
      <c r="O57" s="74"/>
      <c r="P57" s="74"/>
      <c r="Q57" s="74"/>
      <c r="R57" s="78">
        <f t="shared" si="1"/>
        <v>0</v>
      </c>
      <c r="S57" s="73"/>
      <c r="T57" s="11"/>
      <c r="U57" s="11"/>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c r="BK57" s="66"/>
      <c r="BL57" s="66"/>
      <c r="BM57" s="66"/>
      <c r="BN57" s="66"/>
      <c r="BO57" s="66"/>
      <c r="BP57" s="66"/>
      <c r="BQ57" s="66"/>
      <c r="BR57" s="66"/>
      <c r="BS57" s="66"/>
      <c r="BT57" s="66"/>
      <c r="BU57" s="66"/>
      <c r="BV57" s="66"/>
      <c r="BW57" s="66"/>
      <c r="BX57" s="66"/>
      <c r="BY57" s="66"/>
      <c r="BZ57" s="66"/>
      <c r="CA57" s="66"/>
      <c r="CB57" s="66"/>
      <c r="CC57" s="66"/>
      <c r="CD57" s="66"/>
      <c r="CE57" s="66"/>
      <c r="CF57" s="66"/>
      <c r="CG57" s="66"/>
      <c r="CH57" s="66"/>
      <c r="CI57" s="66"/>
      <c r="CJ57" s="66"/>
      <c r="CK57" s="66"/>
      <c r="CL57" s="66"/>
      <c r="CM57" s="66"/>
      <c r="CN57" s="66"/>
      <c r="CO57" s="66"/>
      <c r="CP57" s="66"/>
      <c r="CQ57" s="66"/>
      <c r="CR57" s="66"/>
      <c r="CS57" s="66"/>
      <c r="CT57" s="66"/>
      <c r="CU57" s="66"/>
      <c r="CV57" s="66"/>
      <c r="CW57" s="66"/>
      <c r="CX57" s="66"/>
      <c r="CY57" s="66"/>
      <c r="CZ57" s="66"/>
      <c r="DA57" s="66"/>
      <c r="DB57" s="66"/>
      <c r="DC57" s="66"/>
      <c r="DD57" s="66"/>
      <c r="DE57" s="66"/>
      <c r="DF57" s="66"/>
      <c r="DG57" s="66"/>
      <c r="DH57" s="66"/>
      <c r="DI57" s="66"/>
      <c r="DJ57" s="66"/>
      <c r="DK57" s="66"/>
      <c r="DL57" s="66"/>
      <c r="DM57" s="66"/>
      <c r="DN57" s="66"/>
      <c r="DO57" s="66"/>
      <c r="DP57" s="66"/>
      <c r="DQ57" s="66"/>
      <c r="DR57" s="66"/>
      <c r="DS57" s="66"/>
      <c r="DT57" s="66"/>
      <c r="DU57" s="66"/>
      <c r="DV57" s="66"/>
      <c r="DW57" s="66"/>
      <c r="DX57" s="66"/>
      <c r="DY57" s="66"/>
      <c r="DZ57" s="66"/>
      <c r="EA57" s="66"/>
      <c r="EB57" s="66"/>
      <c r="EC57" s="66"/>
      <c r="ED57" s="66"/>
      <c r="EE57" s="66"/>
      <c r="EF57" s="66"/>
      <c r="EG57" s="66"/>
      <c r="EH57" s="66"/>
      <c r="EI57" s="66"/>
      <c r="EJ57" s="66"/>
      <c r="EK57" s="66"/>
      <c r="EL57" s="66"/>
      <c r="EM57" s="66"/>
      <c r="EN57" s="66"/>
      <c r="EO57" s="66"/>
      <c r="EP57" s="66"/>
      <c r="EQ57" s="66"/>
      <c r="ER57" s="66"/>
      <c r="ES57" s="66"/>
      <c r="ET57" s="66"/>
      <c r="EU57" s="66"/>
      <c r="EV57" s="66"/>
      <c r="EW57" s="66"/>
      <c r="EX57" s="66"/>
      <c r="EY57" s="66"/>
      <c r="EZ57" s="66"/>
      <c r="FA57" s="66"/>
      <c r="FB57" s="66"/>
      <c r="FC57" s="66"/>
      <c r="FD57" s="66"/>
      <c r="FE57" s="66"/>
      <c r="FF57" s="66"/>
      <c r="FG57" s="66"/>
      <c r="FH57" s="66"/>
      <c r="FI57" s="66"/>
      <c r="FJ57" s="66"/>
      <c r="FK57" s="66"/>
      <c r="FL57" s="66"/>
      <c r="FM57" s="66"/>
      <c r="FN57" s="66"/>
      <c r="FO57" s="66"/>
      <c r="FP57" s="66"/>
      <c r="FQ57" s="66"/>
      <c r="FR57" s="66"/>
      <c r="FS57" s="66"/>
      <c r="FT57" s="66"/>
      <c r="FU57" s="66"/>
      <c r="FV57" s="66"/>
      <c r="FW57" s="66"/>
      <c r="FX57" s="66"/>
      <c r="FY57" s="66"/>
      <c r="FZ57" s="66"/>
      <c r="GA57" s="66"/>
      <c r="GB57" s="66"/>
      <c r="GC57" s="66"/>
      <c r="GD57" s="66"/>
      <c r="GE57" s="66"/>
      <c r="GF57" s="66"/>
      <c r="GG57" s="66"/>
      <c r="GH57" s="66"/>
      <c r="GI57" s="66"/>
      <c r="GJ57" s="66"/>
      <c r="GK57" s="66"/>
      <c r="GL57" s="66"/>
      <c r="GM57" s="66"/>
      <c r="GN57" s="66"/>
      <c r="GO57" s="66"/>
      <c r="GP57" s="66"/>
      <c r="GQ57" s="66"/>
      <c r="GR57" s="66"/>
      <c r="GS57" s="66"/>
      <c r="GT57" s="66"/>
      <c r="GU57" s="66"/>
      <c r="GV57" s="66"/>
      <c r="GW57" s="66"/>
      <c r="GX57" s="66"/>
      <c r="GY57" s="66"/>
      <c r="GZ57" s="66"/>
      <c r="HA57" s="66"/>
      <c r="HB57" s="66"/>
      <c r="HC57" s="66"/>
      <c r="HD57" s="66"/>
      <c r="HE57" s="66"/>
      <c r="HF57" s="66"/>
      <c r="HG57" s="66"/>
      <c r="HH57" s="66"/>
      <c r="HI57" s="66"/>
      <c r="HJ57" s="66"/>
      <c r="HK57" s="66"/>
      <c r="HL57" s="66"/>
      <c r="HM57" s="66"/>
      <c r="HN57" s="66"/>
      <c r="HO57" s="66"/>
      <c r="HP57" s="66"/>
      <c r="HQ57" s="66"/>
      <c r="HR57" s="66"/>
      <c r="HS57" s="66"/>
      <c r="HT57" s="66"/>
      <c r="HU57" s="66"/>
      <c r="HV57" s="66"/>
      <c r="HW57" s="66"/>
      <c r="HX57" s="66"/>
      <c r="HY57" s="66"/>
      <c r="HZ57" s="66"/>
      <c r="IA57" s="66"/>
      <c r="IB57" s="66"/>
      <c r="IC57" s="66"/>
      <c r="ID57" s="66"/>
      <c r="IE57" s="66"/>
      <c r="IF57" s="66"/>
      <c r="IG57" s="66"/>
      <c r="IH57" s="66"/>
    </row>
    <row r="58" spans="1:242" s="9" customFormat="1" ht="30" customHeight="1">
      <c r="A58" s="66"/>
      <c r="B58" s="73"/>
      <c r="C58" s="73"/>
      <c r="D58" s="73"/>
      <c r="E58" s="73"/>
      <c r="F58" s="74"/>
      <c r="G58" s="74"/>
      <c r="H58" s="74"/>
      <c r="I58" s="74"/>
      <c r="J58" s="74"/>
      <c r="K58" s="74"/>
      <c r="L58" s="74"/>
      <c r="M58" s="74"/>
      <c r="N58" s="74"/>
      <c r="O58" s="74"/>
      <c r="P58" s="74"/>
      <c r="Q58" s="74"/>
      <c r="R58" s="78">
        <f t="shared" si="1"/>
        <v>0</v>
      </c>
      <c r="S58" s="73"/>
      <c r="T58" s="11"/>
      <c r="U58" s="11"/>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c r="BK58" s="66"/>
      <c r="BL58" s="66"/>
      <c r="BM58" s="66"/>
      <c r="BN58" s="66"/>
      <c r="BO58" s="66"/>
      <c r="BP58" s="66"/>
      <c r="BQ58" s="66"/>
      <c r="BR58" s="66"/>
      <c r="BS58" s="66"/>
      <c r="BT58" s="66"/>
      <c r="BU58" s="66"/>
      <c r="BV58" s="66"/>
      <c r="BW58" s="66"/>
      <c r="BX58" s="66"/>
      <c r="BY58" s="66"/>
      <c r="BZ58" s="66"/>
      <c r="CA58" s="66"/>
      <c r="CB58" s="66"/>
      <c r="CC58" s="66"/>
      <c r="CD58" s="66"/>
      <c r="CE58" s="66"/>
      <c r="CF58" s="66"/>
      <c r="CG58" s="66"/>
      <c r="CH58" s="66"/>
      <c r="CI58" s="66"/>
      <c r="CJ58" s="66"/>
      <c r="CK58" s="66"/>
      <c r="CL58" s="66"/>
      <c r="CM58" s="66"/>
      <c r="CN58" s="66"/>
      <c r="CO58" s="66"/>
      <c r="CP58" s="66"/>
      <c r="CQ58" s="66"/>
      <c r="CR58" s="66"/>
      <c r="CS58" s="66"/>
      <c r="CT58" s="66"/>
      <c r="CU58" s="66"/>
      <c r="CV58" s="66"/>
      <c r="CW58" s="66"/>
      <c r="CX58" s="66"/>
      <c r="CY58" s="66"/>
      <c r="CZ58" s="66"/>
      <c r="DA58" s="66"/>
      <c r="DB58" s="66"/>
      <c r="DC58" s="66"/>
      <c r="DD58" s="66"/>
      <c r="DE58" s="66"/>
      <c r="DF58" s="66"/>
      <c r="DG58" s="66"/>
      <c r="DH58" s="66"/>
      <c r="DI58" s="66"/>
      <c r="DJ58" s="66"/>
      <c r="DK58" s="66"/>
      <c r="DL58" s="66"/>
      <c r="DM58" s="66"/>
      <c r="DN58" s="66"/>
      <c r="DO58" s="66"/>
      <c r="DP58" s="66"/>
      <c r="DQ58" s="66"/>
      <c r="DR58" s="66"/>
      <c r="DS58" s="66"/>
      <c r="DT58" s="66"/>
      <c r="DU58" s="66"/>
      <c r="DV58" s="66"/>
      <c r="DW58" s="66"/>
      <c r="DX58" s="66"/>
      <c r="DY58" s="66"/>
      <c r="DZ58" s="66"/>
      <c r="EA58" s="66"/>
      <c r="EB58" s="66"/>
      <c r="EC58" s="66"/>
      <c r="ED58" s="66"/>
      <c r="EE58" s="66"/>
      <c r="EF58" s="66"/>
      <c r="EG58" s="66"/>
      <c r="EH58" s="66"/>
      <c r="EI58" s="66"/>
      <c r="EJ58" s="66"/>
      <c r="EK58" s="66"/>
      <c r="EL58" s="66"/>
      <c r="EM58" s="66"/>
      <c r="EN58" s="66"/>
      <c r="EO58" s="66"/>
      <c r="EP58" s="66"/>
      <c r="EQ58" s="66"/>
      <c r="ER58" s="66"/>
      <c r="ES58" s="66"/>
      <c r="ET58" s="66"/>
      <c r="EU58" s="66"/>
      <c r="EV58" s="66"/>
      <c r="EW58" s="66"/>
      <c r="EX58" s="66"/>
      <c r="EY58" s="66"/>
      <c r="EZ58" s="66"/>
      <c r="FA58" s="66"/>
      <c r="FB58" s="66"/>
      <c r="FC58" s="66"/>
      <c r="FD58" s="66"/>
      <c r="FE58" s="66"/>
      <c r="FF58" s="66"/>
      <c r="FG58" s="66"/>
      <c r="FH58" s="66"/>
      <c r="FI58" s="66"/>
      <c r="FJ58" s="66"/>
      <c r="FK58" s="66"/>
      <c r="FL58" s="66"/>
      <c r="FM58" s="66"/>
      <c r="FN58" s="66"/>
      <c r="FO58" s="66"/>
      <c r="FP58" s="66"/>
      <c r="FQ58" s="66"/>
      <c r="FR58" s="66"/>
      <c r="FS58" s="66"/>
      <c r="FT58" s="66"/>
      <c r="FU58" s="66"/>
      <c r="FV58" s="66"/>
      <c r="FW58" s="66"/>
      <c r="FX58" s="66"/>
      <c r="FY58" s="66"/>
      <c r="FZ58" s="66"/>
      <c r="GA58" s="66"/>
      <c r="GB58" s="66"/>
      <c r="GC58" s="66"/>
      <c r="GD58" s="66"/>
      <c r="GE58" s="66"/>
      <c r="GF58" s="66"/>
      <c r="GG58" s="66"/>
      <c r="GH58" s="66"/>
      <c r="GI58" s="66"/>
      <c r="GJ58" s="66"/>
      <c r="GK58" s="66"/>
      <c r="GL58" s="66"/>
      <c r="GM58" s="66"/>
      <c r="GN58" s="66"/>
      <c r="GO58" s="66"/>
      <c r="GP58" s="66"/>
      <c r="GQ58" s="66"/>
      <c r="GR58" s="66"/>
      <c r="GS58" s="66"/>
      <c r="GT58" s="66"/>
      <c r="GU58" s="66"/>
      <c r="GV58" s="66"/>
      <c r="GW58" s="66"/>
      <c r="GX58" s="66"/>
      <c r="GY58" s="66"/>
      <c r="GZ58" s="66"/>
      <c r="HA58" s="66"/>
      <c r="HB58" s="66"/>
      <c r="HC58" s="66"/>
      <c r="HD58" s="66"/>
      <c r="HE58" s="66"/>
      <c r="HF58" s="66"/>
      <c r="HG58" s="66"/>
      <c r="HH58" s="66"/>
      <c r="HI58" s="66"/>
      <c r="HJ58" s="66"/>
      <c r="HK58" s="66"/>
      <c r="HL58" s="66"/>
      <c r="HM58" s="66"/>
      <c r="HN58" s="66"/>
      <c r="HO58" s="66"/>
      <c r="HP58" s="66"/>
      <c r="HQ58" s="66"/>
      <c r="HR58" s="66"/>
      <c r="HS58" s="66"/>
      <c r="HT58" s="66"/>
      <c r="HU58" s="66"/>
      <c r="HV58" s="66"/>
      <c r="HW58" s="66"/>
      <c r="HX58" s="66"/>
      <c r="HY58" s="66"/>
      <c r="HZ58" s="66"/>
      <c r="IA58" s="66"/>
      <c r="IB58" s="66"/>
      <c r="IC58" s="66"/>
      <c r="ID58" s="66"/>
      <c r="IE58" s="66"/>
      <c r="IF58" s="66"/>
      <c r="IG58" s="66"/>
      <c r="IH58" s="66"/>
    </row>
    <row r="59" spans="1:242" s="9" customFormat="1" ht="30" customHeight="1">
      <c r="A59" s="66"/>
      <c r="B59" s="73"/>
      <c r="C59" s="73"/>
      <c r="D59" s="73"/>
      <c r="E59" s="73"/>
      <c r="F59" s="74"/>
      <c r="G59" s="74"/>
      <c r="H59" s="74"/>
      <c r="I59" s="74"/>
      <c r="J59" s="74"/>
      <c r="K59" s="74"/>
      <c r="L59" s="74"/>
      <c r="M59" s="74"/>
      <c r="N59" s="74"/>
      <c r="O59" s="74"/>
      <c r="P59" s="74"/>
      <c r="Q59" s="74"/>
      <c r="R59" s="78">
        <f t="shared" si="1"/>
        <v>0</v>
      </c>
      <c r="S59" s="73"/>
      <c r="T59" s="11"/>
      <c r="U59" s="11"/>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6"/>
      <c r="BG59" s="66"/>
      <c r="BH59" s="66"/>
      <c r="BI59" s="66"/>
      <c r="BJ59" s="66"/>
      <c r="BK59" s="66"/>
      <c r="BL59" s="66"/>
      <c r="BM59" s="66"/>
      <c r="BN59" s="66"/>
      <c r="BO59" s="66"/>
      <c r="BP59" s="66"/>
      <c r="BQ59" s="66"/>
      <c r="BR59" s="66"/>
      <c r="BS59" s="66"/>
      <c r="BT59" s="66"/>
      <c r="BU59" s="66"/>
      <c r="BV59" s="66"/>
      <c r="BW59" s="66"/>
      <c r="BX59" s="66"/>
      <c r="BY59" s="66"/>
      <c r="BZ59" s="66"/>
      <c r="CA59" s="66"/>
      <c r="CB59" s="66"/>
      <c r="CC59" s="66"/>
      <c r="CD59" s="66"/>
      <c r="CE59" s="66"/>
      <c r="CF59" s="66"/>
      <c r="CG59" s="66"/>
      <c r="CH59" s="66"/>
      <c r="CI59" s="66"/>
      <c r="CJ59" s="66"/>
      <c r="CK59" s="66"/>
      <c r="CL59" s="66"/>
      <c r="CM59" s="66"/>
      <c r="CN59" s="66"/>
      <c r="CO59" s="66"/>
      <c r="CP59" s="66"/>
      <c r="CQ59" s="66"/>
      <c r="CR59" s="66"/>
      <c r="CS59" s="66"/>
      <c r="CT59" s="66"/>
      <c r="CU59" s="66"/>
      <c r="CV59" s="66"/>
      <c r="CW59" s="66"/>
      <c r="CX59" s="66"/>
      <c r="CY59" s="66"/>
      <c r="CZ59" s="66"/>
      <c r="DA59" s="66"/>
      <c r="DB59" s="66"/>
      <c r="DC59" s="66"/>
      <c r="DD59" s="66"/>
      <c r="DE59" s="66"/>
      <c r="DF59" s="66"/>
      <c r="DG59" s="66"/>
      <c r="DH59" s="66"/>
      <c r="DI59" s="66"/>
      <c r="DJ59" s="66"/>
      <c r="DK59" s="66"/>
      <c r="DL59" s="66"/>
      <c r="DM59" s="66"/>
      <c r="DN59" s="66"/>
      <c r="DO59" s="66"/>
      <c r="DP59" s="66"/>
      <c r="DQ59" s="66"/>
      <c r="DR59" s="66"/>
      <c r="DS59" s="66"/>
      <c r="DT59" s="66"/>
      <c r="DU59" s="66"/>
      <c r="DV59" s="66"/>
      <c r="DW59" s="66"/>
      <c r="DX59" s="66"/>
      <c r="DY59" s="66"/>
      <c r="DZ59" s="66"/>
      <c r="EA59" s="66"/>
      <c r="EB59" s="66"/>
      <c r="EC59" s="66"/>
      <c r="ED59" s="66"/>
      <c r="EE59" s="66"/>
      <c r="EF59" s="66"/>
      <c r="EG59" s="66"/>
      <c r="EH59" s="66"/>
      <c r="EI59" s="66"/>
      <c r="EJ59" s="66"/>
      <c r="EK59" s="66"/>
      <c r="EL59" s="66"/>
      <c r="EM59" s="66"/>
      <c r="EN59" s="66"/>
      <c r="EO59" s="66"/>
      <c r="EP59" s="66"/>
      <c r="EQ59" s="66"/>
      <c r="ER59" s="66"/>
      <c r="ES59" s="66"/>
      <c r="ET59" s="66"/>
      <c r="EU59" s="66"/>
      <c r="EV59" s="66"/>
      <c r="EW59" s="66"/>
      <c r="EX59" s="66"/>
      <c r="EY59" s="66"/>
      <c r="EZ59" s="66"/>
      <c r="FA59" s="66"/>
      <c r="FB59" s="66"/>
      <c r="FC59" s="66"/>
      <c r="FD59" s="66"/>
      <c r="FE59" s="66"/>
      <c r="FF59" s="66"/>
      <c r="FG59" s="66"/>
      <c r="FH59" s="66"/>
      <c r="FI59" s="66"/>
      <c r="FJ59" s="66"/>
      <c r="FK59" s="66"/>
      <c r="FL59" s="66"/>
      <c r="FM59" s="66"/>
      <c r="FN59" s="66"/>
      <c r="FO59" s="66"/>
      <c r="FP59" s="66"/>
      <c r="FQ59" s="66"/>
      <c r="FR59" s="66"/>
      <c r="FS59" s="66"/>
      <c r="FT59" s="66"/>
      <c r="FU59" s="66"/>
      <c r="FV59" s="66"/>
      <c r="FW59" s="66"/>
      <c r="FX59" s="66"/>
      <c r="FY59" s="66"/>
      <c r="FZ59" s="66"/>
      <c r="GA59" s="66"/>
      <c r="GB59" s="66"/>
      <c r="GC59" s="66"/>
      <c r="GD59" s="66"/>
      <c r="GE59" s="66"/>
      <c r="GF59" s="66"/>
      <c r="GG59" s="66"/>
      <c r="GH59" s="66"/>
      <c r="GI59" s="66"/>
      <c r="GJ59" s="66"/>
      <c r="GK59" s="66"/>
      <c r="GL59" s="66"/>
      <c r="GM59" s="66"/>
      <c r="GN59" s="66"/>
      <c r="GO59" s="66"/>
      <c r="GP59" s="66"/>
      <c r="GQ59" s="66"/>
      <c r="GR59" s="66"/>
      <c r="GS59" s="66"/>
      <c r="GT59" s="66"/>
      <c r="GU59" s="66"/>
      <c r="GV59" s="66"/>
      <c r="GW59" s="66"/>
      <c r="GX59" s="66"/>
      <c r="GY59" s="66"/>
      <c r="GZ59" s="66"/>
      <c r="HA59" s="66"/>
      <c r="HB59" s="66"/>
      <c r="HC59" s="66"/>
      <c r="HD59" s="66"/>
      <c r="HE59" s="66"/>
      <c r="HF59" s="66"/>
      <c r="HG59" s="66"/>
      <c r="HH59" s="66"/>
      <c r="HI59" s="66"/>
      <c r="HJ59" s="66"/>
      <c r="HK59" s="66"/>
      <c r="HL59" s="66"/>
      <c r="HM59" s="66"/>
      <c r="HN59" s="66"/>
      <c r="HO59" s="66"/>
      <c r="HP59" s="66"/>
      <c r="HQ59" s="66"/>
      <c r="HR59" s="66"/>
      <c r="HS59" s="66"/>
      <c r="HT59" s="66"/>
      <c r="HU59" s="66"/>
      <c r="HV59" s="66"/>
      <c r="HW59" s="66"/>
      <c r="HX59" s="66"/>
      <c r="HY59" s="66"/>
      <c r="HZ59" s="66"/>
      <c r="IA59" s="66"/>
      <c r="IB59" s="66"/>
      <c r="IC59" s="66"/>
      <c r="ID59" s="66"/>
      <c r="IE59" s="66"/>
      <c r="IF59" s="66"/>
      <c r="IG59" s="66"/>
      <c r="IH59" s="66"/>
    </row>
    <row r="60" spans="1:242" s="9" customFormat="1" ht="30" customHeight="1">
      <c r="A60" s="66"/>
      <c r="B60" s="73"/>
      <c r="C60" s="73"/>
      <c r="D60" s="73"/>
      <c r="E60" s="73"/>
      <c r="F60" s="74"/>
      <c r="G60" s="74"/>
      <c r="H60" s="74"/>
      <c r="I60" s="74"/>
      <c r="J60" s="74"/>
      <c r="K60" s="74"/>
      <c r="L60" s="74"/>
      <c r="M60" s="74"/>
      <c r="N60" s="74"/>
      <c r="O60" s="74"/>
      <c r="P60" s="74"/>
      <c r="Q60" s="74"/>
      <c r="R60" s="78">
        <f t="shared" si="1"/>
        <v>0</v>
      </c>
      <c r="S60" s="73"/>
      <c r="T60" s="11"/>
      <c r="U60" s="11"/>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c r="BM60" s="66"/>
      <c r="BN60" s="66"/>
      <c r="BO60" s="66"/>
      <c r="BP60" s="66"/>
      <c r="BQ60" s="66"/>
      <c r="BR60" s="66"/>
      <c r="BS60" s="66"/>
      <c r="BT60" s="66"/>
      <c r="BU60" s="66"/>
      <c r="BV60" s="66"/>
      <c r="BW60" s="66"/>
      <c r="BX60" s="66"/>
      <c r="BY60" s="66"/>
      <c r="BZ60" s="66"/>
      <c r="CA60" s="66"/>
      <c r="CB60" s="66"/>
      <c r="CC60" s="66"/>
      <c r="CD60" s="66"/>
      <c r="CE60" s="66"/>
      <c r="CF60" s="66"/>
      <c r="CG60" s="66"/>
      <c r="CH60" s="66"/>
      <c r="CI60" s="66"/>
      <c r="CJ60" s="66"/>
      <c r="CK60" s="66"/>
      <c r="CL60" s="66"/>
      <c r="CM60" s="66"/>
      <c r="CN60" s="66"/>
      <c r="CO60" s="66"/>
      <c r="CP60" s="66"/>
      <c r="CQ60" s="66"/>
      <c r="CR60" s="66"/>
      <c r="CS60" s="66"/>
      <c r="CT60" s="66"/>
      <c r="CU60" s="66"/>
      <c r="CV60" s="66"/>
      <c r="CW60" s="66"/>
      <c r="CX60" s="66"/>
      <c r="CY60" s="66"/>
      <c r="CZ60" s="66"/>
      <c r="DA60" s="66"/>
      <c r="DB60" s="66"/>
      <c r="DC60" s="66"/>
      <c r="DD60" s="66"/>
      <c r="DE60" s="66"/>
      <c r="DF60" s="66"/>
      <c r="DG60" s="66"/>
      <c r="DH60" s="66"/>
      <c r="DI60" s="66"/>
      <c r="DJ60" s="66"/>
      <c r="DK60" s="66"/>
      <c r="DL60" s="66"/>
      <c r="DM60" s="66"/>
      <c r="DN60" s="66"/>
      <c r="DO60" s="66"/>
      <c r="DP60" s="66"/>
      <c r="DQ60" s="66"/>
      <c r="DR60" s="66"/>
      <c r="DS60" s="66"/>
      <c r="DT60" s="66"/>
      <c r="DU60" s="66"/>
      <c r="DV60" s="66"/>
      <c r="DW60" s="66"/>
      <c r="DX60" s="66"/>
      <c r="DY60" s="66"/>
      <c r="DZ60" s="66"/>
      <c r="EA60" s="66"/>
      <c r="EB60" s="66"/>
      <c r="EC60" s="66"/>
      <c r="ED60" s="66"/>
      <c r="EE60" s="66"/>
      <c r="EF60" s="66"/>
      <c r="EG60" s="66"/>
      <c r="EH60" s="66"/>
      <c r="EI60" s="66"/>
      <c r="EJ60" s="66"/>
      <c r="EK60" s="66"/>
      <c r="EL60" s="66"/>
      <c r="EM60" s="66"/>
      <c r="EN60" s="66"/>
      <c r="EO60" s="66"/>
      <c r="EP60" s="66"/>
      <c r="EQ60" s="66"/>
      <c r="ER60" s="66"/>
      <c r="ES60" s="66"/>
      <c r="ET60" s="66"/>
      <c r="EU60" s="66"/>
      <c r="EV60" s="66"/>
      <c r="EW60" s="66"/>
      <c r="EX60" s="66"/>
      <c r="EY60" s="66"/>
      <c r="EZ60" s="66"/>
      <c r="FA60" s="66"/>
      <c r="FB60" s="66"/>
      <c r="FC60" s="66"/>
      <c r="FD60" s="66"/>
      <c r="FE60" s="66"/>
      <c r="FF60" s="66"/>
      <c r="FG60" s="66"/>
      <c r="FH60" s="66"/>
      <c r="FI60" s="66"/>
      <c r="FJ60" s="66"/>
      <c r="FK60" s="66"/>
      <c r="FL60" s="66"/>
      <c r="FM60" s="66"/>
      <c r="FN60" s="66"/>
      <c r="FO60" s="66"/>
      <c r="FP60" s="66"/>
      <c r="FQ60" s="66"/>
      <c r="FR60" s="66"/>
      <c r="FS60" s="66"/>
      <c r="FT60" s="66"/>
      <c r="FU60" s="66"/>
      <c r="FV60" s="66"/>
      <c r="FW60" s="66"/>
      <c r="FX60" s="66"/>
      <c r="FY60" s="66"/>
      <c r="FZ60" s="66"/>
      <c r="GA60" s="66"/>
      <c r="GB60" s="66"/>
      <c r="GC60" s="66"/>
      <c r="GD60" s="66"/>
      <c r="GE60" s="66"/>
      <c r="GF60" s="66"/>
      <c r="GG60" s="66"/>
      <c r="GH60" s="66"/>
      <c r="GI60" s="66"/>
      <c r="GJ60" s="66"/>
      <c r="GK60" s="66"/>
      <c r="GL60" s="66"/>
      <c r="GM60" s="66"/>
      <c r="GN60" s="66"/>
      <c r="GO60" s="66"/>
      <c r="GP60" s="66"/>
      <c r="GQ60" s="66"/>
      <c r="GR60" s="66"/>
      <c r="GS60" s="66"/>
      <c r="GT60" s="66"/>
      <c r="GU60" s="66"/>
      <c r="GV60" s="66"/>
      <c r="GW60" s="66"/>
      <c r="GX60" s="66"/>
      <c r="GY60" s="66"/>
      <c r="GZ60" s="66"/>
      <c r="HA60" s="66"/>
      <c r="HB60" s="66"/>
      <c r="HC60" s="66"/>
      <c r="HD60" s="66"/>
      <c r="HE60" s="66"/>
      <c r="HF60" s="66"/>
      <c r="HG60" s="66"/>
      <c r="HH60" s="66"/>
      <c r="HI60" s="66"/>
      <c r="HJ60" s="66"/>
      <c r="HK60" s="66"/>
      <c r="HL60" s="66"/>
      <c r="HM60" s="66"/>
      <c r="HN60" s="66"/>
      <c r="HO60" s="66"/>
      <c r="HP60" s="66"/>
      <c r="HQ60" s="66"/>
      <c r="HR60" s="66"/>
      <c r="HS60" s="66"/>
      <c r="HT60" s="66"/>
      <c r="HU60" s="66"/>
      <c r="HV60" s="66"/>
      <c r="HW60" s="66"/>
      <c r="HX60" s="66"/>
      <c r="HY60" s="66"/>
      <c r="HZ60" s="66"/>
      <c r="IA60" s="66"/>
      <c r="IB60" s="66"/>
      <c r="IC60" s="66"/>
      <c r="ID60" s="66"/>
      <c r="IE60" s="66"/>
      <c r="IF60" s="66"/>
      <c r="IG60" s="66"/>
      <c r="IH60" s="66"/>
    </row>
    <row r="61" spans="1:242" s="9" customFormat="1" ht="30" customHeight="1">
      <c r="A61" s="66"/>
      <c r="B61" s="73"/>
      <c r="C61" s="73"/>
      <c r="D61" s="73"/>
      <c r="E61" s="73"/>
      <c r="F61" s="74"/>
      <c r="G61" s="74"/>
      <c r="H61" s="74"/>
      <c r="I61" s="74"/>
      <c r="J61" s="74"/>
      <c r="K61" s="74"/>
      <c r="L61" s="74"/>
      <c r="M61" s="74"/>
      <c r="N61" s="74"/>
      <c r="O61" s="74"/>
      <c r="P61" s="74"/>
      <c r="Q61" s="74"/>
      <c r="R61" s="78">
        <f t="shared" si="1"/>
        <v>0</v>
      </c>
      <c r="S61" s="73"/>
      <c r="T61" s="11"/>
      <c r="U61" s="11"/>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c r="BK61" s="66"/>
      <c r="BL61" s="66"/>
      <c r="BM61" s="66"/>
      <c r="BN61" s="66"/>
      <c r="BO61" s="66"/>
      <c r="BP61" s="66"/>
      <c r="BQ61" s="66"/>
      <c r="BR61" s="66"/>
      <c r="BS61" s="66"/>
      <c r="BT61" s="66"/>
      <c r="BU61" s="66"/>
      <c r="BV61" s="66"/>
      <c r="BW61" s="66"/>
      <c r="BX61" s="66"/>
      <c r="BY61" s="66"/>
      <c r="BZ61" s="66"/>
      <c r="CA61" s="66"/>
      <c r="CB61" s="66"/>
      <c r="CC61" s="66"/>
      <c r="CD61" s="66"/>
      <c r="CE61" s="66"/>
      <c r="CF61" s="66"/>
      <c r="CG61" s="66"/>
      <c r="CH61" s="66"/>
      <c r="CI61" s="66"/>
      <c r="CJ61" s="66"/>
      <c r="CK61" s="66"/>
      <c r="CL61" s="66"/>
      <c r="CM61" s="66"/>
      <c r="CN61" s="66"/>
      <c r="CO61" s="66"/>
      <c r="CP61" s="66"/>
      <c r="CQ61" s="66"/>
      <c r="CR61" s="66"/>
      <c r="CS61" s="66"/>
      <c r="CT61" s="66"/>
      <c r="CU61" s="66"/>
      <c r="CV61" s="66"/>
      <c r="CW61" s="66"/>
      <c r="CX61" s="66"/>
      <c r="CY61" s="66"/>
      <c r="CZ61" s="66"/>
      <c r="DA61" s="66"/>
      <c r="DB61" s="66"/>
      <c r="DC61" s="66"/>
      <c r="DD61" s="66"/>
      <c r="DE61" s="66"/>
      <c r="DF61" s="66"/>
      <c r="DG61" s="66"/>
      <c r="DH61" s="66"/>
      <c r="DI61" s="66"/>
      <c r="DJ61" s="66"/>
      <c r="DK61" s="66"/>
      <c r="DL61" s="66"/>
      <c r="DM61" s="66"/>
      <c r="DN61" s="66"/>
      <c r="DO61" s="66"/>
      <c r="DP61" s="66"/>
      <c r="DQ61" s="66"/>
      <c r="DR61" s="66"/>
      <c r="DS61" s="66"/>
      <c r="DT61" s="66"/>
      <c r="DU61" s="66"/>
      <c r="DV61" s="66"/>
      <c r="DW61" s="66"/>
      <c r="DX61" s="66"/>
      <c r="DY61" s="66"/>
      <c r="DZ61" s="66"/>
      <c r="EA61" s="66"/>
      <c r="EB61" s="66"/>
      <c r="EC61" s="66"/>
      <c r="ED61" s="66"/>
      <c r="EE61" s="66"/>
      <c r="EF61" s="66"/>
      <c r="EG61" s="66"/>
      <c r="EH61" s="66"/>
      <c r="EI61" s="66"/>
      <c r="EJ61" s="66"/>
      <c r="EK61" s="66"/>
      <c r="EL61" s="66"/>
      <c r="EM61" s="66"/>
      <c r="EN61" s="66"/>
      <c r="EO61" s="66"/>
      <c r="EP61" s="66"/>
      <c r="EQ61" s="66"/>
      <c r="ER61" s="66"/>
      <c r="ES61" s="66"/>
      <c r="ET61" s="66"/>
      <c r="EU61" s="66"/>
      <c r="EV61" s="66"/>
      <c r="EW61" s="66"/>
      <c r="EX61" s="66"/>
      <c r="EY61" s="66"/>
      <c r="EZ61" s="66"/>
      <c r="FA61" s="66"/>
      <c r="FB61" s="66"/>
      <c r="FC61" s="66"/>
      <c r="FD61" s="66"/>
      <c r="FE61" s="66"/>
      <c r="FF61" s="66"/>
      <c r="FG61" s="66"/>
      <c r="FH61" s="66"/>
      <c r="FI61" s="66"/>
      <c r="FJ61" s="66"/>
      <c r="FK61" s="66"/>
      <c r="FL61" s="66"/>
      <c r="FM61" s="66"/>
      <c r="FN61" s="66"/>
      <c r="FO61" s="66"/>
      <c r="FP61" s="66"/>
      <c r="FQ61" s="66"/>
      <c r="FR61" s="66"/>
      <c r="FS61" s="66"/>
      <c r="FT61" s="66"/>
      <c r="FU61" s="66"/>
      <c r="FV61" s="66"/>
      <c r="FW61" s="66"/>
      <c r="FX61" s="66"/>
      <c r="FY61" s="66"/>
      <c r="FZ61" s="66"/>
      <c r="GA61" s="66"/>
      <c r="GB61" s="66"/>
      <c r="GC61" s="66"/>
      <c r="GD61" s="66"/>
      <c r="GE61" s="66"/>
      <c r="GF61" s="66"/>
      <c r="GG61" s="66"/>
      <c r="GH61" s="66"/>
      <c r="GI61" s="66"/>
      <c r="GJ61" s="66"/>
      <c r="GK61" s="66"/>
      <c r="GL61" s="66"/>
      <c r="GM61" s="66"/>
      <c r="GN61" s="66"/>
      <c r="GO61" s="66"/>
      <c r="GP61" s="66"/>
      <c r="GQ61" s="66"/>
      <c r="GR61" s="66"/>
      <c r="GS61" s="66"/>
      <c r="GT61" s="66"/>
      <c r="GU61" s="66"/>
      <c r="GV61" s="66"/>
      <c r="GW61" s="66"/>
      <c r="GX61" s="66"/>
      <c r="GY61" s="66"/>
      <c r="GZ61" s="66"/>
      <c r="HA61" s="66"/>
      <c r="HB61" s="66"/>
      <c r="HC61" s="66"/>
      <c r="HD61" s="66"/>
      <c r="HE61" s="66"/>
      <c r="HF61" s="66"/>
      <c r="HG61" s="66"/>
      <c r="HH61" s="66"/>
      <c r="HI61" s="66"/>
      <c r="HJ61" s="66"/>
      <c r="HK61" s="66"/>
      <c r="HL61" s="66"/>
      <c r="HM61" s="66"/>
      <c r="HN61" s="66"/>
      <c r="HO61" s="66"/>
      <c r="HP61" s="66"/>
      <c r="HQ61" s="66"/>
      <c r="HR61" s="66"/>
      <c r="HS61" s="66"/>
      <c r="HT61" s="66"/>
      <c r="HU61" s="66"/>
      <c r="HV61" s="66"/>
      <c r="HW61" s="66"/>
      <c r="HX61" s="66"/>
      <c r="HY61" s="66"/>
      <c r="HZ61" s="66"/>
      <c r="IA61" s="66"/>
      <c r="IB61" s="66"/>
      <c r="IC61" s="66"/>
      <c r="ID61" s="66"/>
      <c r="IE61" s="66"/>
      <c r="IF61" s="66"/>
      <c r="IG61" s="66"/>
      <c r="IH61" s="66"/>
    </row>
    <row r="62" spans="1:242" s="9" customFormat="1" ht="30" customHeight="1">
      <c r="A62" s="66"/>
      <c r="B62" s="73"/>
      <c r="C62" s="73"/>
      <c r="D62" s="73"/>
      <c r="E62" s="73"/>
      <c r="F62" s="74"/>
      <c r="G62" s="74"/>
      <c r="H62" s="74"/>
      <c r="I62" s="74"/>
      <c r="J62" s="74"/>
      <c r="K62" s="74"/>
      <c r="L62" s="74"/>
      <c r="M62" s="74"/>
      <c r="N62" s="74"/>
      <c r="O62" s="74"/>
      <c r="P62" s="74"/>
      <c r="Q62" s="74"/>
      <c r="R62" s="78">
        <f t="shared" si="1"/>
        <v>0</v>
      </c>
      <c r="S62" s="73"/>
      <c r="T62" s="11"/>
      <c r="U62" s="11"/>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c r="BG62" s="66"/>
      <c r="BH62" s="66"/>
      <c r="BI62" s="66"/>
      <c r="BJ62" s="66"/>
      <c r="BK62" s="66"/>
      <c r="BL62" s="66"/>
      <c r="BM62" s="66"/>
      <c r="BN62" s="66"/>
      <c r="BO62" s="66"/>
      <c r="BP62" s="66"/>
      <c r="BQ62" s="66"/>
      <c r="BR62" s="66"/>
      <c r="BS62" s="66"/>
      <c r="BT62" s="66"/>
      <c r="BU62" s="66"/>
      <c r="BV62" s="66"/>
      <c r="BW62" s="66"/>
      <c r="BX62" s="66"/>
      <c r="BY62" s="66"/>
      <c r="BZ62" s="66"/>
      <c r="CA62" s="66"/>
      <c r="CB62" s="66"/>
      <c r="CC62" s="66"/>
      <c r="CD62" s="66"/>
      <c r="CE62" s="66"/>
      <c r="CF62" s="66"/>
      <c r="CG62" s="66"/>
      <c r="CH62" s="66"/>
      <c r="CI62" s="66"/>
      <c r="CJ62" s="66"/>
      <c r="CK62" s="66"/>
      <c r="CL62" s="66"/>
      <c r="CM62" s="66"/>
      <c r="CN62" s="66"/>
      <c r="CO62" s="66"/>
      <c r="CP62" s="66"/>
      <c r="CQ62" s="66"/>
      <c r="CR62" s="66"/>
      <c r="CS62" s="66"/>
      <c r="CT62" s="66"/>
      <c r="CU62" s="66"/>
      <c r="CV62" s="66"/>
      <c r="CW62" s="66"/>
      <c r="CX62" s="66"/>
      <c r="CY62" s="66"/>
      <c r="CZ62" s="66"/>
      <c r="DA62" s="66"/>
      <c r="DB62" s="66"/>
      <c r="DC62" s="66"/>
      <c r="DD62" s="66"/>
      <c r="DE62" s="66"/>
      <c r="DF62" s="66"/>
      <c r="DG62" s="66"/>
      <c r="DH62" s="66"/>
      <c r="DI62" s="66"/>
      <c r="DJ62" s="66"/>
      <c r="DK62" s="66"/>
      <c r="DL62" s="66"/>
      <c r="DM62" s="66"/>
      <c r="DN62" s="66"/>
      <c r="DO62" s="66"/>
      <c r="DP62" s="66"/>
      <c r="DQ62" s="66"/>
      <c r="DR62" s="66"/>
      <c r="DS62" s="66"/>
      <c r="DT62" s="66"/>
      <c r="DU62" s="66"/>
      <c r="DV62" s="66"/>
      <c r="DW62" s="66"/>
      <c r="DX62" s="66"/>
      <c r="DY62" s="66"/>
      <c r="DZ62" s="66"/>
      <c r="EA62" s="66"/>
      <c r="EB62" s="66"/>
      <c r="EC62" s="66"/>
      <c r="ED62" s="66"/>
      <c r="EE62" s="66"/>
      <c r="EF62" s="66"/>
      <c r="EG62" s="66"/>
      <c r="EH62" s="66"/>
      <c r="EI62" s="66"/>
      <c r="EJ62" s="66"/>
      <c r="EK62" s="66"/>
      <c r="EL62" s="66"/>
      <c r="EM62" s="66"/>
      <c r="EN62" s="66"/>
      <c r="EO62" s="66"/>
      <c r="EP62" s="66"/>
      <c r="EQ62" s="66"/>
      <c r="ER62" s="66"/>
      <c r="ES62" s="66"/>
      <c r="ET62" s="66"/>
      <c r="EU62" s="66"/>
      <c r="EV62" s="66"/>
      <c r="EW62" s="66"/>
      <c r="EX62" s="66"/>
      <c r="EY62" s="66"/>
      <c r="EZ62" s="66"/>
      <c r="FA62" s="66"/>
      <c r="FB62" s="66"/>
      <c r="FC62" s="66"/>
      <c r="FD62" s="66"/>
      <c r="FE62" s="66"/>
      <c r="FF62" s="66"/>
      <c r="FG62" s="66"/>
      <c r="FH62" s="66"/>
      <c r="FI62" s="66"/>
      <c r="FJ62" s="66"/>
      <c r="FK62" s="66"/>
      <c r="FL62" s="66"/>
      <c r="FM62" s="66"/>
      <c r="FN62" s="66"/>
      <c r="FO62" s="66"/>
      <c r="FP62" s="66"/>
      <c r="FQ62" s="66"/>
      <c r="FR62" s="66"/>
      <c r="FS62" s="66"/>
      <c r="FT62" s="66"/>
      <c r="FU62" s="66"/>
      <c r="FV62" s="66"/>
      <c r="FW62" s="66"/>
      <c r="FX62" s="66"/>
      <c r="FY62" s="66"/>
      <c r="FZ62" s="66"/>
      <c r="GA62" s="66"/>
      <c r="GB62" s="66"/>
      <c r="GC62" s="66"/>
      <c r="GD62" s="66"/>
      <c r="GE62" s="66"/>
      <c r="GF62" s="66"/>
      <c r="GG62" s="66"/>
      <c r="GH62" s="66"/>
      <c r="GI62" s="66"/>
      <c r="GJ62" s="66"/>
      <c r="GK62" s="66"/>
      <c r="GL62" s="66"/>
      <c r="GM62" s="66"/>
      <c r="GN62" s="66"/>
      <c r="GO62" s="66"/>
      <c r="GP62" s="66"/>
      <c r="GQ62" s="66"/>
      <c r="GR62" s="66"/>
      <c r="GS62" s="66"/>
      <c r="GT62" s="66"/>
      <c r="GU62" s="66"/>
      <c r="GV62" s="66"/>
      <c r="GW62" s="66"/>
      <c r="GX62" s="66"/>
      <c r="GY62" s="66"/>
      <c r="GZ62" s="66"/>
      <c r="HA62" s="66"/>
      <c r="HB62" s="66"/>
      <c r="HC62" s="66"/>
      <c r="HD62" s="66"/>
      <c r="HE62" s="66"/>
      <c r="HF62" s="66"/>
      <c r="HG62" s="66"/>
      <c r="HH62" s="66"/>
      <c r="HI62" s="66"/>
      <c r="HJ62" s="66"/>
      <c r="HK62" s="66"/>
      <c r="HL62" s="66"/>
      <c r="HM62" s="66"/>
      <c r="HN62" s="66"/>
      <c r="HO62" s="66"/>
      <c r="HP62" s="66"/>
      <c r="HQ62" s="66"/>
      <c r="HR62" s="66"/>
      <c r="HS62" s="66"/>
      <c r="HT62" s="66"/>
      <c r="HU62" s="66"/>
      <c r="HV62" s="66"/>
      <c r="HW62" s="66"/>
      <c r="HX62" s="66"/>
      <c r="HY62" s="66"/>
      <c r="HZ62" s="66"/>
      <c r="IA62" s="66"/>
      <c r="IB62" s="66"/>
      <c r="IC62" s="66"/>
      <c r="ID62" s="66"/>
      <c r="IE62" s="66"/>
      <c r="IF62" s="66"/>
      <c r="IG62" s="66"/>
      <c r="IH62" s="66"/>
    </row>
    <row r="63" spans="1:242" s="9" customFormat="1" ht="30" customHeight="1">
      <c r="A63" s="66"/>
      <c r="B63" s="73"/>
      <c r="C63" s="73"/>
      <c r="D63" s="73"/>
      <c r="E63" s="73"/>
      <c r="F63" s="74"/>
      <c r="G63" s="74"/>
      <c r="H63" s="74"/>
      <c r="I63" s="74"/>
      <c r="J63" s="74"/>
      <c r="K63" s="74"/>
      <c r="L63" s="74"/>
      <c r="M63" s="74"/>
      <c r="N63" s="74"/>
      <c r="O63" s="74"/>
      <c r="P63" s="74"/>
      <c r="Q63" s="74"/>
      <c r="R63" s="78">
        <f t="shared" si="1"/>
        <v>0</v>
      </c>
      <c r="S63" s="73"/>
      <c r="T63" s="11"/>
      <c r="U63" s="11"/>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66"/>
      <c r="BK63" s="66"/>
      <c r="BL63" s="66"/>
      <c r="BM63" s="66"/>
      <c r="BN63" s="66"/>
      <c r="BO63" s="66"/>
      <c r="BP63" s="66"/>
      <c r="BQ63" s="66"/>
      <c r="BR63" s="66"/>
      <c r="BS63" s="66"/>
      <c r="BT63" s="66"/>
      <c r="BU63" s="66"/>
      <c r="BV63" s="66"/>
      <c r="BW63" s="66"/>
      <c r="BX63" s="66"/>
      <c r="BY63" s="66"/>
      <c r="BZ63" s="66"/>
      <c r="CA63" s="66"/>
      <c r="CB63" s="66"/>
      <c r="CC63" s="66"/>
      <c r="CD63" s="66"/>
      <c r="CE63" s="66"/>
      <c r="CF63" s="66"/>
      <c r="CG63" s="66"/>
      <c r="CH63" s="66"/>
      <c r="CI63" s="66"/>
      <c r="CJ63" s="66"/>
      <c r="CK63" s="66"/>
      <c r="CL63" s="66"/>
      <c r="CM63" s="66"/>
      <c r="CN63" s="66"/>
      <c r="CO63" s="66"/>
      <c r="CP63" s="66"/>
      <c r="CQ63" s="66"/>
      <c r="CR63" s="66"/>
      <c r="CS63" s="66"/>
      <c r="CT63" s="66"/>
      <c r="CU63" s="66"/>
      <c r="CV63" s="66"/>
      <c r="CW63" s="66"/>
      <c r="CX63" s="66"/>
      <c r="CY63" s="66"/>
      <c r="CZ63" s="66"/>
      <c r="DA63" s="66"/>
      <c r="DB63" s="66"/>
      <c r="DC63" s="66"/>
      <c r="DD63" s="66"/>
      <c r="DE63" s="66"/>
      <c r="DF63" s="66"/>
      <c r="DG63" s="66"/>
      <c r="DH63" s="66"/>
      <c r="DI63" s="66"/>
      <c r="DJ63" s="66"/>
      <c r="DK63" s="66"/>
      <c r="DL63" s="66"/>
      <c r="DM63" s="66"/>
      <c r="DN63" s="66"/>
      <c r="DO63" s="66"/>
      <c r="DP63" s="66"/>
      <c r="DQ63" s="66"/>
      <c r="DR63" s="66"/>
      <c r="DS63" s="66"/>
      <c r="DT63" s="66"/>
      <c r="DU63" s="66"/>
      <c r="DV63" s="66"/>
      <c r="DW63" s="66"/>
      <c r="DX63" s="66"/>
      <c r="DY63" s="66"/>
      <c r="DZ63" s="66"/>
      <c r="EA63" s="66"/>
      <c r="EB63" s="66"/>
      <c r="EC63" s="66"/>
      <c r="ED63" s="66"/>
      <c r="EE63" s="66"/>
      <c r="EF63" s="66"/>
      <c r="EG63" s="66"/>
      <c r="EH63" s="66"/>
      <c r="EI63" s="66"/>
      <c r="EJ63" s="66"/>
      <c r="EK63" s="66"/>
      <c r="EL63" s="66"/>
      <c r="EM63" s="66"/>
      <c r="EN63" s="66"/>
      <c r="EO63" s="66"/>
      <c r="EP63" s="66"/>
      <c r="EQ63" s="66"/>
      <c r="ER63" s="66"/>
      <c r="ES63" s="66"/>
      <c r="ET63" s="66"/>
      <c r="EU63" s="66"/>
      <c r="EV63" s="66"/>
      <c r="EW63" s="66"/>
      <c r="EX63" s="66"/>
      <c r="EY63" s="66"/>
      <c r="EZ63" s="66"/>
      <c r="FA63" s="66"/>
      <c r="FB63" s="66"/>
      <c r="FC63" s="66"/>
      <c r="FD63" s="66"/>
      <c r="FE63" s="66"/>
      <c r="FF63" s="66"/>
      <c r="FG63" s="66"/>
      <c r="FH63" s="66"/>
      <c r="FI63" s="66"/>
      <c r="FJ63" s="66"/>
      <c r="FK63" s="66"/>
      <c r="FL63" s="66"/>
      <c r="FM63" s="66"/>
      <c r="FN63" s="66"/>
      <c r="FO63" s="66"/>
      <c r="FP63" s="66"/>
      <c r="FQ63" s="66"/>
      <c r="FR63" s="66"/>
      <c r="FS63" s="66"/>
      <c r="FT63" s="66"/>
      <c r="FU63" s="66"/>
      <c r="FV63" s="66"/>
      <c r="FW63" s="66"/>
      <c r="FX63" s="66"/>
      <c r="FY63" s="66"/>
      <c r="FZ63" s="66"/>
      <c r="GA63" s="66"/>
      <c r="GB63" s="66"/>
      <c r="GC63" s="66"/>
      <c r="GD63" s="66"/>
      <c r="GE63" s="66"/>
      <c r="GF63" s="66"/>
      <c r="GG63" s="66"/>
      <c r="GH63" s="66"/>
      <c r="GI63" s="66"/>
      <c r="GJ63" s="66"/>
      <c r="GK63" s="66"/>
      <c r="GL63" s="66"/>
      <c r="GM63" s="66"/>
      <c r="GN63" s="66"/>
      <c r="GO63" s="66"/>
      <c r="GP63" s="66"/>
      <c r="GQ63" s="66"/>
      <c r="GR63" s="66"/>
      <c r="GS63" s="66"/>
      <c r="GT63" s="66"/>
      <c r="GU63" s="66"/>
      <c r="GV63" s="66"/>
      <c r="GW63" s="66"/>
      <c r="GX63" s="66"/>
      <c r="GY63" s="66"/>
      <c r="GZ63" s="66"/>
      <c r="HA63" s="66"/>
      <c r="HB63" s="66"/>
      <c r="HC63" s="66"/>
      <c r="HD63" s="66"/>
      <c r="HE63" s="66"/>
      <c r="HF63" s="66"/>
      <c r="HG63" s="66"/>
      <c r="HH63" s="66"/>
      <c r="HI63" s="66"/>
      <c r="HJ63" s="66"/>
      <c r="HK63" s="66"/>
      <c r="HL63" s="66"/>
      <c r="HM63" s="66"/>
      <c r="HN63" s="66"/>
      <c r="HO63" s="66"/>
      <c r="HP63" s="66"/>
      <c r="HQ63" s="66"/>
      <c r="HR63" s="66"/>
      <c r="HS63" s="66"/>
      <c r="HT63" s="66"/>
      <c r="HU63" s="66"/>
      <c r="HV63" s="66"/>
      <c r="HW63" s="66"/>
      <c r="HX63" s="66"/>
      <c r="HY63" s="66"/>
      <c r="HZ63" s="66"/>
      <c r="IA63" s="66"/>
      <c r="IB63" s="66"/>
      <c r="IC63" s="66"/>
      <c r="ID63" s="66"/>
      <c r="IE63" s="66"/>
      <c r="IF63" s="66"/>
      <c r="IG63" s="66"/>
      <c r="IH63" s="66"/>
    </row>
    <row r="64" spans="1:242" s="9" customFormat="1" ht="30" customHeight="1">
      <c r="A64" s="66"/>
      <c r="B64" s="73"/>
      <c r="C64" s="73"/>
      <c r="D64" s="73"/>
      <c r="E64" s="73"/>
      <c r="F64" s="74"/>
      <c r="G64" s="74"/>
      <c r="H64" s="74"/>
      <c r="I64" s="74"/>
      <c r="J64" s="74"/>
      <c r="K64" s="74"/>
      <c r="L64" s="74"/>
      <c r="M64" s="74"/>
      <c r="N64" s="74"/>
      <c r="O64" s="74"/>
      <c r="P64" s="74"/>
      <c r="Q64" s="74"/>
      <c r="R64" s="78">
        <f t="shared" si="1"/>
        <v>0</v>
      </c>
      <c r="S64" s="73"/>
      <c r="T64" s="11"/>
      <c r="U64" s="11"/>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c r="BK64" s="66"/>
      <c r="BL64" s="66"/>
      <c r="BM64" s="66"/>
      <c r="BN64" s="66"/>
      <c r="BO64" s="66"/>
      <c r="BP64" s="66"/>
      <c r="BQ64" s="66"/>
      <c r="BR64" s="66"/>
      <c r="BS64" s="66"/>
      <c r="BT64" s="66"/>
      <c r="BU64" s="66"/>
      <c r="BV64" s="66"/>
      <c r="BW64" s="66"/>
      <c r="BX64" s="66"/>
      <c r="BY64" s="66"/>
      <c r="BZ64" s="66"/>
      <c r="CA64" s="66"/>
      <c r="CB64" s="66"/>
      <c r="CC64" s="66"/>
      <c r="CD64" s="66"/>
      <c r="CE64" s="66"/>
      <c r="CF64" s="66"/>
      <c r="CG64" s="66"/>
      <c r="CH64" s="66"/>
      <c r="CI64" s="66"/>
      <c r="CJ64" s="66"/>
      <c r="CK64" s="66"/>
      <c r="CL64" s="66"/>
      <c r="CM64" s="66"/>
      <c r="CN64" s="66"/>
      <c r="CO64" s="66"/>
      <c r="CP64" s="66"/>
      <c r="CQ64" s="66"/>
      <c r="CR64" s="66"/>
      <c r="CS64" s="66"/>
      <c r="CT64" s="66"/>
      <c r="CU64" s="66"/>
      <c r="CV64" s="66"/>
      <c r="CW64" s="66"/>
      <c r="CX64" s="66"/>
      <c r="CY64" s="66"/>
      <c r="CZ64" s="66"/>
      <c r="DA64" s="66"/>
      <c r="DB64" s="66"/>
      <c r="DC64" s="66"/>
      <c r="DD64" s="66"/>
      <c r="DE64" s="66"/>
      <c r="DF64" s="66"/>
      <c r="DG64" s="66"/>
      <c r="DH64" s="66"/>
      <c r="DI64" s="66"/>
      <c r="DJ64" s="66"/>
      <c r="DK64" s="66"/>
      <c r="DL64" s="66"/>
      <c r="DM64" s="66"/>
      <c r="DN64" s="66"/>
      <c r="DO64" s="66"/>
      <c r="DP64" s="66"/>
      <c r="DQ64" s="66"/>
      <c r="DR64" s="66"/>
      <c r="DS64" s="66"/>
      <c r="DT64" s="66"/>
      <c r="DU64" s="66"/>
      <c r="DV64" s="66"/>
      <c r="DW64" s="66"/>
      <c r="DX64" s="66"/>
      <c r="DY64" s="66"/>
      <c r="DZ64" s="66"/>
      <c r="EA64" s="66"/>
      <c r="EB64" s="66"/>
      <c r="EC64" s="66"/>
      <c r="ED64" s="66"/>
      <c r="EE64" s="66"/>
      <c r="EF64" s="66"/>
      <c r="EG64" s="66"/>
      <c r="EH64" s="66"/>
      <c r="EI64" s="66"/>
      <c r="EJ64" s="66"/>
      <c r="EK64" s="66"/>
      <c r="EL64" s="66"/>
      <c r="EM64" s="66"/>
      <c r="EN64" s="66"/>
      <c r="EO64" s="66"/>
      <c r="EP64" s="66"/>
      <c r="EQ64" s="66"/>
      <c r="ER64" s="66"/>
      <c r="ES64" s="66"/>
      <c r="ET64" s="66"/>
      <c r="EU64" s="66"/>
      <c r="EV64" s="66"/>
      <c r="EW64" s="66"/>
      <c r="EX64" s="66"/>
      <c r="EY64" s="66"/>
      <c r="EZ64" s="66"/>
      <c r="FA64" s="66"/>
      <c r="FB64" s="66"/>
      <c r="FC64" s="66"/>
      <c r="FD64" s="66"/>
      <c r="FE64" s="66"/>
      <c r="FF64" s="66"/>
      <c r="FG64" s="66"/>
      <c r="FH64" s="66"/>
      <c r="FI64" s="66"/>
      <c r="FJ64" s="66"/>
      <c r="FK64" s="66"/>
      <c r="FL64" s="66"/>
      <c r="FM64" s="66"/>
      <c r="FN64" s="66"/>
      <c r="FO64" s="66"/>
      <c r="FP64" s="66"/>
      <c r="FQ64" s="66"/>
      <c r="FR64" s="66"/>
      <c r="FS64" s="66"/>
      <c r="FT64" s="66"/>
      <c r="FU64" s="66"/>
      <c r="FV64" s="66"/>
      <c r="FW64" s="66"/>
      <c r="FX64" s="66"/>
      <c r="FY64" s="66"/>
      <c r="FZ64" s="66"/>
      <c r="GA64" s="66"/>
      <c r="GB64" s="66"/>
      <c r="GC64" s="66"/>
      <c r="GD64" s="66"/>
      <c r="GE64" s="66"/>
      <c r="GF64" s="66"/>
      <c r="GG64" s="66"/>
      <c r="GH64" s="66"/>
      <c r="GI64" s="66"/>
      <c r="GJ64" s="66"/>
      <c r="GK64" s="66"/>
      <c r="GL64" s="66"/>
      <c r="GM64" s="66"/>
      <c r="GN64" s="66"/>
      <c r="GO64" s="66"/>
      <c r="GP64" s="66"/>
      <c r="GQ64" s="66"/>
      <c r="GR64" s="66"/>
      <c r="GS64" s="66"/>
      <c r="GT64" s="66"/>
      <c r="GU64" s="66"/>
      <c r="GV64" s="66"/>
      <c r="GW64" s="66"/>
      <c r="GX64" s="66"/>
      <c r="GY64" s="66"/>
      <c r="GZ64" s="66"/>
      <c r="HA64" s="66"/>
      <c r="HB64" s="66"/>
      <c r="HC64" s="66"/>
      <c r="HD64" s="66"/>
      <c r="HE64" s="66"/>
      <c r="HF64" s="66"/>
      <c r="HG64" s="66"/>
      <c r="HH64" s="66"/>
      <c r="HI64" s="66"/>
      <c r="HJ64" s="66"/>
      <c r="HK64" s="66"/>
      <c r="HL64" s="66"/>
      <c r="HM64" s="66"/>
      <c r="HN64" s="66"/>
      <c r="HO64" s="66"/>
      <c r="HP64" s="66"/>
      <c r="HQ64" s="66"/>
      <c r="HR64" s="66"/>
      <c r="HS64" s="66"/>
      <c r="HT64" s="66"/>
      <c r="HU64" s="66"/>
      <c r="HV64" s="66"/>
      <c r="HW64" s="66"/>
      <c r="HX64" s="66"/>
      <c r="HY64" s="66"/>
      <c r="HZ64" s="66"/>
      <c r="IA64" s="66"/>
      <c r="IB64" s="66"/>
      <c r="IC64" s="66"/>
      <c r="ID64" s="66"/>
      <c r="IE64" s="66"/>
      <c r="IF64" s="66"/>
      <c r="IG64" s="66"/>
      <c r="IH64" s="66"/>
    </row>
    <row r="65" spans="1:242" s="9" customFormat="1" ht="30" customHeight="1">
      <c r="A65" s="66"/>
      <c r="B65" s="73"/>
      <c r="C65" s="73"/>
      <c r="D65" s="73"/>
      <c r="E65" s="73"/>
      <c r="F65" s="74"/>
      <c r="G65" s="74"/>
      <c r="H65" s="74"/>
      <c r="I65" s="74"/>
      <c r="J65" s="74"/>
      <c r="K65" s="74"/>
      <c r="L65" s="74"/>
      <c r="M65" s="74"/>
      <c r="N65" s="74"/>
      <c r="O65" s="74"/>
      <c r="P65" s="74"/>
      <c r="Q65" s="74"/>
      <c r="R65" s="78">
        <f t="shared" si="1"/>
        <v>0</v>
      </c>
      <c r="S65" s="73"/>
      <c r="T65" s="11"/>
      <c r="U65" s="11"/>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c r="BC65" s="66"/>
      <c r="BD65" s="66"/>
      <c r="BE65" s="66"/>
      <c r="BF65" s="66"/>
      <c r="BG65" s="66"/>
      <c r="BH65" s="66"/>
      <c r="BI65" s="66"/>
      <c r="BJ65" s="66"/>
      <c r="BK65" s="66"/>
      <c r="BL65" s="66"/>
      <c r="BM65" s="66"/>
      <c r="BN65" s="66"/>
      <c r="BO65" s="66"/>
      <c r="BP65" s="66"/>
      <c r="BQ65" s="66"/>
      <c r="BR65" s="66"/>
      <c r="BS65" s="66"/>
      <c r="BT65" s="66"/>
      <c r="BU65" s="66"/>
      <c r="BV65" s="66"/>
      <c r="BW65" s="66"/>
      <c r="BX65" s="66"/>
      <c r="BY65" s="66"/>
      <c r="BZ65" s="66"/>
      <c r="CA65" s="66"/>
      <c r="CB65" s="66"/>
      <c r="CC65" s="66"/>
      <c r="CD65" s="66"/>
      <c r="CE65" s="66"/>
      <c r="CF65" s="66"/>
      <c r="CG65" s="66"/>
      <c r="CH65" s="66"/>
      <c r="CI65" s="66"/>
      <c r="CJ65" s="66"/>
      <c r="CK65" s="66"/>
      <c r="CL65" s="66"/>
      <c r="CM65" s="66"/>
      <c r="CN65" s="66"/>
      <c r="CO65" s="66"/>
      <c r="CP65" s="66"/>
      <c r="CQ65" s="66"/>
      <c r="CR65" s="66"/>
      <c r="CS65" s="66"/>
      <c r="CT65" s="66"/>
      <c r="CU65" s="66"/>
      <c r="CV65" s="66"/>
      <c r="CW65" s="66"/>
      <c r="CX65" s="66"/>
      <c r="CY65" s="66"/>
      <c r="CZ65" s="66"/>
      <c r="DA65" s="66"/>
      <c r="DB65" s="66"/>
      <c r="DC65" s="66"/>
      <c r="DD65" s="66"/>
      <c r="DE65" s="66"/>
      <c r="DF65" s="66"/>
      <c r="DG65" s="66"/>
      <c r="DH65" s="66"/>
      <c r="DI65" s="66"/>
      <c r="DJ65" s="66"/>
      <c r="DK65" s="66"/>
      <c r="DL65" s="66"/>
      <c r="DM65" s="66"/>
      <c r="DN65" s="66"/>
      <c r="DO65" s="66"/>
      <c r="DP65" s="66"/>
      <c r="DQ65" s="66"/>
      <c r="DR65" s="66"/>
      <c r="DS65" s="66"/>
      <c r="DT65" s="66"/>
      <c r="DU65" s="66"/>
      <c r="DV65" s="66"/>
      <c r="DW65" s="66"/>
      <c r="DX65" s="66"/>
      <c r="DY65" s="66"/>
      <c r="DZ65" s="66"/>
      <c r="EA65" s="66"/>
      <c r="EB65" s="66"/>
      <c r="EC65" s="66"/>
      <c r="ED65" s="66"/>
      <c r="EE65" s="66"/>
      <c r="EF65" s="66"/>
      <c r="EG65" s="66"/>
      <c r="EH65" s="66"/>
      <c r="EI65" s="66"/>
      <c r="EJ65" s="66"/>
      <c r="EK65" s="66"/>
      <c r="EL65" s="66"/>
      <c r="EM65" s="66"/>
      <c r="EN65" s="66"/>
      <c r="EO65" s="66"/>
      <c r="EP65" s="66"/>
      <c r="EQ65" s="66"/>
      <c r="ER65" s="66"/>
      <c r="ES65" s="66"/>
      <c r="ET65" s="66"/>
      <c r="EU65" s="66"/>
      <c r="EV65" s="66"/>
      <c r="EW65" s="66"/>
      <c r="EX65" s="66"/>
      <c r="EY65" s="66"/>
      <c r="EZ65" s="66"/>
      <c r="FA65" s="66"/>
      <c r="FB65" s="66"/>
      <c r="FC65" s="66"/>
      <c r="FD65" s="66"/>
      <c r="FE65" s="66"/>
      <c r="FF65" s="66"/>
      <c r="FG65" s="66"/>
      <c r="FH65" s="66"/>
      <c r="FI65" s="66"/>
      <c r="FJ65" s="66"/>
      <c r="FK65" s="66"/>
      <c r="FL65" s="66"/>
      <c r="FM65" s="66"/>
      <c r="FN65" s="66"/>
      <c r="FO65" s="66"/>
      <c r="FP65" s="66"/>
      <c r="FQ65" s="66"/>
      <c r="FR65" s="66"/>
      <c r="FS65" s="66"/>
      <c r="FT65" s="66"/>
      <c r="FU65" s="66"/>
      <c r="FV65" s="66"/>
      <c r="FW65" s="66"/>
      <c r="FX65" s="66"/>
      <c r="FY65" s="66"/>
      <c r="FZ65" s="66"/>
      <c r="GA65" s="66"/>
      <c r="GB65" s="66"/>
      <c r="GC65" s="66"/>
      <c r="GD65" s="66"/>
      <c r="GE65" s="66"/>
      <c r="GF65" s="66"/>
      <c r="GG65" s="66"/>
      <c r="GH65" s="66"/>
      <c r="GI65" s="66"/>
      <c r="GJ65" s="66"/>
      <c r="GK65" s="66"/>
      <c r="GL65" s="66"/>
      <c r="GM65" s="66"/>
      <c r="GN65" s="66"/>
      <c r="GO65" s="66"/>
      <c r="GP65" s="66"/>
      <c r="GQ65" s="66"/>
      <c r="GR65" s="66"/>
      <c r="GS65" s="66"/>
      <c r="GT65" s="66"/>
      <c r="GU65" s="66"/>
      <c r="GV65" s="66"/>
      <c r="GW65" s="66"/>
      <c r="GX65" s="66"/>
      <c r="GY65" s="66"/>
      <c r="GZ65" s="66"/>
      <c r="HA65" s="66"/>
      <c r="HB65" s="66"/>
      <c r="HC65" s="66"/>
      <c r="HD65" s="66"/>
      <c r="HE65" s="66"/>
      <c r="HF65" s="66"/>
      <c r="HG65" s="66"/>
      <c r="HH65" s="66"/>
      <c r="HI65" s="66"/>
      <c r="HJ65" s="66"/>
      <c r="HK65" s="66"/>
      <c r="HL65" s="66"/>
      <c r="HM65" s="66"/>
      <c r="HN65" s="66"/>
      <c r="HO65" s="66"/>
      <c r="HP65" s="66"/>
      <c r="HQ65" s="66"/>
      <c r="HR65" s="66"/>
      <c r="HS65" s="66"/>
      <c r="HT65" s="66"/>
      <c r="HU65" s="66"/>
      <c r="HV65" s="66"/>
      <c r="HW65" s="66"/>
      <c r="HX65" s="66"/>
      <c r="HY65" s="66"/>
      <c r="HZ65" s="66"/>
      <c r="IA65" s="66"/>
      <c r="IB65" s="66"/>
      <c r="IC65" s="66"/>
      <c r="ID65" s="66"/>
      <c r="IE65" s="66"/>
      <c r="IF65" s="66"/>
      <c r="IG65" s="66"/>
      <c r="IH65" s="66"/>
    </row>
    <row r="66" spans="1:242" s="9" customFormat="1" ht="30" customHeight="1">
      <c r="A66" s="66"/>
      <c r="B66" s="73"/>
      <c r="C66" s="73"/>
      <c r="D66" s="73"/>
      <c r="E66" s="73"/>
      <c r="F66" s="74"/>
      <c r="G66" s="74"/>
      <c r="H66" s="74"/>
      <c r="I66" s="74"/>
      <c r="J66" s="74"/>
      <c r="K66" s="74"/>
      <c r="L66" s="74"/>
      <c r="M66" s="74"/>
      <c r="N66" s="74"/>
      <c r="O66" s="74"/>
      <c r="P66" s="74"/>
      <c r="Q66" s="74"/>
      <c r="R66" s="78">
        <f t="shared" si="1"/>
        <v>0</v>
      </c>
      <c r="S66" s="73"/>
      <c r="T66" s="11"/>
      <c r="U66" s="11"/>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c r="BK66" s="66"/>
      <c r="BL66" s="66"/>
      <c r="BM66" s="66"/>
      <c r="BN66" s="66"/>
      <c r="BO66" s="66"/>
      <c r="BP66" s="66"/>
      <c r="BQ66" s="66"/>
      <c r="BR66" s="66"/>
      <c r="BS66" s="66"/>
      <c r="BT66" s="66"/>
      <c r="BU66" s="66"/>
      <c r="BV66" s="66"/>
      <c r="BW66" s="66"/>
      <c r="BX66" s="66"/>
      <c r="BY66" s="66"/>
      <c r="BZ66" s="66"/>
      <c r="CA66" s="66"/>
      <c r="CB66" s="66"/>
      <c r="CC66" s="66"/>
      <c r="CD66" s="66"/>
      <c r="CE66" s="66"/>
      <c r="CF66" s="66"/>
      <c r="CG66" s="66"/>
      <c r="CH66" s="66"/>
      <c r="CI66" s="66"/>
      <c r="CJ66" s="66"/>
      <c r="CK66" s="66"/>
      <c r="CL66" s="66"/>
      <c r="CM66" s="66"/>
      <c r="CN66" s="66"/>
      <c r="CO66" s="66"/>
      <c r="CP66" s="66"/>
      <c r="CQ66" s="66"/>
      <c r="CR66" s="66"/>
      <c r="CS66" s="66"/>
      <c r="CT66" s="66"/>
      <c r="CU66" s="66"/>
      <c r="CV66" s="66"/>
      <c r="CW66" s="66"/>
      <c r="CX66" s="66"/>
      <c r="CY66" s="66"/>
      <c r="CZ66" s="66"/>
      <c r="DA66" s="66"/>
      <c r="DB66" s="66"/>
      <c r="DC66" s="66"/>
      <c r="DD66" s="66"/>
      <c r="DE66" s="66"/>
      <c r="DF66" s="66"/>
      <c r="DG66" s="66"/>
      <c r="DH66" s="66"/>
      <c r="DI66" s="66"/>
      <c r="DJ66" s="66"/>
      <c r="DK66" s="66"/>
      <c r="DL66" s="66"/>
      <c r="DM66" s="66"/>
      <c r="DN66" s="66"/>
      <c r="DO66" s="66"/>
      <c r="DP66" s="66"/>
      <c r="DQ66" s="66"/>
      <c r="DR66" s="66"/>
      <c r="DS66" s="66"/>
      <c r="DT66" s="66"/>
      <c r="DU66" s="66"/>
      <c r="DV66" s="66"/>
      <c r="DW66" s="66"/>
      <c r="DX66" s="66"/>
      <c r="DY66" s="66"/>
      <c r="DZ66" s="66"/>
      <c r="EA66" s="66"/>
      <c r="EB66" s="66"/>
      <c r="EC66" s="66"/>
      <c r="ED66" s="66"/>
      <c r="EE66" s="66"/>
      <c r="EF66" s="66"/>
      <c r="EG66" s="66"/>
      <c r="EH66" s="66"/>
      <c r="EI66" s="66"/>
      <c r="EJ66" s="66"/>
      <c r="EK66" s="66"/>
      <c r="EL66" s="66"/>
      <c r="EM66" s="66"/>
      <c r="EN66" s="66"/>
      <c r="EO66" s="66"/>
      <c r="EP66" s="66"/>
      <c r="EQ66" s="66"/>
      <c r="ER66" s="66"/>
      <c r="ES66" s="66"/>
      <c r="ET66" s="66"/>
      <c r="EU66" s="66"/>
      <c r="EV66" s="66"/>
      <c r="EW66" s="66"/>
      <c r="EX66" s="66"/>
      <c r="EY66" s="66"/>
      <c r="EZ66" s="66"/>
      <c r="FA66" s="66"/>
      <c r="FB66" s="66"/>
      <c r="FC66" s="66"/>
      <c r="FD66" s="66"/>
      <c r="FE66" s="66"/>
      <c r="FF66" s="66"/>
      <c r="FG66" s="66"/>
      <c r="FH66" s="66"/>
      <c r="FI66" s="66"/>
      <c r="FJ66" s="66"/>
      <c r="FK66" s="66"/>
      <c r="FL66" s="66"/>
      <c r="FM66" s="66"/>
      <c r="FN66" s="66"/>
      <c r="FO66" s="66"/>
      <c r="FP66" s="66"/>
      <c r="FQ66" s="66"/>
      <c r="FR66" s="66"/>
      <c r="FS66" s="66"/>
      <c r="FT66" s="66"/>
      <c r="FU66" s="66"/>
      <c r="FV66" s="66"/>
      <c r="FW66" s="66"/>
      <c r="FX66" s="66"/>
      <c r="FY66" s="66"/>
      <c r="FZ66" s="66"/>
      <c r="GA66" s="66"/>
      <c r="GB66" s="66"/>
      <c r="GC66" s="66"/>
      <c r="GD66" s="66"/>
      <c r="GE66" s="66"/>
      <c r="GF66" s="66"/>
      <c r="GG66" s="66"/>
      <c r="GH66" s="66"/>
      <c r="GI66" s="66"/>
      <c r="GJ66" s="66"/>
      <c r="GK66" s="66"/>
      <c r="GL66" s="66"/>
      <c r="GM66" s="66"/>
      <c r="GN66" s="66"/>
      <c r="GO66" s="66"/>
      <c r="GP66" s="66"/>
      <c r="GQ66" s="66"/>
      <c r="GR66" s="66"/>
      <c r="GS66" s="66"/>
      <c r="GT66" s="66"/>
      <c r="GU66" s="66"/>
      <c r="GV66" s="66"/>
      <c r="GW66" s="66"/>
      <c r="GX66" s="66"/>
      <c r="GY66" s="66"/>
      <c r="GZ66" s="66"/>
      <c r="HA66" s="66"/>
      <c r="HB66" s="66"/>
      <c r="HC66" s="66"/>
      <c r="HD66" s="66"/>
      <c r="HE66" s="66"/>
      <c r="HF66" s="66"/>
      <c r="HG66" s="66"/>
      <c r="HH66" s="66"/>
      <c r="HI66" s="66"/>
      <c r="HJ66" s="66"/>
      <c r="HK66" s="66"/>
      <c r="HL66" s="66"/>
      <c r="HM66" s="66"/>
      <c r="HN66" s="66"/>
      <c r="HO66" s="66"/>
      <c r="HP66" s="66"/>
      <c r="HQ66" s="66"/>
      <c r="HR66" s="66"/>
      <c r="HS66" s="66"/>
      <c r="HT66" s="66"/>
      <c r="HU66" s="66"/>
      <c r="HV66" s="66"/>
      <c r="HW66" s="66"/>
      <c r="HX66" s="66"/>
      <c r="HY66" s="66"/>
      <c r="HZ66" s="66"/>
      <c r="IA66" s="66"/>
      <c r="IB66" s="66"/>
      <c r="IC66" s="66"/>
      <c r="ID66" s="66"/>
      <c r="IE66" s="66"/>
      <c r="IF66" s="66"/>
      <c r="IG66" s="66"/>
      <c r="IH66" s="66"/>
    </row>
    <row r="67" spans="1:242" s="9" customFormat="1" ht="30" customHeight="1">
      <c r="A67" s="66"/>
      <c r="B67" s="73"/>
      <c r="C67" s="73"/>
      <c r="D67" s="73"/>
      <c r="E67" s="73"/>
      <c r="F67" s="74"/>
      <c r="G67" s="74"/>
      <c r="H67" s="74"/>
      <c r="I67" s="74"/>
      <c r="J67" s="74"/>
      <c r="K67" s="74"/>
      <c r="L67" s="74"/>
      <c r="M67" s="74"/>
      <c r="N67" s="74"/>
      <c r="O67" s="74"/>
      <c r="P67" s="74"/>
      <c r="Q67" s="74"/>
      <c r="R67" s="78">
        <f t="shared" si="1"/>
        <v>0</v>
      </c>
      <c r="S67" s="73"/>
      <c r="T67" s="11"/>
      <c r="U67" s="11"/>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c r="BM67" s="66"/>
      <c r="BN67" s="66"/>
      <c r="BO67" s="66"/>
      <c r="BP67" s="66"/>
      <c r="BQ67" s="66"/>
      <c r="BR67" s="66"/>
      <c r="BS67" s="66"/>
      <c r="BT67" s="66"/>
      <c r="BU67" s="66"/>
      <c r="BV67" s="66"/>
      <c r="BW67" s="66"/>
      <c r="BX67" s="66"/>
      <c r="BY67" s="66"/>
      <c r="BZ67" s="66"/>
      <c r="CA67" s="66"/>
      <c r="CB67" s="66"/>
      <c r="CC67" s="66"/>
      <c r="CD67" s="66"/>
      <c r="CE67" s="66"/>
      <c r="CF67" s="66"/>
      <c r="CG67" s="66"/>
      <c r="CH67" s="66"/>
      <c r="CI67" s="66"/>
      <c r="CJ67" s="66"/>
      <c r="CK67" s="66"/>
      <c r="CL67" s="66"/>
      <c r="CM67" s="66"/>
      <c r="CN67" s="66"/>
      <c r="CO67" s="66"/>
      <c r="CP67" s="66"/>
      <c r="CQ67" s="66"/>
      <c r="CR67" s="66"/>
      <c r="CS67" s="66"/>
      <c r="CT67" s="66"/>
      <c r="CU67" s="66"/>
      <c r="CV67" s="66"/>
      <c r="CW67" s="66"/>
      <c r="CX67" s="66"/>
      <c r="CY67" s="66"/>
      <c r="CZ67" s="66"/>
      <c r="DA67" s="66"/>
      <c r="DB67" s="66"/>
      <c r="DC67" s="66"/>
      <c r="DD67" s="66"/>
      <c r="DE67" s="66"/>
      <c r="DF67" s="66"/>
      <c r="DG67" s="66"/>
      <c r="DH67" s="66"/>
      <c r="DI67" s="66"/>
      <c r="DJ67" s="66"/>
      <c r="DK67" s="66"/>
      <c r="DL67" s="66"/>
      <c r="DM67" s="66"/>
      <c r="DN67" s="66"/>
      <c r="DO67" s="66"/>
      <c r="DP67" s="66"/>
      <c r="DQ67" s="66"/>
      <c r="DR67" s="66"/>
      <c r="DS67" s="66"/>
      <c r="DT67" s="66"/>
      <c r="DU67" s="66"/>
      <c r="DV67" s="66"/>
      <c r="DW67" s="66"/>
      <c r="DX67" s="66"/>
      <c r="DY67" s="66"/>
      <c r="DZ67" s="66"/>
      <c r="EA67" s="66"/>
      <c r="EB67" s="66"/>
      <c r="EC67" s="66"/>
      <c r="ED67" s="66"/>
      <c r="EE67" s="66"/>
      <c r="EF67" s="66"/>
      <c r="EG67" s="66"/>
      <c r="EH67" s="66"/>
      <c r="EI67" s="66"/>
      <c r="EJ67" s="66"/>
      <c r="EK67" s="66"/>
      <c r="EL67" s="66"/>
      <c r="EM67" s="66"/>
      <c r="EN67" s="66"/>
      <c r="EO67" s="66"/>
      <c r="EP67" s="66"/>
      <c r="EQ67" s="66"/>
      <c r="ER67" s="66"/>
      <c r="ES67" s="66"/>
      <c r="ET67" s="66"/>
      <c r="EU67" s="66"/>
      <c r="EV67" s="66"/>
      <c r="EW67" s="66"/>
      <c r="EX67" s="66"/>
      <c r="EY67" s="66"/>
      <c r="EZ67" s="66"/>
      <c r="FA67" s="66"/>
      <c r="FB67" s="66"/>
      <c r="FC67" s="66"/>
      <c r="FD67" s="66"/>
      <c r="FE67" s="66"/>
      <c r="FF67" s="66"/>
      <c r="FG67" s="66"/>
      <c r="FH67" s="66"/>
      <c r="FI67" s="66"/>
      <c r="FJ67" s="66"/>
      <c r="FK67" s="66"/>
      <c r="FL67" s="66"/>
      <c r="FM67" s="66"/>
      <c r="FN67" s="66"/>
      <c r="FO67" s="66"/>
      <c r="FP67" s="66"/>
      <c r="FQ67" s="66"/>
      <c r="FR67" s="66"/>
      <c r="FS67" s="66"/>
      <c r="FT67" s="66"/>
      <c r="FU67" s="66"/>
      <c r="FV67" s="66"/>
      <c r="FW67" s="66"/>
      <c r="FX67" s="66"/>
      <c r="FY67" s="66"/>
      <c r="FZ67" s="66"/>
      <c r="GA67" s="66"/>
      <c r="GB67" s="66"/>
      <c r="GC67" s="66"/>
      <c r="GD67" s="66"/>
      <c r="GE67" s="66"/>
      <c r="GF67" s="66"/>
      <c r="GG67" s="66"/>
      <c r="GH67" s="66"/>
      <c r="GI67" s="66"/>
      <c r="GJ67" s="66"/>
      <c r="GK67" s="66"/>
      <c r="GL67" s="66"/>
      <c r="GM67" s="66"/>
      <c r="GN67" s="66"/>
      <c r="GO67" s="66"/>
      <c r="GP67" s="66"/>
      <c r="GQ67" s="66"/>
      <c r="GR67" s="66"/>
      <c r="GS67" s="66"/>
      <c r="GT67" s="66"/>
      <c r="GU67" s="66"/>
      <c r="GV67" s="66"/>
      <c r="GW67" s="66"/>
      <c r="GX67" s="66"/>
      <c r="GY67" s="66"/>
      <c r="GZ67" s="66"/>
      <c r="HA67" s="66"/>
      <c r="HB67" s="66"/>
      <c r="HC67" s="66"/>
      <c r="HD67" s="66"/>
      <c r="HE67" s="66"/>
      <c r="HF67" s="66"/>
      <c r="HG67" s="66"/>
      <c r="HH67" s="66"/>
      <c r="HI67" s="66"/>
      <c r="HJ67" s="66"/>
      <c r="HK67" s="66"/>
      <c r="HL67" s="66"/>
      <c r="HM67" s="66"/>
      <c r="HN67" s="66"/>
      <c r="HO67" s="66"/>
      <c r="HP67" s="66"/>
      <c r="HQ67" s="66"/>
      <c r="HR67" s="66"/>
      <c r="HS67" s="66"/>
      <c r="HT67" s="66"/>
      <c r="HU67" s="66"/>
      <c r="HV67" s="66"/>
      <c r="HW67" s="66"/>
      <c r="HX67" s="66"/>
      <c r="HY67" s="66"/>
      <c r="HZ67" s="66"/>
      <c r="IA67" s="66"/>
      <c r="IB67" s="66"/>
      <c r="IC67" s="66"/>
      <c r="ID67" s="66"/>
      <c r="IE67" s="66"/>
      <c r="IF67" s="66"/>
      <c r="IG67" s="66"/>
      <c r="IH67" s="66"/>
    </row>
    <row r="68" spans="1:242" s="9" customFormat="1" ht="30" customHeight="1">
      <c r="A68" s="66"/>
      <c r="B68" s="73"/>
      <c r="C68" s="73"/>
      <c r="D68" s="73"/>
      <c r="E68" s="73"/>
      <c r="F68" s="74"/>
      <c r="G68" s="74"/>
      <c r="H68" s="74"/>
      <c r="I68" s="74"/>
      <c r="J68" s="74"/>
      <c r="K68" s="74"/>
      <c r="L68" s="74"/>
      <c r="M68" s="74"/>
      <c r="N68" s="74"/>
      <c r="O68" s="74"/>
      <c r="P68" s="74"/>
      <c r="Q68" s="74"/>
      <c r="R68" s="78">
        <f t="shared" si="1"/>
        <v>0</v>
      </c>
      <c r="S68" s="73"/>
      <c r="T68" s="11"/>
      <c r="U68" s="11"/>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66"/>
      <c r="CP68" s="66"/>
      <c r="CQ68" s="66"/>
      <c r="CR68" s="66"/>
      <c r="CS68" s="66"/>
      <c r="CT68" s="66"/>
      <c r="CU68" s="66"/>
      <c r="CV68" s="66"/>
      <c r="CW68" s="66"/>
      <c r="CX68" s="66"/>
      <c r="CY68" s="66"/>
      <c r="CZ68" s="66"/>
      <c r="DA68" s="66"/>
      <c r="DB68" s="66"/>
      <c r="DC68" s="66"/>
      <c r="DD68" s="66"/>
      <c r="DE68" s="66"/>
      <c r="DF68" s="66"/>
      <c r="DG68" s="66"/>
      <c r="DH68" s="66"/>
      <c r="DI68" s="66"/>
      <c r="DJ68" s="66"/>
      <c r="DK68" s="66"/>
      <c r="DL68" s="66"/>
      <c r="DM68" s="66"/>
      <c r="DN68" s="66"/>
      <c r="DO68" s="66"/>
      <c r="DP68" s="66"/>
      <c r="DQ68" s="66"/>
      <c r="DR68" s="66"/>
      <c r="DS68" s="66"/>
      <c r="DT68" s="66"/>
      <c r="DU68" s="66"/>
      <c r="DV68" s="66"/>
      <c r="DW68" s="66"/>
      <c r="DX68" s="66"/>
      <c r="DY68" s="66"/>
      <c r="DZ68" s="66"/>
      <c r="EA68" s="66"/>
      <c r="EB68" s="66"/>
      <c r="EC68" s="66"/>
      <c r="ED68" s="66"/>
      <c r="EE68" s="66"/>
      <c r="EF68" s="66"/>
      <c r="EG68" s="66"/>
      <c r="EH68" s="66"/>
      <c r="EI68" s="66"/>
      <c r="EJ68" s="66"/>
      <c r="EK68" s="66"/>
      <c r="EL68" s="66"/>
      <c r="EM68" s="66"/>
      <c r="EN68" s="66"/>
      <c r="EO68" s="66"/>
      <c r="EP68" s="66"/>
      <c r="EQ68" s="66"/>
      <c r="ER68" s="66"/>
      <c r="ES68" s="66"/>
      <c r="ET68" s="66"/>
      <c r="EU68" s="66"/>
      <c r="EV68" s="66"/>
      <c r="EW68" s="66"/>
      <c r="EX68" s="66"/>
      <c r="EY68" s="66"/>
      <c r="EZ68" s="66"/>
      <c r="FA68" s="66"/>
      <c r="FB68" s="66"/>
      <c r="FC68" s="66"/>
      <c r="FD68" s="66"/>
      <c r="FE68" s="66"/>
      <c r="FF68" s="66"/>
      <c r="FG68" s="66"/>
      <c r="FH68" s="66"/>
      <c r="FI68" s="66"/>
      <c r="FJ68" s="66"/>
      <c r="FK68" s="66"/>
      <c r="FL68" s="66"/>
      <c r="FM68" s="66"/>
      <c r="FN68" s="66"/>
      <c r="FO68" s="66"/>
      <c r="FP68" s="66"/>
      <c r="FQ68" s="66"/>
      <c r="FR68" s="66"/>
      <c r="FS68" s="66"/>
      <c r="FT68" s="66"/>
      <c r="FU68" s="66"/>
      <c r="FV68" s="66"/>
      <c r="FW68" s="66"/>
      <c r="FX68" s="66"/>
      <c r="FY68" s="66"/>
      <c r="FZ68" s="66"/>
      <c r="GA68" s="66"/>
      <c r="GB68" s="66"/>
      <c r="GC68" s="66"/>
      <c r="GD68" s="66"/>
      <c r="GE68" s="66"/>
      <c r="GF68" s="66"/>
      <c r="GG68" s="66"/>
      <c r="GH68" s="66"/>
      <c r="GI68" s="66"/>
      <c r="GJ68" s="66"/>
      <c r="GK68" s="66"/>
      <c r="GL68" s="66"/>
      <c r="GM68" s="66"/>
      <c r="GN68" s="66"/>
      <c r="GO68" s="66"/>
      <c r="GP68" s="66"/>
      <c r="GQ68" s="66"/>
      <c r="GR68" s="66"/>
      <c r="GS68" s="66"/>
      <c r="GT68" s="66"/>
      <c r="GU68" s="66"/>
      <c r="GV68" s="66"/>
      <c r="GW68" s="66"/>
      <c r="GX68" s="66"/>
      <c r="GY68" s="66"/>
      <c r="GZ68" s="66"/>
      <c r="HA68" s="66"/>
      <c r="HB68" s="66"/>
      <c r="HC68" s="66"/>
      <c r="HD68" s="66"/>
      <c r="HE68" s="66"/>
      <c r="HF68" s="66"/>
      <c r="HG68" s="66"/>
      <c r="HH68" s="66"/>
      <c r="HI68" s="66"/>
      <c r="HJ68" s="66"/>
      <c r="HK68" s="66"/>
      <c r="HL68" s="66"/>
      <c r="HM68" s="66"/>
      <c r="HN68" s="66"/>
      <c r="HO68" s="66"/>
      <c r="HP68" s="66"/>
      <c r="HQ68" s="66"/>
      <c r="HR68" s="66"/>
      <c r="HS68" s="66"/>
      <c r="HT68" s="66"/>
      <c r="HU68" s="66"/>
      <c r="HV68" s="66"/>
      <c r="HW68" s="66"/>
      <c r="HX68" s="66"/>
      <c r="HY68" s="66"/>
      <c r="HZ68" s="66"/>
      <c r="IA68" s="66"/>
      <c r="IB68" s="66"/>
      <c r="IC68" s="66"/>
      <c r="ID68" s="66"/>
      <c r="IE68" s="66"/>
      <c r="IF68" s="66"/>
      <c r="IG68" s="66"/>
      <c r="IH68" s="66"/>
    </row>
    <row r="69" spans="1:242" s="9" customFormat="1" ht="30" customHeight="1">
      <c r="A69" s="66"/>
      <c r="B69" s="73"/>
      <c r="C69" s="73"/>
      <c r="D69" s="73"/>
      <c r="E69" s="73"/>
      <c r="F69" s="74"/>
      <c r="G69" s="74"/>
      <c r="H69" s="74"/>
      <c r="I69" s="74"/>
      <c r="J69" s="74"/>
      <c r="K69" s="74"/>
      <c r="L69" s="74"/>
      <c r="M69" s="74"/>
      <c r="N69" s="74"/>
      <c r="O69" s="74"/>
      <c r="P69" s="74"/>
      <c r="Q69" s="74"/>
      <c r="R69" s="78">
        <f t="shared" si="1"/>
        <v>0</v>
      </c>
      <c r="S69" s="73"/>
      <c r="T69" s="11"/>
      <c r="U69" s="11"/>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c r="BM69" s="66"/>
      <c r="BN69" s="66"/>
      <c r="BO69" s="66"/>
      <c r="BP69" s="66"/>
      <c r="BQ69" s="66"/>
      <c r="BR69" s="66"/>
      <c r="BS69" s="66"/>
      <c r="BT69" s="66"/>
      <c r="BU69" s="66"/>
      <c r="BV69" s="66"/>
      <c r="BW69" s="66"/>
      <c r="BX69" s="66"/>
      <c r="BY69" s="66"/>
      <c r="BZ69" s="66"/>
      <c r="CA69" s="66"/>
      <c r="CB69" s="66"/>
      <c r="CC69" s="66"/>
      <c r="CD69" s="66"/>
      <c r="CE69" s="66"/>
      <c r="CF69" s="66"/>
      <c r="CG69" s="66"/>
      <c r="CH69" s="66"/>
      <c r="CI69" s="66"/>
      <c r="CJ69" s="66"/>
      <c r="CK69" s="66"/>
      <c r="CL69" s="66"/>
      <c r="CM69" s="66"/>
      <c r="CN69" s="66"/>
      <c r="CO69" s="66"/>
      <c r="CP69" s="66"/>
      <c r="CQ69" s="66"/>
      <c r="CR69" s="66"/>
      <c r="CS69" s="66"/>
      <c r="CT69" s="66"/>
      <c r="CU69" s="66"/>
      <c r="CV69" s="66"/>
      <c r="CW69" s="66"/>
      <c r="CX69" s="66"/>
      <c r="CY69" s="66"/>
      <c r="CZ69" s="66"/>
      <c r="DA69" s="66"/>
      <c r="DB69" s="66"/>
      <c r="DC69" s="66"/>
      <c r="DD69" s="66"/>
      <c r="DE69" s="66"/>
      <c r="DF69" s="66"/>
      <c r="DG69" s="66"/>
      <c r="DH69" s="66"/>
      <c r="DI69" s="66"/>
      <c r="DJ69" s="66"/>
      <c r="DK69" s="66"/>
      <c r="DL69" s="66"/>
      <c r="DM69" s="66"/>
      <c r="DN69" s="66"/>
      <c r="DO69" s="66"/>
      <c r="DP69" s="66"/>
      <c r="DQ69" s="66"/>
      <c r="DR69" s="66"/>
      <c r="DS69" s="66"/>
      <c r="DT69" s="66"/>
      <c r="DU69" s="66"/>
      <c r="DV69" s="66"/>
      <c r="DW69" s="66"/>
      <c r="DX69" s="66"/>
      <c r="DY69" s="66"/>
      <c r="DZ69" s="66"/>
      <c r="EA69" s="66"/>
      <c r="EB69" s="66"/>
      <c r="EC69" s="66"/>
      <c r="ED69" s="66"/>
      <c r="EE69" s="66"/>
      <c r="EF69" s="66"/>
      <c r="EG69" s="66"/>
      <c r="EH69" s="66"/>
      <c r="EI69" s="66"/>
      <c r="EJ69" s="66"/>
      <c r="EK69" s="66"/>
      <c r="EL69" s="66"/>
      <c r="EM69" s="66"/>
      <c r="EN69" s="66"/>
      <c r="EO69" s="66"/>
      <c r="EP69" s="66"/>
      <c r="EQ69" s="66"/>
      <c r="ER69" s="66"/>
      <c r="ES69" s="66"/>
      <c r="ET69" s="66"/>
      <c r="EU69" s="66"/>
      <c r="EV69" s="66"/>
      <c r="EW69" s="66"/>
      <c r="EX69" s="66"/>
      <c r="EY69" s="66"/>
      <c r="EZ69" s="66"/>
      <c r="FA69" s="66"/>
      <c r="FB69" s="66"/>
      <c r="FC69" s="66"/>
      <c r="FD69" s="66"/>
      <c r="FE69" s="66"/>
      <c r="FF69" s="66"/>
      <c r="FG69" s="66"/>
      <c r="FH69" s="66"/>
      <c r="FI69" s="66"/>
      <c r="FJ69" s="66"/>
      <c r="FK69" s="66"/>
      <c r="FL69" s="66"/>
      <c r="FM69" s="66"/>
      <c r="FN69" s="66"/>
      <c r="FO69" s="66"/>
      <c r="FP69" s="66"/>
      <c r="FQ69" s="66"/>
      <c r="FR69" s="66"/>
      <c r="FS69" s="66"/>
      <c r="FT69" s="66"/>
      <c r="FU69" s="66"/>
      <c r="FV69" s="66"/>
      <c r="FW69" s="66"/>
      <c r="FX69" s="66"/>
      <c r="FY69" s="66"/>
      <c r="FZ69" s="66"/>
      <c r="GA69" s="66"/>
      <c r="GB69" s="66"/>
      <c r="GC69" s="66"/>
      <c r="GD69" s="66"/>
      <c r="GE69" s="66"/>
      <c r="GF69" s="66"/>
      <c r="GG69" s="66"/>
      <c r="GH69" s="66"/>
      <c r="GI69" s="66"/>
      <c r="GJ69" s="66"/>
      <c r="GK69" s="66"/>
      <c r="GL69" s="66"/>
      <c r="GM69" s="66"/>
      <c r="GN69" s="66"/>
      <c r="GO69" s="66"/>
      <c r="GP69" s="66"/>
      <c r="GQ69" s="66"/>
      <c r="GR69" s="66"/>
      <c r="GS69" s="66"/>
      <c r="GT69" s="66"/>
      <c r="GU69" s="66"/>
      <c r="GV69" s="66"/>
      <c r="GW69" s="66"/>
      <c r="GX69" s="66"/>
      <c r="GY69" s="66"/>
      <c r="GZ69" s="66"/>
      <c r="HA69" s="66"/>
      <c r="HB69" s="66"/>
      <c r="HC69" s="66"/>
      <c r="HD69" s="66"/>
      <c r="HE69" s="66"/>
      <c r="HF69" s="66"/>
      <c r="HG69" s="66"/>
      <c r="HH69" s="66"/>
      <c r="HI69" s="66"/>
      <c r="HJ69" s="66"/>
      <c r="HK69" s="66"/>
      <c r="HL69" s="66"/>
      <c r="HM69" s="66"/>
      <c r="HN69" s="66"/>
      <c r="HO69" s="66"/>
      <c r="HP69" s="66"/>
      <c r="HQ69" s="66"/>
      <c r="HR69" s="66"/>
      <c r="HS69" s="66"/>
      <c r="HT69" s="66"/>
      <c r="HU69" s="66"/>
      <c r="HV69" s="66"/>
      <c r="HW69" s="66"/>
      <c r="HX69" s="66"/>
      <c r="HY69" s="66"/>
      <c r="HZ69" s="66"/>
      <c r="IA69" s="66"/>
      <c r="IB69" s="66"/>
      <c r="IC69" s="66"/>
      <c r="ID69" s="66"/>
      <c r="IE69" s="66"/>
      <c r="IF69" s="66"/>
      <c r="IG69" s="66"/>
      <c r="IH69" s="66"/>
    </row>
    <row r="70" spans="1:242" s="9" customFormat="1" ht="30" customHeight="1">
      <c r="A70" s="66"/>
      <c r="B70" s="73"/>
      <c r="C70" s="73"/>
      <c r="D70" s="73"/>
      <c r="E70" s="73"/>
      <c r="F70" s="74"/>
      <c r="G70" s="74"/>
      <c r="H70" s="74"/>
      <c r="I70" s="74"/>
      <c r="J70" s="74"/>
      <c r="K70" s="74"/>
      <c r="L70" s="74"/>
      <c r="M70" s="74"/>
      <c r="N70" s="74"/>
      <c r="O70" s="74"/>
      <c r="P70" s="74"/>
      <c r="Q70" s="74"/>
      <c r="R70" s="78">
        <f t="shared" si="1"/>
        <v>0</v>
      </c>
      <c r="S70" s="73"/>
      <c r="T70" s="11"/>
      <c r="U70" s="11"/>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c r="DJ70" s="66"/>
      <c r="DK70" s="66"/>
      <c r="DL70" s="66"/>
      <c r="DM70" s="66"/>
      <c r="DN70" s="66"/>
      <c r="DO70" s="66"/>
      <c r="DP70" s="66"/>
      <c r="DQ70" s="66"/>
      <c r="DR70" s="66"/>
      <c r="DS70" s="66"/>
      <c r="DT70" s="66"/>
      <c r="DU70" s="66"/>
      <c r="DV70" s="66"/>
      <c r="DW70" s="66"/>
      <c r="DX70" s="66"/>
      <c r="DY70" s="66"/>
      <c r="DZ70" s="66"/>
      <c r="EA70" s="66"/>
      <c r="EB70" s="66"/>
      <c r="EC70" s="66"/>
      <c r="ED70" s="66"/>
      <c r="EE70" s="66"/>
      <c r="EF70" s="66"/>
      <c r="EG70" s="66"/>
      <c r="EH70" s="66"/>
      <c r="EI70" s="66"/>
      <c r="EJ70" s="66"/>
      <c r="EK70" s="66"/>
      <c r="EL70" s="66"/>
      <c r="EM70" s="66"/>
      <c r="EN70" s="66"/>
      <c r="EO70" s="66"/>
      <c r="EP70" s="66"/>
      <c r="EQ70" s="66"/>
      <c r="ER70" s="66"/>
      <c r="ES70" s="66"/>
      <c r="ET70" s="66"/>
      <c r="EU70" s="66"/>
      <c r="EV70" s="66"/>
      <c r="EW70" s="66"/>
      <c r="EX70" s="66"/>
      <c r="EY70" s="66"/>
      <c r="EZ70" s="66"/>
      <c r="FA70" s="66"/>
      <c r="FB70" s="66"/>
      <c r="FC70" s="66"/>
      <c r="FD70" s="66"/>
      <c r="FE70" s="66"/>
      <c r="FF70" s="66"/>
      <c r="FG70" s="66"/>
      <c r="FH70" s="66"/>
      <c r="FI70" s="66"/>
      <c r="FJ70" s="66"/>
      <c r="FK70" s="66"/>
      <c r="FL70" s="66"/>
      <c r="FM70" s="66"/>
      <c r="FN70" s="66"/>
      <c r="FO70" s="66"/>
      <c r="FP70" s="66"/>
      <c r="FQ70" s="66"/>
      <c r="FR70" s="66"/>
      <c r="FS70" s="66"/>
      <c r="FT70" s="66"/>
      <c r="FU70" s="66"/>
      <c r="FV70" s="66"/>
      <c r="FW70" s="66"/>
      <c r="FX70" s="66"/>
      <c r="FY70" s="66"/>
      <c r="FZ70" s="66"/>
      <c r="GA70" s="66"/>
      <c r="GB70" s="66"/>
      <c r="GC70" s="66"/>
      <c r="GD70" s="66"/>
      <c r="GE70" s="66"/>
      <c r="GF70" s="66"/>
      <c r="GG70" s="66"/>
      <c r="GH70" s="66"/>
      <c r="GI70" s="66"/>
      <c r="GJ70" s="66"/>
      <c r="GK70" s="66"/>
      <c r="GL70" s="66"/>
      <c r="GM70" s="66"/>
      <c r="GN70" s="66"/>
      <c r="GO70" s="66"/>
      <c r="GP70" s="66"/>
      <c r="GQ70" s="66"/>
      <c r="GR70" s="66"/>
      <c r="GS70" s="66"/>
      <c r="GT70" s="66"/>
      <c r="GU70" s="66"/>
      <c r="GV70" s="66"/>
      <c r="GW70" s="66"/>
      <c r="GX70" s="66"/>
      <c r="GY70" s="66"/>
      <c r="GZ70" s="66"/>
      <c r="HA70" s="66"/>
      <c r="HB70" s="66"/>
      <c r="HC70" s="66"/>
      <c r="HD70" s="66"/>
      <c r="HE70" s="66"/>
      <c r="HF70" s="66"/>
      <c r="HG70" s="66"/>
      <c r="HH70" s="66"/>
      <c r="HI70" s="66"/>
      <c r="HJ70" s="66"/>
      <c r="HK70" s="66"/>
      <c r="HL70" s="66"/>
      <c r="HM70" s="66"/>
      <c r="HN70" s="66"/>
      <c r="HO70" s="66"/>
      <c r="HP70" s="66"/>
      <c r="HQ70" s="66"/>
      <c r="HR70" s="66"/>
      <c r="HS70" s="66"/>
      <c r="HT70" s="66"/>
      <c r="HU70" s="66"/>
      <c r="HV70" s="66"/>
      <c r="HW70" s="66"/>
      <c r="HX70" s="66"/>
      <c r="HY70" s="66"/>
      <c r="HZ70" s="66"/>
      <c r="IA70" s="66"/>
      <c r="IB70" s="66"/>
      <c r="IC70" s="66"/>
      <c r="ID70" s="66"/>
      <c r="IE70" s="66"/>
      <c r="IF70" s="66"/>
      <c r="IG70" s="66"/>
      <c r="IH70" s="66"/>
    </row>
    <row r="71" spans="1:242" s="9" customFormat="1" ht="30" customHeight="1">
      <c r="A71" s="66"/>
      <c r="B71" s="73"/>
      <c r="C71" s="73"/>
      <c r="D71" s="73"/>
      <c r="E71" s="73"/>
      <c r="F71" s="74"/>
      <c r="G71" s="74"/>
      <c r="H71" s="74"/>
      <c r="I71" s="74"/>
      <c r="J71" s="74"/>
      <c r="K71" s="74"/>
      <c r="L71" s="74"/>
      <c r="M71" s="74"/>
      <c r="N71" s="74"/>
      <c r="O71" s="74"/>
      <c r="P71" s="74"/>
      <c r="Q71" s="74"/>
      <c r="R71" s="78">
        <f t="shared" si="1"/>
        <v>0</v>
      </c>
      <c r="S71" s="73"/>
      <c r="T71" s="11"/>
      <c r="U71" s="11"/>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c r="BM71" s="66"/>
      <c r="BN71" s="66"/>
      <c r="BO71" s="66"/>
      <c r="BP71" s="66"/>
      <c r="BQ71" s="66"/>
      <c r="BR71" s="66"/>
      <c r="BS71" s="66"/>
      <c r="BT71" s="66"/>
      <c r="BU71" s="66"/>
      <c r="BV71" s="66"/>
      <c r="BW71" s="66"/>
      <c r="BX71" s="66"/>
      <c r="BY71" s="66"/>
      <c r="BZ71" s="66"/>
      <c r="CA71" s="66"/>
      <c r="CB71" s="66"/>
      <c r="CC71" s="66"/>
      <c r="CD71" s="66"/>
      <c r="CE71" s="66"/>
      <c r="CF71" s="66"/>
      <c r="CG71" s="66"/>
      <c r="CH71" s="66"/>
      <c r="CI71" s="66"/>
      <c r="CJ71" s="66"/>
      <c r="CK71" s="66"/>
      <c r="CL71" s="66"/>
      <c r="CM71" s="66"/>
      <c r="CN71" s="66"/>
      <c r="CO71" s="66"/>
      <c r="CP71" s="66"/>
      <c r="CQ71" s="66"/>
      <c r="CR71" s="66"/>
      <c r="CS71" s="66"/>
      <c r="CT71" s="66"/>
      <c r="CU71" s="66"/>
      <c r="CV71" s="66"/>
      <c r="CW71" s="66"/>
      <c r="CX71" s="66"/>
      <c r="CY71" s="66"/>
      <c r="CZ71" s="66"/>
      <c r="DA71" s="66"/>
      <c r="DB71" s="66"/>
      <c r="DC71" s="66"/>
      <c r="DD71" s="66"/>
      <c r="DE71" s="66"/>
      <c r="DF71" s="66"/>
      <c r="DG71" s="66"/>
      <c r="DH71" s="66"/>
      <c r="DI71" s="66"/>
      <c r="DJ71" s="66"/>
      <c r="DK71" s="66"/>
      <c r="DL71" s="66"/>
      <c r="DM71" s="66"/>
      <c r="DN71" s="66"/>
      <c r="DO71" s="66"/>
      <c r="DP71" s="66"/>
      <c r="DQ71" s="66"/>
      <c r="DR71" s="66"/>
      <c r="DS71" s="66"/>
      <c r="DT71" s="66"/>
      <c r="DU71" s="66"/>
      <c r="DV71" s="66"/>
      <c r="DW71" s="66"/>
      <c r="DX71" s="66"/>
      <c r="DY71" s="66"/>
      <c r="DZ71" s="66"/>
      <c r="EA71" s="66"/>
      <c r="EB71" s="66"/>
      <c r="EC71" s="66"/>
      <c r="ED71" s="66"/>
      <c r="EE71" s="66"/>
      <c r="EF71" s="66"/>
      <c r="EG71" s="66"/>
      <c r="EH71" s="66"/>
      <c r="EI71" s="66"/>
      <c r="EJ71" s="66"/>
      <c r="EK71" s="66"/>
      <c r="EL71" s="66"/>
      <c r="EM71" s="66"/>
      <c r="EN71" s="66"/>
      <c r="EO71" s="66"/>
      <c r="EP71" s="66"/>
      <c r="EQ71" s="66"/>
      <c r="ER71" s="66"/>
      <c r="ES71" s="66"/>
      <c r="ET71" s="66"/>
      <c r="EU71" s="66"/>
      <c r="EV71" s="66"/>
      <c r="EW71" s="66"/>
      <c r="EX71" s="66"/>
      <c r="EY71" s="66"/>
      <c r="EZ71" s="66"/>
      <c r="FA71" s="66"/>
      <c r="FB71" s="66"/>
      <c r="FC71" s="66"/>
      <c r="FD71" s="66"/>
      <c r="FE71" s="66"/>
      <c r="FF71" s="66"/>
      <c r="FG71" s="66"/>
      <c r="FH71" s="66"/>
      <c r="FI71" s="66"/>
      <c r="FJ71" s="66"/>
      <c r="FK71" s="66"/>
      <c r="FL71" s="66"/>
      <c r="FM71" s="66"/>
      <c r="FN71" s="66"/>
      <c r="FO71" s="66"/>
      <c r="FP71" s="66"/>
      <c r="FQ71" s="66"/>
      <c r="FR71" s="66"/>
      <c r="FS71" s="66"/>
      <c r="FT71" s="66"/>
      <c r="FU71" s="66"/>
      <c r="FV71" s="66"/>
      <c r="FW71" s="66"/>
      <c r="FX71" s="66"/>
      <c r="FY71" s="66"/>
      <c r="FZ71" s="66"/>
      <c r="GA71" s="66"/>
      <c r="GB71" s="66"/>
      <c r="GC71" s="66"/>
      <c r="GD71" s="66"/>
      <c r="GE71" s="66"/>
      <c r="GF71" s="66"/>
      <c r="GG71" s="66"/>
      <c r="GH71" s="66"/>
      <c r="GI71" s="66"/>
      <c r="GJ71" s="66"/>
      <c r="GK71" s="66"/>
      <c r="GL71" s="66"/>
      <c r="GM71" s="66"/>
      <c r="GN71" s="66"/>
      <c r="GO71" s="66"/>
      <c r="GP71" s="66"/>
      <c r="GQ71" s="66"/>
      <c r="GR71" s="66"/>
      <c r="GS71" s="66"/>
      <c r="GT71" s="66"/>
      <c r="GU71" s="66"/>
      <c r="GV71" s="66"/>
      <c r="GW71" s="66"/>
      <c r="GX71" s="66"/>
      <c r="GY71" s="66"/>
      <c r="GZ71" s="66"/>
      <c r="HA71" s="66"/>
      <c r="HB71" s="66"/>
      <c r="HC71" s="66"/>
      <c r="HD71" s="66"/>
      <c r="HE71" s="66"/>
      <c r="HF71" s="66"/>
      <c r="HG71" s="66"/>
      <c r="HH71" s="66"/>
      <c r="HI71" s="66"/>
      <c r="HJ71" s="66"/>
      <c r="HK71" s="66"/>
      <c r="HL71" s="66"/>
      <c r="HM71" s="66"/>
      <c r="HN71" s="66"/>
      <c r="HO71" s="66"/>
      <c r="HP71" s="66"/>
      <c r="HQ71" s="66"/>
      <c r="HR71" s="66"/>
      <c r="HS71" s="66"/>
      <c r="HT71" s="66"/>
      <c r="HU71" s="66"/>
      <c r="HV71" s="66"/>
      <c r="HW71" s="66"/>
      <c r="HX71" s="66"/>
      <c r="HY71" s="66"/>
      <c r="HZ71" s="66"/>
      <c r="IA71" s="66"/>
      <c r="IB71" s="66"/>
      <c r="IC71" s="66"/>
      <c r="ID71" s="66"/>
      <c r="IE71" s="66"/>
      <c r="IF71" s="66"/>
      <c r="IG71" s="66"/>
      <c r="IH71" s="66"/>
    </row>
    <row r="72" spans="1:242" s="9" customFormat="1" ht="30" customHeight="1">
      <c r="A72" s="66"/>
      <c r="B72" s="73"/>
      <c r="C72" s="73"/>
      <c r="D72" s="73"/>
      <c r="E72" s="73"/>
      <c r="F72" s="74"/>
      <c r="G72" s="74"/>
      <c r="H72" s="74"/>
      <c r="I72" s="74"/>
      <c r="J72" s="74"/>
      <c r="K72" s="74"/>
      <c r="L72" s="74"/>
      <c r="M72" s="74"/>
      <c r="N72" s="74"/>
      <c r="O72" s="74"/>
      <c r="P72" s="74"/>
      <c r="Q72" s="74"/>
      <c r="R72" s="78">
        <f t="shared" si="1"/>
        <v>0</v>
      </c>
      <c r="S72" s="73"/>
      <c r="T72" s="11"/>
      <c r="U72" s="11"/>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66"/>
      <c r="BL72" s="66"/>
      <c r="BM72" s="66"/>
      <c r="BN72" s="66"/>
      <c r="BO72" s="66"/>
      <c r="BP72" s="66"/>
      <c r="BQ72" s="66"/>
      <c r="BR72" s="66"/>
      <c r="BS72" s="66"/>
      <c r="BT72" s="66"/>
      <c r="BU72" s="66"/>
      <c r="BV72" s="66"/>
      <c r="BW72" s="66"/>
      <c r="BX72" s="66"/>
      <c r="BY72" s="66"/>
      <c r="BZ72" s="66"/>
      <c r="CA72" s="66"/>
      <c r="CB72" s="66"/>
      <c r="CC72" s="66"/>
      <c r="CD72" s="66"/>
      <c r="CE72" s="66"/>
      <c r="CF72" s="66"/>
      <c r="CG72" s="66"/>
      <c r="CH72" s="66"/>
      <c r="CI72" s="66"/>
      <c r="CJ72" s="66"/>
      <c r="CK72" s="66"/>
      <c r="CL72" s="66"/>
      <c r="CM72" s="66"/>
      <c r="CN72" s="66"/>
      <c r="CO72" s="66"/>
      <c r="CP72" s="66"/>
      <c r="CQ72" s="66"/>
      <c r="CR72" s="66"/>
      <c r="CS72" s="66"/>
      <c r="CT72" s="66"/>
      <c r="CU72" s="66"/>
      <c r="CV72" s="66"/>
      <c r="CW72" s="66"/>
      <c r="CX72" s="66"/>
      <c r="CY72" s="66"/>
      <c r="CZ72" s="66"/>
      <c r="DA72" s="66"/>
      <c r="DB72" s="66"/>
      <c r="DC72" s="66"/>
      <c r="DD72" s="66"/>
      <c r="DE72" s="66"/>
      <c r="DF72" s="66"/>
      <c r="DG72" s="66"/>
      <c r="DH72" s="66"/>
      <c r="DI72" s="66"/>
      <c r="DJ72" s="66"/>
      <c r="DK72" s="66"/>
      <c r="DL72" s="66"/>
      <c r="DM72" s="66"/>
      <c r="DN72" s="66"/>
      <c r="DO72" s="66"/>
      <c r="DP72" s="66"/>
      <c r="DQ72" s="66"/>
      <c r="DR72" s="66"/>
      <c r="DS72" s="66"/>
      <c r="DT72" s="66"/>
      <c r="DU72" s="66"/>
      <c r="DV72" s="66"/>
      <c r="DW72" s="66"/>
      <c r="DX72" s="66"/>
      <c r="DY72" s="66"/>
      <c r="DZ72" s="66"/>
      <c r="EA72" s="66"/>
      <c r="EB72" s="66"/>
      <c r="EC72" s="66"/>
      <c r="ED72" s="66"/>
      <c r="EE72" s="66"/>
      <c r="EF72" s="66"/>
      <c r="EG72" s="66"/>
      <c r="EH72" s="66"/>
      <c r="EI72" s="66"/>
      <c r="EJ72" s="66"/>
      <c r="EK72" s="66"/>
      <c r="EL72" s="66"/>
      <c r="EM72" s="66"/>
      <c r="EN72" s="66"/>
      <c r="EO72" s="66"/>
      <c r="EP72" s="66"/>
      <c r="EQ72" s="66"/>
      <c r="ER72" s="66"/>
      <c r="ES72" s="66"/>
      <c r="ET72" s="66"/>
      <c r="EU72" s="66"/>
      <c r="EV72" s="66"/>
      <c r="EW72" s="66"/>
      <c r="EX72" s="66"/>
      <c r="EY72" s="66"/>
      <c r="EZ72" s="66"/>
      <c r="FA72" s="66"/>
      <c r="FB72" s="66"/>
      <c r="FC72" s="66"/>
      <c r="FD72" s="66"/>
      <c r="FE72" s="66"/>
      <c r="FF72" s="66"/>
      <c r="FG72" s="66"/>
      <c r="FH72" s="66"/>
      <c r="FI72" s="66"/>
      <c r="FJ72" s="66"/>
      <c r="FK72" s="66"/>
      <c r="FL72" s="66"/>
      <c r="FM72" s="66"/>
      <c r="FN72" s="66"/>
      <c r="FO72" s="66"/>
      <c r="FP72" s="66"/>
      <c r="FQ72" s="66"/>
      <c r="FR72" s="66"/>
      <c r="FS72" s="66"/>
      <c r="FT72" s="66"/>
      <c r="FU72" s="66"/>
      <c r="FV72" s="66"/>
      <c r="FW72" s="66"/>
      <c r="FX72" s="66"/>
      <c r="FY72" s="66"/>
      <c r="FZ72" s="66"/>
      <c r="GA72" s="66"/>
      <c r="GB72" s="66"/>
      <c r="GC72" s="66"/>
      <c r="GD72" s="66"/>
      <c r="GE72" s="66"/>
      <c r="GF72" s="66"/>
      <c r="GG72" s="66"/>
      <c r="GH72" s="66"/>
      <c r="GI72" s="66"/>
      <c r="GJ72" s="66"/>
      <c r="GK72" s="66"/>
      <c r="GL72" s="66"/>
      <c r="GM72" s="66"/>
      <c r="GN72" s="66"/>
      <c r="GO72" s="66"/>
      <c r="GP72" s="66"/>
      <c r="GQ72" s="66"/>
      <c r="GR72" s="66"/>
      <c r="GS72" s="66"/>
      <c r="GT72" s="66"/>
      <c r="GU72" s="66"/>
      <c r="GV72" s="66"/>
      <c r="GW72" s="66"/>
      <c r="GX72" s="66"/>
      <c r="GY72" s="66"/>
      <c r="GZ72" s="66"/>
      <c r="HA72" s="66"/>
      <c r="HB72" s="66"/>
      <c r="HC72" s="66"/>
      <c r="HD72" s="66"/>
      <c r="HE72" s="66"/>
      <c r="HF72" s="66"/>
      <c r="HG72" s="66"/>
      <c r="HH72" s="66"/>
      <c r="HI72" s="66"/>
      <c r="HJ72" s="66"/>
      <c r="HK72" s="66"/>
      <c r="HL72" s="66"/>
      <c r="HM72" s="66"/>
      <c r="HN72" s="66"/>
      <c r="HO72" s="66"/>
      <c r="HP72" s="66"/>
      <c r="HQ72" s="66"/>
      <c r="HR72" s="66"/>
      <c r="HS72" s="66"/>
      <c r="HT72" s="66"/>
      <c r="HU72" s="66"/>
      <c r="HV72" s="66"/>
      <c r="HW72" s="66"/>
      <c r="HX72" s="66"/>
      <c r="HY72" s="66"/>
      <c r="HZ72" s="66"/>
      <c r="IA72" s="66"/>
      <c r="IB72" s="66"/>
      <c r="IC72" s="66"/>
      <c r="ID72" s="66"/>
      <c r="IE72" s="66"/>
      <c r="IF72" s="66"/>
      <c r="IG72" s="66"/>
      <c r="IH72" s="66"/>
    </row>
    <row r="73" spans="1:242" s="9" customFormat="1" ht="30" customHeight="1">
      <c r="A73" s="66"/>
      <c r="B73" s="73"/>
      <c r="C73" s="73"/>
      <c r="D73" s="73"/>
      <c r="E73" s="73"/>
      <c r="F73" s="74"/>
      <c r="G73" s="74"/>
      <c r="H73" s="74"/>
      <c r="I73" s="74"/>
      <c r="J73" s="74"/>
      <c r="K73" s="74"/>
      <c r="L73" s="74"/>
      <c r="M73" s="74"/>
      <c r="N73" s="74"/>
      <c r="O73" s="74"/>
      <c r="P73" s="74"/>
      <c r="Q73" s="74"/>
      <c r="R73" s="78">
        <f t="shared" si="1"/>
        <v>0</v>
      </c>
      <c r="S73" s="73"/>
      <c r="T73" s="11"/>
      <c r="U73" s="11"/>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66"/>
      <c r="BL73" s="66"/>
      <c r="BM73" s="66"/>
      <c r="BN73" s="66"/>
      <c r="BO73" s="66"/>
      <c r="BP73" s="66"/>
      <c r="BQ73" s="66"/>
      <c r="BR73" s="66"/>
      <c r="BS73" s="66"/>
      <c r="BT73" s="66"/>
      <c r="BU73" s="66"/>
      <c r="BV73" s="66"/>
      <c r="BW73" s="66"/>
      <c r="BX73" s="66"/>
      <c r="BY73" s="66"/>
      <c r="BZ73" s="66"/>
      <c r="CA73" s="66"/>
      <c r="CB73" s="66"/>
      <c r="CC73" s="66"/>
      <c r="CD73" s="66"/>
      <c r="CE73" s="66"/>
      <c r="CF73" s="66"/>
      <c r="CG73" s="66"/>
      <c r="CH73" s="66"/>
      <c r="CI73" s="66"/>
      <c r="CJ73" s="66"/>
      <c r="CK73" s="66"/>
      <c r="CL73" s="66"/>
      <c r="CM73" s="66"/>
      <c r="CN73" s="66"/>
      <c r="CO73" s="66"/>
      <c r="CP73" s="66"/>
      <c r="CQ73" s="66"/>
      <c r="CR73" s="66"/>
      <c r="CS73" s="66"/>
      <c r="CT73" s="66"/>
      <c r="CU73" s="66"/>
      <c r="CV73" s="66"/>
      <c r="CW73" s="66"/>
      <c r="CX73" s="66"/>
      <c r="CY73" s="66"/>
      <c r="CZ73" s="66"/>
      <c r="DA73" s="66"/>
      <c r="DB73" s="66"/>
      <c r="DC73" s="66"/>
      <c r="DD73" s="66"/>
      <c r="DE73" s="66"/>
      <c r="DF73" s="66"/>
      <c r="DG73" s="66"/>
      <c r="DH73" s="66"/>
      <c r="DI73" s="66"/>
      <c r="DJ73" s="66"/>
      <c r="DK73" s="66"/>
      <c r="DL73" s="66"/>
      <c r="DM73" s="66"/>
      <c r="DN73" s="66"/>
      <c r="DO73" s="66"/>
      <c r="DP73" s="66"/>
      <c r="DQ73" s="66"/>
      <c r="DR73" s="66"/>
      <c r="DS73" s="66"/>
      <c r="DT73" s="66"/>
      <c r="DU73" s="66"/>
      <c r="DV73" s="66"/>
      <c r="DW73" s="66"/>
      <c r="DX73" s="66"/>
      <c r="DY73" s="66"/>
      <c r="DZ73" s="66"/>
      <c r="EA73" s="66"/>
      <c r="EB73" s="66"/>
      <c r="EC73" s="66"/>
      <c r="ED73" s="66"/>
      <c r="EE73" s="66"/>
      <c r="EF73" s="66"/>
      <c r="EG73" s="66"/>
      <c r="EH73" s="66"/>
      <c r="EI73" s="66"/>
      <c r="EJ73" s="66"/>
      <c r="EK73" s="66"/>
      <c r="EL73" s="66"/>
      <c r="EM73" s="66"/>
      <c r="EN73" s="66"/>
      <c r="EO73" s="66"/>
      <c r="EP73" s="66"/>
      <c r="EQ73" s="66"/>
      <c r="ER73" s="66"/>
      <c r="ES73" s="66"/>
      <c r="ET73" s="66"/>
      <c r="EU73" s="66"/>
      <c r="EV73" s="66"/>
      <c r="EW73" s="66"/>
      <c r="EX73" s="66"/>
      <c r="EY73" s="66"/>
      <c r="EZ73" s="66"/>
      <c r="FA73" s="66"/>
      <c r="FB73" s="66"/>
      <c r="FC73" s="66"/>
      <c r="FD73" s="66"/>
      <c r="FE73" s="66"/>
      <c r="FF73" s="66"/>
      <c r="FG73" s="66"/>
      <c r="FH73" s="66"/>
      <c r="FI73" s="66"/>
      <c r="FJ73" s="66"/>
      <c r="FK73" s="66"/>
      <c r="FL73" s="66"/>
      <c r="FM73" s="66"/>
      <c r="FN73" s="66"/>
      <c r="FO73" s="66"/>
      <c r="FP73" s="66"/>
      <c r="FQ73" s="66"/>
      <c r="FR73" s="66"/>
      <c r="FS73" s="66"/>
      <c r="FT73" s="66"/>
      <c r="FU73" s="66"/>
      <c r="FV73" s="66"/>
      <c r="FW73" s="66"/>
      <c r="FX73" s="66"/>
      <c r="FY73" s="66"/>
      <c r="FZ73" s="66"/>
      <c r="GA73" s="66"/>
      <c r="GB73" s="66"/>
      <c r="GC73" s="66"/>
      <c r="GD73" s="66"/>
      <c r="GE73" s="66"/>
      <c r="GF73" s="66"/>
      <c r="GG73" s="66"/>
      <c r="GH73" s="66"/>
      <c r="GI73" s="66"/>
      <c r="GJ73" s="66"/>
      <c r="GK73" s="66"/>
      <c r="GL73" s="66"/>
      <c r="GM73" s="66"/>
      <c r="GN73" s="66"/>
      <c r="GO73" s="66"/>
      <c r="GP73" s="66"/>
      <c r="GQ73" s="66"/>
      <c r="GR73" s="66"/>
      <c r="GS73" s="66"/>
      <c r="GT73" s="66"/>
      <c r="GU73" s="66"/>
      <c r="GV73" s="66"/>
      <c r="GW73" s="66"/>
      <c r="GX73" s="66"/>
      <c r="GY73" s="66"/>
      <c r="GZ73" s="66"/>
      <c r="HA73" s="66"/>
      <c r="HB73" s="66"/>
      <c r="HC73" s="66"/>
      <c r="HD73" s="66"/>
      <c r="HE73" s="66"/>
      <c r="HF73" s="66"/>
      <c r="HG73" s="66"/>
      <c r="HH73" s="66"/>
      <c r="HI73" s="66"/>
      <c r="HJ73" s="66"/>
      <c r="HK73" s="66"/>
      <c r="HL73" s="66"/>
      <c r="HM73" s="66"/>
      <c r="HN73" s="66"/>
      <c r="HO73" s="66"/>
      <c r="HP73" s="66"/>
      <c r="HQ73" s="66"/>
      <c r="HR73" s="66"/>
      <c r="HS73" s="66"/>
      <c r="HT73" s="66"/>
      <c r="HU73" s="66"/>
      <c r="HV73" s="66"/>
      <c r="HW73" s="66"/>
      <c r="HX73" s="66"/>
      <c r="HY73" s="66"/>
      <c r="HZ73" s="66"/>
      <c r="IA73" s="66"/>
      <c r="IB73" s="66"/>
      <c r="IC73" s="66"/>
      <c r="ID73" s="66"/>
      <c r="IE73" s="66"/>
      <c r="IF73" s="66"/>
      <c r="IG73" s="66"/>
      <c r="IH73" s="66"/>
    </row>
    <row r="74" spans="1:242" s="9" customFormat="1" ht="30" customHeight="1">
      <c r="A74" s="66"/>
      <c r="B74" s="73"/>
      <c r="C74" s="73"/>
      <c r="D74" s="73"/>
      <c r="E74" s="73"/>
      <c r="F74" s="74"/>
      <c r="G74" s="74"/>
      <c r="H74" s="74"/>
      <c r="I74" s="74"/>
      <c r="J74" s="74"/>
      <c r="K74" s="74"/>
      <c r="L74" s="74"/>
      <c r="M74" s="74"/>
      <c r="N74" s="74"/>
      <c r="O74" s="74"/>
      <c r="P74" s="74"/>
      <c r="Q74" s="74"/>
      <c r="R74" s="78">
        <f t="shared" si="1"/>
        <v>0</v>
      </c>
      <c r="S74" s="73"/>
      <c r="T74" s="11"/>
      <c r="U74" s="11"/>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66"/>
      <c r="BL74" s="66"/>
      <c r="BM74" s="66"/>
      <c r="BN74" s="66"/>
      <c r="BO74" s="66"/>
      <c r="BP74" s="66"/>
      <c r="BQ74" s="66"/>
      <c r="BR74" s="66"/>
      <c r="BS74" s="66"/>
      <c r="BT74" s="66"/>
      <c r="BU74" s="66"/>
      <c r="BV74" s="66"/>
      <c r="BW74" s="66"/>
      <c r="BX74" s="66"/>
      <c r="BY74" s="66"/>
      <c r="BZ74" s="66"/>
      <c r="CA74" s="66"/>
      <c r="CB74" s="66"/>
      <c r="CC74" s="66"/>
      <c r="CD74" s="66"/>
      <c r="CE74" s="66"/>
      <c r="CF74" s="66"/>
      <c r="CG74" s="66"/>
      <c r="CH74" s="66"/>
      <c r="CI74" s="66"/>
      <c r="CJ74" s="66"/>
      <c r="CK74" s="66"/>
      <c r="CL74" s="66"/>
      <c r="CM74" s="66"/>
      <c r="CN74" s="66"/>
      <c r="CO74" s="66"/>
      <c r="CP74" s="66"/>
      <c r="CQ74" s="66"/>
      <c r="CR74" s="66"/>
      <c r="CS74" s="66"/>
      <c r="CT74" s="66"/>
      <c r="CU74" s="66"/>
      <c r="CV74" s="66"/>
      <c r="CW74" s="66"/>
      <c r="CX74" s="66"/>
      <c r="CY74" s="66"/>
      <c r="CZ74" s="66"/>
      <c r="DA74" s="66"/>
      <c r="DB74" s="66"/>
      <c r="DC74" s="66"/>
      <c r="DD74" s="66"/>
      <c r="DE74" s="66"/>
      <c r="DF74" s="66"/>
      <c r="DG74" s="66"/>
      <c r="DH74" s="66"/>
      <c r="DI74" s="66"/>
      <c r="DJ74" s="66"/>
      <c r="DK74" s="66"/>
      <c r="DL74" s="66"/>
      <c r="DM74" s="66"/>
      <c r="DN74" s="66"/>
      <c r="DO74" s="66"/>
      <c r="DP74" s="66"/>
      <c r="DQ74" s="66"/>
      <c r="DR74" s="66"/>
      <c r="DS74" s="66"/>
      <c r="DT74" s="66"/>
      <c r="DU74" s="66"/>
      <c r="DV74" s="66"/>
      <c r="DW74" s="66"/>
      <c r="DX74" s="66"/>
      <c r="DY74" s="66"/>
      <c r="DZ74" s="66"/>
      <c r="EA74" s="66"/>
      <c r="EB74" s="66"/>
      <c r="EC74" s="66"/>
      <c r="ED74" s="66"/>
      <c r="EE74" s="66"/>
      <c r="EF74" s="66"/>
      <c r="EG74" s="66"/>
      <c r="EH74" s="66"/>
      <c r="EI74" s="66"/>
      <c r="EJ74" s="66"/>
      <c r="EK74" s="66"/>
      <c r="EL74" s="66"/>
      <c r="EM74" s="66"/>
      <c r="EN74" s="66"/>
      <c r="EO74" s="66"/>
      <c r="EP74" s="66"/>
      <c r="EQ74" s="66"/>
      <c r="ER74" s="66"/>
      <c r="ES74" s="66"/>
      <c r="ET74" s="66"/>
      <c r="EU74" s="66"/>
      <c r="EV74" s="66"/>
      <c r="EW74" s="66"/>
      <c r="EX74" s="66"/>
      <c r="EY74" s="66"/>
      <c r="EZ74" s="66"/>
      <c r="FA74" s="66"/>
      <c r="FB74" s="66"/>
      <c r="FC74" s="66"/>
      <c r="FD74" s="66"/>
      <c r="FE74" s="66"/>
      <c r="FF74" s="66"/>
      <c r="FG74" s="66"/>
      <c r="FH74" s="66"/>
      <c r="FI74" s="66"/>
      <c r="FJ74" s="66"/>
      <c r="FK74" s="66"/>
      <c r="FL74" s="66"/>
      <c r="FM74" s="66"/>
      <c r="FN74" s="66"/>
      <c r="FO74" s="66"/>
      <c r="FP74" s="66"/>
      <c r="FQ74" s="66"/>
      <c r="FR74" s="66"/>
      <c r="FS74" s="66"/>
      <c r="FT74" s="66"/>
      <c r="FU74" s="66"/>
      <c r="FV74" s="66"/>
      <c r="FW74" s="66"/>
      <c r="FX74" s="66"/>
      <c r="FY74" s="66"/>
      <c r="FZ74" s="66"/>
      <c r="GA74" s="66"/>
      <c r="GB74" s="66"/>
      <c r="GC74" s="66"/>
      <c r="GD74" s="66"/>
      <c r="GE74" s="66"/>
      <c r="GF74" s="66"/>
      <c r="GG74" s="66"/>
      <c r="GH74" s="66"/>
      <c r="GI74" s="66"/>
      <c r="GJ74" s="66"/>
      <c r="GK74" s="66"/>
      <c r="GL74" s="66"/>
      <c r="GM74" s="66"/>
      <c r="GN74" s="66"/>
      <c r="GO74" s="66"/>
      <c r="GP74" s="66"/>
      <c r="GQ74" s="66"/>
      <c r="GR74" s="66"/>
      <c r="GS74" s="66"/>
      <c r="GT74" s="66"/>
      <c r="GU74" s="66"/>
      <c r="GV74" s="66"/>
      <c r="GW74" s="66"/>
      <c r="GX74" s="66"/>
      <c r="GY74" s="66"/>
      <c r="GZ74" s="66"/>
      <c r="HA74" s="66"/>
      <c r="HB74" s="66"/>
      <c r="HC74" s="66"/>
      <c r="HD74" s="66"/>
      <c r="HE74" s="66"/>
      <c r="HF74" s="66"/>
      <c r="HG74" s="66"/>
      <c r="HH74" s="66"/>
      <c r="HI74" s="66"/>
      <c r="HJ74" s="66"/>
      <c r="HK74" s="66"/>
      <c r="HL74" s="66"/>
      <c r="HM74" s="66"/>
      <c r="HN74" s="66"/>
      <c r="HO74" s="66"/>
      <c r="HP74" s="66"/>
      <c r="HQ74" s="66"/>
      <c r="HR74" s="66"/>
      <c r="HS74" s="66"/>
      <c r="HT74" s="66"/>
      <c r="HU74" s="66"/>
      <c r="HV74" s="66"/>
      <c r="HW74" s="66"/>
      <c r="HX74" s="66"/>
      <c r="HY74" s="66"/>
      <c r="HZ74" s="66"/>
      <c r="IA74" s="66"/>
      <c r="IB74" s="66"/>
      <c r="IC74" s="66"/>
      <c r="ID74" s="66"/>
      <c r="IE74" s="66"/>
      <c r="IF74" s="66"/>
      <c r="IG74" s="66"/>
      <c r="IH74" s="66"/>
    </row>
    <row r="75" spans="1:242" s="9" customFormat="1" ht="30" customHeight="1">
      <c r="A75" s="66"/>
      <c r="B75" s="73"/>
      <c r="C75" s="73"/>
      <c r="D75" s="73"/>
      <c r="E75" s="73"/>
      <c r="F75" s="74"/>
      <c r="G75" s="74"/>
      <c r="H75" s="74"/>
      <c r="I75" s="74"/>
      <c r="J75" s="74"/>
      <c r="K75" s="74"/>
      <c r="L75" s="74"/>
      <c r="M75" s="74"/>
      <c r="N75" s="74"/>
      <c r="O75" s="74"/>
      <c r="P75" s="74"/>
      <c r="Q75" s="74"/>
      <c r="R75" s="78">
        <f t="shared" si="1"/>
        <v>0</v>
      </c>
      <c r="S75" s="73"/>
      <c r="T75" s="11"/>
      <c r="U75" s="11"/>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66"/>
      <c r="BL75" s="66"/>
      <c r="BM75" s="66"/>
      <c r="BN75" s="66"/>
      <c r="BO75" s="66"/>
      <c r="BP75" s="66"/>
      <c r="BQ75" s="66"/>
      <c r="BR75" s="66"/>
      <c r="BS75" s="66"/>
      <c r="BT75" s="66"/>
      <c r="BU75" s="66"/>
      <c r="BV75" s="66"/>
      <c r="BW75" s="66"/>
      <c r="BX75" s="66"/>
      <c r="BY75" s="66"/>
      <c r="BZ75" s="66"/>
      <c r="CA75" s="66"/>
      <c r="CB75" s="66"/>
      <c r="CC75" s="66"/>
      <c r="CD75" s="66"/>
      <c r="CE75" s="66"/>
      <c r="CF75" s="66"/>
      <c r="CG75" s="66"/>
      <c r="CH75" s="66"/>
      <c r="CI75" s="66"/>
      <c r="CJ75" s="66"/>
      <c r="CK75" s="66"/>
      <c r="CL75" s="66"/>
      <c r="CM75" s="66"/>
      <c r="CN75" s="66"/>
      <c r="CO75" s="66"/>
      <c r="CP75" s="66"/>
      <c r="CQ75" s="66"/>
      <c r="CR75" s="66"/>
      <c r="CS75" s="66"/>
      <c r="CT75" s="66"/>
      <c r="CU75" s="66"/>
      <c r="CV75" s="66"/>
      <c r="CW75" s="66"/>
      <c r="CX75" s="66"/>
      <c r="CY75" s="66"/>
      <c r="CZ75" s="66"/>
      <c r="DA75" s="66"/>
      <c r="DB75" s="66"/>
      <c r="DC75" s="66"/>
      <c r="DD75" s="66"/>
      <c r="DE75" s="66"/>
      <c r="DF75" s="66"/>
      <c r="DG75" s="66"/>
      <c r="DH75" s="66"/>
      <c r="DI75" s="66"/>
      <c r="DJ75" s="66"/>
      <c r="DK75" s="66"/>
      <c r="DL75" s="66"/>
      <c r="DM75" s="66"/>
      <c r="DN75" s="66"/>
      <c r="DO75" s="66"/>
      <c r="DP75" s="66"/>
      <c r="DQ75" s="66"/>
      <c r="DR75" s="66"/>
      <c r="DS75" s="66"/>
      <c r="DT75" s="66"/>
      <c r="DU75" s="66"/>
      <c r="DV75" s="66"/>
      <c r="DW75" s="66"/>
      <c r="DX75" s="66"/>
      <c r="DY75" s="66"/>
      <c r="DZ75" s="66"/>
      <c r="EA75" s="66"/>
      <c r="EB75" s="66"/>
      <c r="EC75" s="66"/>
      <c r="ED75" s="66"/>
      <c r="EE75" s="66"/>
      <c r="EF75" s="66"/>
      <c r="EG75" s="66"/>
      <c r="EH75" s="66"/>
      <c r="EI75" s="66"/>
      <c r="EJ75" s="66"/>
      <c r="EK75" s="66"/>
      <c r="EL75" s="66"/>
      <c r="EM75" s="66"/>
      <c r="EN75" s="66"/>
      <c r="EO75" s="66"/>
      <c r="EP75" s="66"/>
      <c r="EQ75" s="66"/>
      <c r="ER75" s="66"/>
      <c r="ES75" s="66"/>
      <c r="ET75" s="66"/>
      <c r="EU75" s="66"/>
      <c r="EV75" s="66"/>
      <c r="EW75" s="66"/>
      <c r="EX75" s="66"/>
      <c r="EY75" s="66"/>
      <c r="EZ75" s="66"/>
      <c r="FA75" s="66"/>
      <c r="FB75" s="66"/>
      <c r="FC75" s="66"/>
      <c r="FD75" s="66"/>
      <c r="FE75" s="66"/>
      <c r="FF75" s="66"/>
      <c r="FG75" s="66"/>
      <c r="FH75" s="66"/>
      <c r="FI75" s="66"/>
      <c r="FJ75" s="66"/>
      <c r="FK75" s="66"/>
      <c r="FL75" s="66"/>
      <c r="FM75" s="66"/>
      <c r="FN75" s="66"/>
      <c r="FO75" s="66"/>
      <c r="FP75" s="66"/>
      <c r="FQ75" s="66"/>
      <c r="FR75" s="66"/>
      <c r="FS75" s="66"/>
      <c r="FT75" s="66"/>
      <c r="FU75" s="66"/>
      <c r="FV75" s="66"/>
      <c r="FW75" s="66"/>
      <c r="FX75" s="66"/>
      <c r="FY75" s="66"/>
      <c r="FZ75" s="66"/>
      <c r="GA75" s="66"/>
      <c r="GB75" s="66"/>
      <c r="GC75" s="66"/>
      <c r="GD75" s="66"/>
      <c r="GE75" s="66"/>
      <c r="GF75" s="66"/>
      <c r="GG75" s="66"/>
      <c r="GH75" s="66"/>
      <c r="GI75" s="66"/>
      <c r="GJ75" s="66"/>
      <c r="GK75" s="66"/>
      <c r="GL75" s="66"/>
      <c r="GM75" s="66"/>
      <c r="GN75" s="66"/>
      <c r="GO75" s="66"/>
      <c r="GP75" s="66"/>
      <c r="GQ75" s="66"/>
      <c r="GR75" s="66"/>
      <c r="GS75" s="66"/>
      <c r="GT75" s="66"/>
      <c r="GU75" s="66"/>
      <c r="GV75" s="66"/>
      <c r="GW75" s="66"/>
      <c r="GX75" s="66"/>
      <c r="GY75" s="66"/>
      <c r="GZ75" s="66"/>
      <c r="HA75" s="66"/>
      <c r="HB75" s="66"/>
      <c r="HC75" s="66"/>
      <c r="HD75" s="66"/>
      <c r="HE75" s="66"/>
      <c r="HF75" s="66"/>
      <c r="HG75" s="66"/>
      <c r="HH75" s="66"/>
      <c r="HI75" s="66"/>
      <c r="HJ75" s="66"/>
      <c r="HK75" s="66"/>
      <c r="HL75" s="66"/>
      <c r="HM75" s="66"/>
      <c r="HN75" s="66"/>
      <c r="HO75" s="66"/>
      <c r="HP75" s="66"/>
      <c r="HQ75" s="66"/>
      <c r="HR75" s="66"/>
      <c r="HS75" s="66"/>
      <c r="HT75" s="66"/>
      <c r="HU75" s="66"/>
      <c r="HV75" s="66"/>
      <c r="HW75" s="66"/>
      <c r="HX75" s="66"/>
      <c r="HY75" s="66"/>
      <c r="HZ75" s="66"/>
      <c r="IA75" s="66"/>
      <c r="IB75" s="66"/>
      <c r="IC75" s="66"/>
      <c r="ID75" s="66"/>
      <c r="IE75" s="66"/>
      <c r="IF75" s="66"/>
      <c r="IG75" s="66"/>
      <c r="IH75" s="66"/>
    </row>
    <row r="76" spans="1:242" ht="30" customHeight="1">
      <c r="T76" s="12"/>
      <c r="U76" s="12"/>
    </row>
    <row r="77" spans="1:242" ht="30" customHeight="1">
      <c r="B77" s="117" t="str">
        <f>HYPERLINK("https://dothecalculation.com","Do The Calculation | BUSINESS BUDGET PLANNER | dothecalculation.com")</f>
        <v>Do The Calculation | BUSINESS BUDGET PLANNER | dothecalculation.com</v>
      </c>
      <c r="T77" s="12"/>
      <c r="U77" s="12"/>
    </row>
    <row r="78" spans="1:242" ht="30" customHeight="1">
      <c r="T78" s="12"/>
      <c r="U78" s="12"/>
    </row>
    <row r="79" spans="1:242" s="5" customFormat="1" ht="30" customHeight="1">
      <c r="A79" s="13"/>
      <c r="B79" s="6"/>
      <c r="C79" s="6"/>
      <c r="D79" s="6"/>
      <c r="E79" s="6"/>
      <c r="F79" s="6"/>
      <c r="G79" s="6"/>
      <c r="H79" s="6"/>
      <c r="I79" s="6"/>
      <c r="J79" s="6"/>
      <c r="K79" s="6"/>
      <c r="L79" s="6"/>
      <c r="M79" s="6"/>
      <c r="N79" s="6"/>
      <c r="O79" s="6"/>
      <c r="P79" s="6"/>
      <c r="Q79" s="6"/>
      <c r="R79" s="6"/>
      <c r="S79" s="6"/>
      <c r="T79" s="6"/>
      <c r="U79" s="6"/>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c r="CW79" s="13"/>
      <c r="CX79" s="13"/>
      <c r="CY79" s="13"/>
      <c r="CZ79" s="13"/>
      <c r="DA79" s="13"/>
      <c r="DB79" s="13"/>
      <c r="DC79" s="13"/>
      <c r="DD79" s="13"/>
      <c r="DE79" s="13"/>
      <c r="DF79" s="13"/>
      <c r="DG79" s="13"/>
      <c r="DH79" s="13"/>
      <c r="DI79" s="13"/>
      <c r="DJ79" s="13"/>
      <c r="DK79" s="13"/>
      <c r="DL79" s="13"/>
      <c r="DM79" s="13"/>
      <c r="DN79" s="13"/>
      <c r="DO79" s="13"/>
      <c r="DP79" s="13"/>
      <c r="DQ79" s="13"/>
      <c r="DR79" s="13"/>
      <c r="DS79" s="13"/>
      <c r="DT79" s="13"/>
      <c r="DU79" s="13"/>
      <c r="DV79" s="13"/>
      <c r="DW79" s="13"/>
      <c r="DX79" s="13"/>
      <c r="DY79" s="13"/>
      <c r="DZ79" s="13"/>
      <c r="EA79" s="13"/>
      <c r="EB79" s="13"/>
      <c r="EC79" s="13"/>
      <c r="ED79" s="13"/>
      <c r="EE79" s="13"/>
      <c r="EF79" s="13"/>
      <c r="EG79" s="13"/>
      <c r="EH79" s="13"/>
      <c r="EI79" s="13"/>
      <c r="EJ79" s="13"/>
      <c r="EK79" s="13"/>
      <c r="EL79" s="13"/>
      <c r="EM79" s="13"/>
      <c r="EN79" s="13"/>
      <c r="EO79" s="13"/>
      <c r="EP79" s="13"/>
      <c r="EQ79" s="13"/>
      <c r="ER79" s="13"/>
      <c r="ES79" s="13"/>
      <c r="ET79" s="13"/>
      <c r="EU79" s="13"/>
      <c r="EV79" s="13"/>
      <c r="EW79" s="13"/>
      <c r="EX79" s="13"/>
      <c r="EY79" s="13"/>
      <c r="EZ79" s="13"/>
      <c r="FA79" s="13"/>
      <c r="FB79" s="13"/>
      <c r="FC79" s="13"/>
      <c r="FD79" s="13"/>
      <c r="FE79" s="13"/>
      <c r="FF79" s="13"/>
      <c r="FG79" s="13"/>
      <c r="FH79" s="13"/>
      <c r="FI79" s="13"/>
      <c r="FJ79" s="13"/>
      <c r="FK79" s="13"/>
      <c r="FL79" s="13"/>
      <c r="FM79" s="13"/>
      <c r="FN79" s="13"/>
      <c r="FO79" s="13"/>
      <c r="FP79" s="13"/>
      <c r="FQ79" s="13"/>
      <c r="FR79" s="13"/>
      <c r="FS79" s="13"/>
      <c r="FT79" s="13"/>
      <c r="FU79" s="13"/>
      <c r="FV79" s="13"/>
      <c r="FW79" s="13"/>
      <c r="FX79" s="13"/>
      <c r="FY79" s="13"/>
      <c r="FZ79" s="13"/>
      <c r="GA79" s="13"/>
      <c r="GB79" s="13"/>
      <c r="GC79" s="13"/>
      <c r="GD79" s="13"/>
      <c r="GE79" s="13"/>
      <c r="GF79" s="13"/>
      <c r="GG79" s="13"/>
      <c r="GH79" s="13"/>
      <c r="GI79" s="13"/>
      <c r="GJ79" s="13"/>
      <c r="GK79" s="13"/>
      <c r="GL79" s="13"/>
      <c r="GM79" s="13"/>
      <c r="GN79" s="13"/>
      <c r="GO79" s="13"/>
      <c r="GP79" s="13"/>
      <c r="GQ79" s="13"/>
      <c r="GR79" s="13"/>
      <c r="GS79" s="13"/>
      <c r="GT79" s="13"/>
      <c r="GU79" s="13"/>
      <c r="GV79" s="13"/>
      <c r="GW79" s="13"/>
      <c r="GX79" s="13"/>
      <c r="GY79" s="13"/>
      <c r="GZ79" s="13"/>
      <c r="HA79" s="13"/>
      <c r="HB79" s="13"/>
      <c r="HC79" s="13"/>
      <c r="HD79" s="13"/>
      <c r="HE79" s="13"/>
      <c r="HF79" s="13"/>
      <c r="HG79" s="13"/>
      <c r="HH79" s="13"/>
      <c r="HI79" s="13"/>
      <c r="HJ79" s="13"/>
      <c r="HK79" s="13"/>
      <c r="HL79" s="13"/>
      <c r="HM79" s="13"/>
      <c r="HN79" s="13"/>
      <c r="HO79" s="13"/>
      <c r="HP79" s="13"/>
      <c r="HQ79" s="13"/>
      <c r="HR79" s="13"/>
      <c r="HS79" s="13"/>
      <c r="HT79" s="13"/>
      <c r="HU79" s="13"/>
      <c r="HV79" s="13"/>
      <c r="HW79" s="13"/>
      <c r="HX79" s="13"/>
      <c r="HY79" s="13"/>
      <c r="HZ79" s="13"/>
      <c r="IA79" s="13"/>
      <c r="IB79" s="13"/>
      <c r="IC79" s="13"/>
      <c r="ID79" s="13"/>
      <c r="IE79" s="13"/>
      <c r="IF79" s="13"/>
      <c r="IG79" s="13"/>
      <c r="IH79" s="13"/>
    </row>
    <row r="80" spans="1:242" s="5" customFormat="1" ht="30" customHeight="1">
      <c r="A80" s="13"/>
      <c r="B80" s="6"/>
      <c r="C80" s="6"/>
      <c r="D80" s="6"/>
      <c r="E80" s="6"/>
      <c r="F80" s="6"/>
      <c r="G80" s="6"/>
      <c r="H80" s="6"/>
      <c r="I80" s="6"/>
      <c r="J80" s="6"/>
      <c r="K80" s="6"/>
      <c r="L80" s="6"/>
      <c r="M80" s="6"/>
      <c r="N80" s="6"/>
      <c r="O80" s="6"/>
      <c r="P80" s="6"/>
      <c r="Q80" s="6"/>
      <c r="R80" s="6"/>
      <c r="S80" s="6"/>
      <c r="T80" s="6"/>
      <c r="U80" s="6"/>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c r="CX80" s="13"/>
      <c r="CY80" s="13"/>
      <c r="CZ80" s="13"/>
      <c r="DA80" s="13"/>
      <c r="DB80" s="13"/>
      <c r="DC80" s="13"/>
      <c r="DD80" s="13"/>
      <c r="DE80" s="13"/>
      <c r="DF80" s="13"/>
      <c r="DG80" s="13"/>
      <c r="DH80" s="13"/>
      <c r="DI80" s="13"/>
      <c r="DJ80" s="13"/>
      <c r="DK80" s="13"/>
      <c r="DL80" s="13"/>
      <c r="DM80" s="13"/>
      <c r="DN80" s="13"/>
      <c r="DO80" s="13"/>
      <c r="DP80" s="13"/>
      <c r="DQ80" s="13"/>
      <c r="DR80" s="13"/>
      <c r="DS80" s="13"/>
      <c r="DT80" s="13"/>
      <c r="DU80" s="13"/>
      <c r="DV80" s="13"/>
      <c r="DW80" s="13"/>
      <c r="DX80" s="13"/>
      <c r="DY80" s="13"/>
      <c r="DZ80" s="13"/>
      <c r="EA80" s="13"/>
      <c r="EB80" s="13"/>
      <c r="EC80" s="13"/>
      <c r="ED80" s="13"/>
      <c r="EE80" s="13"/>
      <c r="EF80" s="13"/>
      <c r="EG80" s="13"/>
      <c r="EH80" s="13"/>
      <c r="EI80" s="13"/>
      <c r="EJ80" s="13"/>
      <c r="EK80" s="13"/>
      <c r="EL80" s="13"/>
      <c r="EM80" s="13"/>
      <c r="EN80" s="13"/>
      <c r="EO80" s="13"/>
      <c r="EP80" s="13"/>
      <c r="EQ80" s="13"/>
      <c r="ER80" s="13"/>
      <c r="ES80" s="13"/>
      <c r="ET80" s="13"/>
      <c r="EU80" s="13"/>
      <c r="EV80" s="13"/>
      <c r="EW80" s="13"/>
      <c r="EX80" s="13"/>
      <c r="EY80" s="13"/>
      <c r="EZ80" s="13"/>
      <c r="FA80" s="13"/>
      <c r="FB80" s="13"/>
      <c r="FC80" s="13"/>
      <c r="FD80" s="13"/>
      <c r="FE80" s="13"/>
      <c r="FF80" s="13"/>
      <c r="FG80" s="13"/>
      <c r="FH80" s="13"/>
      <c r="FI80" s="13"/>
      <c r="FJ80" s="13"/>
      <c r="FK80" s="13"/>
      <c r="FL80" s="13"/>
      <c r="FM80" s="13"/>
      <c r="FN80" s="13"/>
      <c r="FO80" s="13"/>
      <c r="FP80" s="13"/>
      <c r="FQ80" s="13"/>
      <c r="FR80" s="13"/>
      <c r="FS80" s="13"/>
      <c r="FT80" s="13"/>
      <c r="FU80" s="13"/>
      <c r="FV80" s="13"/>
      <c r="FW80" s="13"/>
      <c r="FX80" s="13"/>
      <c r="FY80" s="13"/>
      <c r="FZ80" s="13"/>
      <c r="GA80" s="13"/>
      <c r="GB80" s="13"/>
      <c r="GC80" s="13"/>
      <c r="GD80" s="13"/>
      <c r="GE80" s="13"/>
      <c r="GF80" s="13"/>
      <c r="GG80" s="13"/>
      <c r="GH80" s="13"/>
      <c r="GI80" s="13"/>
      <c r="GJ80" s="13"/>
      <c r="GK80" s="13"/>
      <c r="GL80" s="13"/>
      <c r="GM80" s="13"/>
      <c r="GN80" s="13"/>
      <c r="GO80" s="13"/>
      <c r="GP80" s="13"/>
      <c r="GQ80" s="13"/>
      <c r="GR80" s="13"/>
      <c r="GS80" s="13"/>
      <c r="GT80" s="13"/>
      <c r="GU80" s="13"/>
      <c r="GV80" s="13"/>
      <c r="GW80" s="13"/>
      <c r="GX80" s="13"/>
      <c r="GY80" s="13"/>
      <c r="GZ80" s="13"/>
      <c r="HA80" s="13"/>
      <c r="HB80" s="13"/>
      <c r="HC80" s="13"/>
      <c r="HD80" s="13"/>
      <c r="HE80" s="13"/>
      <c r="HF80" s="13"/>
      <c r="HG80" s="13"/>
      <c r="HH80" s="13"/>
      <c r="HI80" s="13"/>
      <c r="HJ80" s="13"/>
      <c r="HK80" s="13"/>
      <c r="HL80" s="13"/>
      <c r="HM80" s="13"/>
      <c r="HN80" s="13"/>
      <c r="HO80" s="13"/>
      <c r="HP80" s="13"/>
      <c r="HQ80" s="13"/>
      <c r="HR80" s="13"/>
      <c r="HS80" s="13"/>
      <c r="HT80" s="13"/>
      <c r="HU80" s="13"/>
      <c r="HV80" s="13"/>
      <c r="HW80" s="13"/>
      <c r="HX80" s="13"/>
      <c r="HY80" s="13"/>
      <c r="HZ80" s="13"/>
      <c r="IA80" s="13"/>
      <c r="IB80" s="13"/>
      <c r="IC80" s="13"/>
      <c r="ID80" s="13"/>
      <c r="IE80" s="13"/>
      <c r="IF80" s="13"/>
      <c r="IG80" s="13"/>
      <c r="IH80" s="13"/>
    </row>
    <row r="81" spans="1:242" s="5" customFormat="1" ht="30" customHeight="1">
      <c r="A81" s="13"/>
      <c r="B81" s="13"/>
      <c r="C81" s="53"/>
      <c r="D81" s="53"/>
      <c r="E81" s="53"/>
      <c r="F81" s="53"/>
      <c r="G81" s="53"/>
      <c r="H81" s="53"/>
      <c r="I81" s="53"/>
      <c r="J81" s="53"/>
      <c r="K81" s="53"/>
      <c r="L81" s="53"/>
      <c r="M81" s="53"/>
      <c r="N81" s="53"/>
      <c r="O81" s="53"/>
      <c r="P81" s="53"/>
      <c r="Q81" s="53"/>
      <c r="R81" s="53"/>
      <c r="S81" s="53"/>
      <c r="T81" s="6"/>
      <c r="U81" s="6"/>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c r="CX81" s="13"/>
      <c r="CY81" s="13"/>
      <c r="CZ81" s="13"/>
      <c r="DA81" s="13"/>
      <c r="DB81" s="13"/>
      <c r="DC81" s="13"/>
      <c r="DD81" s="13"/>
      <c r="DE81" s="13"/>
      <c r="DF81" s="13"/>
      <c r="DG81" s="13"/>
      <c r="DH81" s="13"/>
      <c r="DI81" s="13"/>
      <c r="DJ81" s="13"/>
      <c r="DK81" s="13"/>
      <c r="DL81" s="13"/>
      <c r="DM81" s="13"/>
      <c r="DN81" s="13"/>
      <c r="DO81" s="13"/>
      <c r="DP81" s="13"/>
      <c r="DQ81" s="13"/>
      <c r="DR81" s="13"/>
      <c r="DS81" s="13"/>
      <c r="DT81" s="13"/>
      <c r="DU81" s="13"/>
      <c r="DV81" s="13"/>
      <c r="DW81" s="13"/>
      <c r="DX81" s="13"/>
      <c r="DY81" s="13"/>
      <c r="DZ81" s="13"/>
      <c r="EA81" s="13"/>
      <c r="EB81" s="13"/>
      <c r="EC81" s="13"/>
      <c r="ED81" s="13"/>
      <c r="EE81" s="13"/>
      <c r="EF81" s="13"/>
      <c r="EG81" s="13"/>
      <c r="EH81" s="13"/>
      <c r="EI81" s="13"/>
      <c r="EJ81" s="13"/>
      <c r="EK81" s="13"/>
      <c r="EL81" s="13"/>
      <c r="EM81" s="13"/>
      <c r="EN81" s="13"/>
      <c r="EO81" s="13"/>
      <c r="EP81" s="13"/>
      <c r="EQ81" s="13"/>
      <c r="ER81" s="13"/>
      <c r="ES81" s="13"/>
      <c r="ET81" s="13"/>
      <c r="EU81" s="13"/>
      <c r="EV81" s="13"/>
      <c r="EW81" s="13"/>
      <c r="EX81" s="13"/>
      <c r="EY81" s="13"/>
      <c r="EZ81" s="13"/>
      <c r="FA81" s="13"/>
      <c r="FB81" s="13"/>
      <c r="FC81" s="13"/>
      <c r="FD81" s="13"/>
      <c r="FE81" s="13"/>
      <c r="FF81" s="13"/>
      <c r="FG81" s="13"/>
      <c r="FH81" s="13"/>
      <c r="FI81" s="13"/>
      <c r="FJ81" s="13"/>
      <c r="FK81" s="13"/>
      <c r="FL81" s="13"/>
      <c r="FM81" s="13"/>
      <c r="FN81" s="13"/>
      <c r="FO81" s="13"/>
      <c r="FP81" s="13"/>
      <c r="FQ81" s="13"/>
      <c r="FR81" s="13"/>
      <c r="FS81" s="13"/>
      <c r="FT81" s="13"/>
      <c r="FU81" s="13"/>
      <c r="FV81" s="13"/>
      <c r="FW81" s="13"/>
      <c r="FX81" s="13"/>
      <c r="FY81" s="13"/>
      <c r="FZ81" s="13"/>
      <c r="GA81" s="13"/>
      <c r="GB81" s="13"/>
      <c r="GC81" s="13"/>
      <c r="GD81" s="13"/>
      <c r="GE81" s="13"/>
      <c r="GF81" s="13"/>
      <c r="GG81" s="13"/>
      <c r="GH81" s="13"/>
      <c r="GI81" s="13"/>
      <c r="GJ81" s="13"/>
      <c r="GK81" s="13"/>
      <c r="GL81" s="13"/>
      <c r="GM81" s="13"/>
      <c r="GN81" s="13"/>
      <c r="GO81" s="13"/>
      <c r="GP81" s="13"/>
      <c r="GQ81" s="13"/>
      <c r="GR81" s="13"/>
      <c r="GS81" s="13"/>
      <c r="GT81" s="13"/>
      <c r="GU81" s="13"/>
      <c r="GV81" s="13"/>
      <c r="GW81" s="13"/>
      <c r="GX81" s="13"/>
      <c r="GY81" s="13"/>
      <c r="GZ81" s="13"/>
      <c r="HA81" s="13"/>
      <c r="HB81" s="13"/>
      <c r="HC81" s="13"/>
      <c r="HD81" s="13"/>
      <c r="HE81" s="13"/>
      <c r="HF81" s="13"/>
      <c r="HG81" s="13"/>
      <c r="HH81" s="13"/>
      <c r="HI81" s="13"/>
      <c r="HJ81" s="13"/>
      <c r="HK81" s="13"/>
      <c r="HL81" s="13"/>
      <c r="HM81" s="13"/>
      <c r="HN81" s="13"/>
      <c r="HO81" s="13"/>
      <c r="HP81" s="13"/>
      <c r="HQ81" s="13"/>
      <c r="HR81" s="13"/>
      <c r="HS81" s="13"/>
      <c r="HT81" s="13"/>
      <c r="HU81" s="13"/>
      <c r="HV81" s="13"/>
      <c r="HW81" s="13"/>
      <c r="HX81" s="13"/>
      <c r="HY81" s="13"/>
      <c r="HZ81" s="13"/>
      <c r="IA81" s="13"/>
      <c r="IB81" s="13"/>
      <c r="IC81" s="13"/>
      <c r="ID81" s="13"/>
      <c r="IE81" s="13"/>
      <c r="IF81" s="13"/>
      <c r="IG81" s="13"/>
      <c r="IH81" s="13"/>
    </row>
    <row r="82" spans="1:242" s="5" customFormat="1" ht="30" customHeight="1">
      <c r="A82" s="13"/>
      <c r="B82" s="6"/>
      <c r="C82" s="6"/>
      <c r="D82" s="6"/>
      <c r="E82" s="6"/>
      <c r="F82" s="6"/>
      <c r="G82" s="6"/>
      <c r="H82" s="6"/>
      <c r="I82" s="6"/>
      <c r="J82" s="6"/>
      <c r="K82" s="6"/>
      <c r="L82" s="6"/>
      <c r="M82" s="6"/>
      <c r="N82" s="6"/>
      <c r="O82" s="6"/>
      <c r="P82" s="6"/>
      <c r="Q82" s="6"/>
      <c r="R82" s="6"/>
      <c r="S82" s="6"/>
      <c r="T82" s="6"/>
      <c r="U82" s="6"/>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c r="CX82" s="13"/>
      <c r="CY82" s="13"/>
      <c r="CZ82" s="13"/>
      <c r="DA82" s="13"/>
      <c r="DB82" s="13"/>
      <c r="DC82" s="13"/>
      <c r="DD82" s="13"/>
      <c r="DE82" s="13"/>
      <c r="DF82" s="13"/>
      <c r="DG82" s="13"/>
      <c r="DH82" s="13"/>
      <c r="DI82" s="13"/>
      <c r="DJ82" s="13"/>
      <c r="DK82" s="13"/>
      <c r="DL82" s="13"/>
      <c r="DM82" s="13"/>
      <c r="DN82" s="13"/>
      <c r="DO82" s="13"/>
      <c r="DP82" s="13"/>
      <c r="DQ82" s="13"/>
      <c r="DR82" s="13"/>
      <c r="DS82" s="13"/>
      <c r="DT82" s="13"/>
      <c r="DU82" s="13"/>
      <c r="DV82" s="13"/>
      <c r="DW82" s="13"/>
      <c r="DX82" s="13"/>
      <c r="DY82" s="13"/>
      <c r="DZ82" s="13"/>
      <c r="EA82" s="13"/>
      <c r="EB82" s="13"/>
      <c r="EC82" s="13"/>
      <c r="ED82" s="13"/>
      <c r="EE82" s="13"/>
      <c r="EF82" s="13"/>
      <c r="EG82" s="13"/>
      <c r="EH82" s="13"/>
      <c r="EI82" s="13"/>
      <c r="EJ82" s="13"/>
      <c r="EK82" s="13"/>
      <c r="EL82" s="13"/>
      <c r="EM82" s="13"/>
      <c r="EN82" s="13"/>
      <c r="EO82" s="13"/>
      <c r="EP82" s="13"/>
      <c r="EQ82" s="13"/>
      <c r="ER82" s="13"/>
      <c r="ES82" s="13"/>
      <c r="ET82" s="13"/>
      <c r="EU82" s="13"/>
      <c r="EV82" s="13"/>
      <c r="EW82" s="13"/>
      <c r="EX82" s="13"/>
      <c r="EY82" s="13"/>
      <c r="EZ82" s="13"/>
      <c r="FA82" s="13"/>
      <c r="FB82" s="13"/>
      <c r="FC82" s="13"/>
      <c r="FD82" s="13"/>
      <c r="FE82" s="13"/>
      <c r="FF82" s="13"/>
      <c r="FG82" s="13"/>
      <c r="FH82" s="13"/>
      <c r="FI82" s="13"/>
      <c r="FJ82" s="13"/>
      <c r="FK82" s="13"/>
      <c r="FL82" s="13"/>
      <c r="FM82" s="13"/>
      <c r="FN82" s="13"/>
      <c r="FO82" s="13"/>
      <c r="FP82" s="13"/>
      <c r="FQ82" s="13"/>
      <c r="FR82" s="13"/>
      <c r="FS82" s="13"/>
      <c r="FT82" s="13"/>
      <c r="FU82" s="13"/>
      <c r="FV82" s="13"/>
      <c r="FW82" s="13"/>
      <c r="FX82" s="13"/>
      <c r="FY82" s="13"/>
      <c r="FZ82" s="13"/>
      <c r="GA82" s="13"/>
      <c r="GB82" s="13"/>
      <c r="GC82" s="13"/>
      <c r="GD82" s="13"/>
      <c r="GE82" s="13"/>
      <c r="GF82" s="13"/>
      <c r="GG82" s="13"/>
      <c r="GH82" s="13"/>
      <c r="GI82" s="13"/>
      <c r="GJ82" s="13"/>
      <c r="GK82" s="13"/>
      <c r="GL82" s="13"/>
      <c r="GM82" s="13"/>
      <c r="GN82" s="13"/>
      <c r="GO82" s="13"/>
      <c r="GP82" s="13"/>
      <c r="GQ82" s="13"/>
      <c r="GR82" s="13"/>
      <c r="GS82" s="13"/>
      <c r="GT82" s="13"/>
      <c r="GU82" s="13"/>
      <c r="GV82" s="13"/>
      <c r="GW82" s="13"/>
      <c r="GX82" s="13"/>
      <c r="GY82" s="13"/>
      <c r="GZ82" s="13"/>
      <c r="HA82" s="13"/>
      <c r="HB82" s="13"/>
      <c r="HC82" s="13"/>
      <c r="HD82" s="13"/>
      <c r="HE82" s="13"/>
      <c r="HF82" s="13"/>
      <c r="HG82" s="13"/>
      <c r="HH82" s="13"/>
      <c r="HI82" s="13"/>
      <c r="HJ82" s="13"/>
      <c r="HK82" s="13"/>
      <c r="HL82" s="13"/>
      <c r="HM82" s="13"/>
      <c r="HN82" s="13"/>
      <c r="HO82" s="13"/>
      <c r="HP82" s="13"/>
      <c r="HQ82" s="13"/>
      <c r="HR82" s="13"/>
      <c r="HS82" s="13"/>
      <c r="HT82" s="13"/>
      <c r="HU82" s="13"/>
      <c r="HV82" s="13"/>
      <c r="HW82" s="13"/>
      <c r="HX82" s="13"/>
      <c r="HY82" s="13"/>
      <c r="HZ82" s="13"/>
      <c r="IA82" s="13"/>
      <c r="IB82" s="13"/>
      <c r="IC82" s="13"/>
      <c r="ID82" s="13"/>
      <c r="IE82" s="13"/>
      <c r="IF82" s="13"/>
      <c r="IG82" s="13"/>
      <c r="IH82" s="13"/>
    </row>
    <row r="83" spans="1:242" s="5" customFormat="1" ht="30" customHeight="1">
      <c r="A83" s="13"/>
      <c r="B83" s="6"/>
      <c r="C83" s="6"/>
      <c r="D83" s="6"/>
      <c r="E83" s="6"/>
      <c r="F83" s="6"/>
      <c r="G83" s="6"/>
      <c r="H83" s="6"/>
      <c r="I83" s="6"/>
      <c r="J83" s="6"/>
      <c r="K83" s="6"/>
      <c r="L83" s="6"/>
      <c r="M83" s="6"/>
      <c r="N83" s="6"/>
      <c r="O83" s="6"/>
      <c r="P83" s="6"/>
      <c r="Q83" s="6"/>
      <c r="R83" s="6"/>
      <c r="S83" s="6"/>
      <c r="T83" s="6"/>
      <c r="U83" s="6"/>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c r="CX83" s="13"/>
      <c r="CY83" s="13"/>
      <c r="CZ83" s="13"/>
      <c r="DA83" s="13"/>
      <c r="DB83" s="13"/>
      <c r="DC83" s="13"/>
      <c r="DD83" s="13"/>
      <c r="DE83" s="13"/>
      <c r="DF83" s="13"/>
      <c r="DG83" s="13"/>
      <c r="DH83" s="13"/>
      <c r="DI83" s="13"/>
      <c r="DJ83" s="13"/>
      <c r="DK83" s="13"/>
      <c r="DL83" s="13"/>
      <c r="DM83" s="13"/>
      <c r="DN83" s="13"/>
      <c r="DO83" s="13"/>
      <c r="DP83" s="13"/>
      <c r="DQ83" s="13"/>
      <c r="DR83" s="13"/>
      <c r="DS83" s="13"/>
      <c r="DT83" s="13"/>
      <c r="DU83" s="13"/>
      <c r="DV83" s="13"/>
      <c r="DW83" s="13"/>
      <c r="DX83" s="13"/>
      <c r="DY83" s="13"/>
      <c r="DZ83" s="13"/>
      <c r="EA83" s="13"/>
      <c r="EB83" s="13"/>
      <c r="EC83" s="13"/>
      <c r="ED83" s="13"/>
      <c r="EE83" s="13"/>
      <c r="EF83" s="13"/>
      <c r="EG83" s="13"/>
      <c r="EH83" s="13"/>
      <c r="EI83" s="13"/>
      <c r="EJ83" s="13"/>
      <c r="EK83" s="13"/>
      <c r="EL83" s="13"/>
      <c r="EM83" s="13"/>
      <c r="EN83" s="13"/>
      <c r="EO83" s="13"/>
      <c r="EP83" s="13"/>
      <c r="EQ83" s="13"/>
      <c r="ER83" s="13"/>
      <c r="ES83" s="13"/>
      <c r="ET83" s="13"/>
      <c r="EU83" s="13"/>
      <c r="EV83" s="13"/>
      <c r="EW83" s="13"/>
      <c r="EX83" s="13"/>
      <c r="EY83" s="13"/>
      <c r="EZ83" s="13"/>
      <c r="FA83" s="13"/>
      <c r="FB83" s="13"/>
      <c r="FC83" s="13"/>
      <c r="FD83" s="13"/>
      <c r="FE83" s="13"/>
      <c r="FF83" s="13"/>
      <c r="FG83" s="13"/>
      <c r="FH83" s="13"/>
      <c r="FI83" s="13"/>
      <c r="FJ83" s="13"/>
      <c r="FK83" s="13"/>
      <c r="FL83" s="13"/>
      <c r="FM83" s="13"/>
      <c r="FN83" s="13"/>
      <c r="FO83" s="13"/>
      <c r="FP83" s="13"/>
      <c r="FQ83" s="13"/>
      <c r="FR83" s="13"/>
      <c r="FS83" s="13"/>
      <c r="FT83" s="13"/>
      <c r="FU83" s="13"/>
      <c r="FV83" s="13"/>
      <c r="FW83" s="13"/>
      <c r="FX83" s="13"/>
      <c r="FY83" s="13"/>
      <c r="FZ83" s="13"/>
      <c r="GA83" s="13"/>
      <c r="GB83" s="13"/>
      <c r="GC83" s="13"/>
      <c r="GD83" s="13"/>
      <c r="GE83" s="13"/>
      <c r="GF83" s="13"/>
      <c r="GG83" s="13"/>
      <c r="GH83" s="13"/>
      <c r="GI83" s="13"/>
      <c r="GJ83" s="13"/>
      <c r="GK83" s="13"/>
      <c r="GL83" s="13"/>
      <c r="GM83" s="13"/>
      <c r="GN83" s="13"/>
      <c r="GO83" s="13"/>
      <c r="GP83" s="13"/>
      <c r="GQ83" s="13"/>
      <c r="GR83" s="13"/>
      <c r="GS83" s="13"/>
      <c r="GT83" s="13"/>
      <c r="GU83" s="13"/>
      <c r="GV83" s="13"/>
      <c r="GW83" s="13"/>
      <c r="GX83" s="13"/>
      <c r="GY83" s="13"/>
      <c r="GZ83" s="13"/>
      <c r="HA83" s="13"/>
      <c r="HB83" s="13"/>
      <c r="HC83" s="13"/>
      <c r="HD83" s="13"/>
      <c r="HE83" s="13"/>
      <c r="HF83" s="13"/>
      <c r="HG83" s="13"/>
      <c r="HH83" s="13"/>
      <c r="HI83" s="13"/>
      <c r="HJ83" s="13"/>
      <c r="HK83" s="13"/>
      <c r="HL83" s="13"/>
      <c r="HM83" s="13"/>
      <c r="HN83" s="13"/>
      <c r="HO83" s="13"/>
      <c r="HP83" s="13"/>
      <c r="HQ83" s="13"/>
      <c r="HR83" s="13"/>
      <c r="HS83" s="13"/>
      <c r="HT83" s="13"/>
      <c r="HU83" s="13"/>
      <c r="HV83" s="13"/>
      <c r="HW83" s="13"/>
      <c r="HX83" s="13"/>
      <c r="HY83" s="13"/>
      <c r="HZ83" s="13"/>
      <c r="IA83" s="13"/>
      <c r="IB83" s="13"/>
      <c r="IC83" s="13"/>
      <c r="ID83" s="13"/>
      <c r="IE83" s="13"/>
      <c r="IF83" s="13"/>
      <c r="IG83" s="13"/>
      <c r="IH83" s="13"/>
    </row>
    <row r="84" spans="1:242" s="5" customFormat="1" ht="30" customHeight="1">
      <c r="A84" s="13"/>
      <c r="B84" s="6"/>
      <c r="C84" s="6"/>
      <c r="D84" s="6"/>
      <c r="E84" s="6"/>
      <c r="F84" s="6"/>
      <c r="G84" s="6"/>
      <c r="H84" s="6"/>
      <c r="I84" s="6"/>
      <c r="J84" s="6"/>
      <c r="K84" s="6"/>
      <c r="L84" s="6"/>
      <c r="M84" s="6"/>
      <c r="N84" s="6"/>
      <c r="O84" s="6"/>
      <c r="P84" s="6"/>
      <c r="Q84" s="6"/>
      <c r="R84" s="6"/>
      <c r="S84" s="6"/>
      <c r="T84" s="6"/>
      <c r="U84" s="6"/>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c r="CW84" s="13"/>
      <c r="CX84" s="13"/>
      <c r="CY84" s="13"/>
      <c r="CZ84" s="13"/>
      <c r="DA84" s="13"/>
      <c r="DB84" s="13"/>
      <c r="DC84" s="13"/>
      <c r="DD84" s="13"/>
      <c r="DE84" s="13"/>
      <c r="DF84" s="13"/>
      <c r="DG84" s="13"/>
      <c r="DH84" s="13"/>
      <c r="DI84" s="13"/>
      <c r="DJ84" s="13"/>
      <c r="DK84" s="13"/>
      <c r="DL84" s="13"/>
      <c r="DM84" s="13"/>
      <c r="DN84" s="13"/>
      <c r="DO84" s="13"/>
      <c r="DP84" s="13"/>
      <c r="DQ84" s="13"/>
      <c r="DR84" s="13"/>
      <c r="DS84" s="13"/>
      <c r="DT84" s="13"/>
      <c r="DU84" s="13"/>
      <c r="DV84" s="13"/>
      <c r="DW84" s="13"/>
      <c r="DX84" s="13"/>
      <c r="DY84" s="13"/>
      <c r="DZ84" s="13"/>
      <c r="EA84" s="13"/>
      <c r="EB84" s="13"/>
      <c r="EC84" s="13"/>
      <c r="ED84" s="13"/>
      <c r="EE84" s="13"/>
      <c r="EF84" s="13"/>
      <c r="EG84" s="13"/>
      <c r="EH84" s="13"/>
      <c r="EI84" s="13"/>
      <c r="EJ84" s="13"/>
      <c r="EK84" s="13"/>
      <c r="EL84" s="13"/>
      <c r="EM84" s="13"/>
      <c r="EN84" s="13"/>
      <c r="EO84" s="13"/>
      <c r="EP84" s="13"/>
      <c r="EQ84" s="13"/>
      <c r="ER84" s="13"/>
      <c r="ES84" s="13"/>
      <c r="ET84" s="13"/>
      <c r="EU84" s="13"/>
      <c r="EV84" s="13"/>
      <c r="EW84" s="13"/>
      <c r="EX84" s="13"/>
      <c r="EY84" s="13"/>
      <c r="EZ84" s="13"/>
      <c r="FA84" s="13"/>
      <c r="FB84" s="13"/>
      <c r="FC84" s="13"/>
      <c r="FD84" s="13"/>
      <c r="FE84" s="13"/>
      <c r="FF84" s="13"/>
      <c r="FG84" s="13"/>
      <c r="FH84" s="13"/>
      <c r="FI84" s="13"/>
      <c r="FJ84" s="13"/>
      <c r="FK84" s="13"/>
      <c r="FL84" s="13"/>
      <c r="FM84" s="13"/>
      <c r="FN84" s="13"/>
      <c r="FO84" s="13"/>
      <c r="FP84" s="13"/>
      <c r="FQ84" s="13"/>
      <c r="FR84" s="13"/>
      <c r="FS84" s="13"/>
      <c r="FT84" s="13"/>
      <c r="FU84" s="13"/>
      <c r="FV84" s="13"/>
      <c r="FW84" s="13"/>
      <c r="FX84" s="13"/>
      <c r="FY84" s="13"/>
      <c r="FZ84" s="13"/>
      <c r="GA84" s="13"/>
      <c r="GB84" s="13"/>
      <c r="GC84" s="13"/>
      <c r="GD84" s="13"/>
      <c r="GE84" s="13"/>
      <c r="GF84" s="13"/>
      <c r="GG84" s="13"/>
      <c r="GH84" s="13"/>
      <c r="GI84" s="13"/>
      <c r="GJ84" s="13"/>
      <c r="GK84" s="13"/>
      <c r="GL84" s="13"/>
      <c r="GM84" s="13"/>
      <c r="GN84" s="13"/>
      <c r="GO84" s="13"/>
      <c r="GP84" s="13"/>
      <c r="GQ84" s="13"/>
      <c r="GR84" s="13"/>
      <c r="GS84" s="13"/>
      <c r="GT84" s="13"/>
      <c r="GU84" s="13"/>
      <c r="GV84" s="13"/>
      <c r="GW84" s="13"/>
      <c r="GX84" s="13"/>
      <c r="GY84" s="13"/>
      <c r="GZ84" s="13"/>
      <c r="HA84" s="13"/>
      <c r="HB84" s="13"/>
      <c r="HC84" s="13"/>
      <c r="HD84" s="13"/>
      <c r="HE84" s="13"/>
      <c r="HF84" s="13"/>
      <c r="HG84" s="13"/>
      <c r="HH84" s="13"/>
      <c r="HI84" s="13"/>
      <c r="HJ84" s="13"/>
      <c r="HK84" s="13"/>
      <c r="HL84" s="13"/>
      <c r="HM84" s="13"/>
      <c r="HN84" s="13"/>
      <c r="HO84" s="13"/>
      <c r="HP84" s="13"/>
      <c r="HQ84" s="13"/>
      <c r="HR84" s="13"/>
      <c r="HS84" s="13"/>
      <c r="HT84" s="13"/>
      <c r="HU84" s="13"/>
      <c r="HV84" s="13"/>
      <c r="HW84" s="13"/>
      <c r="HX84" s="13"/>
      <c r="HY84" s="13"/>
      <c r="HZ84" s="13"/>
      <c r="IA84" s="13"/>
      <c r="IB84" s="13"/>
      <c r="IC84" s="13"/>
      <c r="ID84" s="13"/>
      <c r="IE84" s="13"/>
      <c r="IF84" s="13"/>
      <c r="IG84" s="13"/>
      <c r="IH84" s="13"/>
    </row>
    <row r="85" spans="1:242" s="5" customFormat="1" ht="30" customHeight="1">
      <c r="A85" s="13"/>
      <c r="B85" s="6"/>
      <c r="C85" s="6"/>
      <c r="D85" s="6"/>
      <c r="E85" s="6"/>
      <c r="F85" s="6"/>
      <c r="G85" s="6"/>
      <c r="H85" s="6"/>
      <c r="I85" s="6"/>
      <c r="J85" s="6"/>
      <c r="K85" s="6"/>
      <c r="L85" s="6"/>
      <c r="M85" s="6"/>
      <c r="N85" s="6"/>
      <c r="O85" s="6"/>
      <c r="P85" s="6"/>
      <c r="Q85" s="6"/>
      <c r="R85" s="6"/>
      <c r="S85" s="6"/>
      <c r="T85" s="6"/>
      <c r="U85" s="6"/>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c r="CW85" s="13"/>
      <c r="CX85" s="13"/>
      <c r="CY85" s="13"/>
      <c r="CZ85" s="13"/>
      <c r="DA85" s="13"/>
      <c r="DB85" s="13"/>
      <c r="DC85" s="13"/>
      <c r="DD85" s="13"/>
      <c r="DE85" s="13"/>
      <c r="DF85" s="13"/>
      <c r="DG85" s="13"/>
      <c r="DH85" s="13"/>
      <c r="DI85" s="13"/>
      <c r="DJ85" s="13"/>
      <c r="DK85" s="13"/>
      <c r="DL85" s="13"/>
      <c r="DM85" s="13"/>
      <c r="DN85" s="13"/>
      <c r="DO85" s="13"/>
      <c r="DP85" s="13"/>
      <c r="DQ85" s="13"/>
      <c r="DR85" s="13"/>
      <c r="DS85" s="13"/>
      <c r="DT85" s="13"/>
      <c r="DU85" s="13"/>
      <c r="DV85" s="13"/>
      <c r="DW85" s="13"/>
      <c r="DX85" s="13"/>
      <c r="DY85" s="13"/>
      <c r="DZ85" s="13"/>
      <c r="EA85" s="13"/>
      <c r="EB85" s="13"/>
      <c r="EC85" s="13"/>
      <c r="ED85" s="13"/>
      <c r="EE85" s="13"/>
      <c r="EF85" s="13"/>
      <c r="EG85" s="13"/>
      <c r="EH85" s="13"/>
      <c r="EI85" s="13"/>
      <c r="EJ85" s="13"/>
      <c r="EK85" s="13"/>
      <c r="EL85" s="13"/>
      <c r="EM85" s="13"/>
      <c r="EN85" s="13"/>
      <c r="EO85" s="13"/>
      <c r="EP85" s="13"/>
      <c r="EQ85" s="13"/>
      <c r="ER85" s="13"/>
      <c r="ES85" s="13"/>
      <c r="ET85" s="13"/>
      <c r="EU85" s="13"/>
      <c r="EV85" s="13"/>
      <c r="EW85" s="13"/>
      <c r="EX85" s="13"/>
      <c r="EY85" s="13"/>
      <c r="EZ85" s="13"/>
      <c r="FA85" s="13"/>
      <c r="FB85" s="13"/>
      <c r="FC85" s="13"/>
      <c r="FD85" s="13"/>
      <c r="FE85" s="13"/>
      <c r="FF85" s="13"/>
      <c r="FG85" s="13"/>
      <c r="FH85" s="13"/>
      <c r="FI85" s="13"/>
      <c r="FJ85" s="13"/>
      <c r="FK85" s="13"/>
      <c r="FL85" s="13"/>
      <c r="FM85" s="13"/>
      <c r="FN85" s="13"/>
      <c r="FO85" s="13"/>
      <c r="FP85" s="13"/>
      <c r="FQ85" s="13"/>
      <c r="FR85" s="13"/>
      <c r="FS85" s="13"/>
      <c r="FT85" s="13"/>
      <c r="FU85" s="13"/>
      <c r="FV85" s="13"/>
      <c r="FW85" s="13"/>
      <c r="FX85" s="13"/>
      <c r="FY85" s="13"/>
      <c r="FZ85" s="13"/>
      <c r="GA85" s="13"/>
      <c r="GB85" s="13"/>
      <c r="GC85" s="13"/>
      <c r="GD85" s="13"/>
      <c r="GE85" s="13"/>
      <c r="GF85" s="13"/>
      <c r="GG85" s="13"/>
      <c r="GH85" s="13"/>
      <c r="GI85" s="13"/>
      <c r="GJ85" s="13"/>
      <c r="GK85" s="13"/>
      <c r="GL85" s="13"/>
      <c r="GM85" s="13"/>
      <c r="GN85" s="13"/>
      <c r="GO85" s="13"/>
      <c r="GP85" s="13"/>
      <c r="GQ85" s="13"/>
      <c r="GR85" s="13"/>
      <c r="GS85" s="13"/>
      <c r="GT85" s="13"/>
      <c r="GU85" s="13"/>
      <c r="GV85" s="13"/>
      <c r="GW85" s="13"/>
      <c r="GX85" s="13"/>
      <c r="GY85" s="13"/>
      <c r="GZ85" s="13"/>
      <c r="HA85" s="13"/>
      <c r="HB85" s="13"/>
      <c r="HC85" s="13"/>
      <c r="HD85" s="13"/>
      <c r="HE85" s="13"/>
      <c r="HF85" s="13"/>
      <c r="HG85" s="13"/>
      <c r="HH85" s="13"/>
      <c r="HI85" s="13"/>
      <c r="HJ85" s="13"/>
      <c r="HK85" s="13"/>
      <c r="HL85" s="13"/>
      <c r="HM85" s="13"/>
      <c r="HN85" s="13"/>
      <c r="HO85" s="13"/>
      <c r="HP85" s="13"/>
      <c r="HQ85" s="13"/>
      <c r="HR85" s="13"/>
      <c r="HS85" s="13"/>
      <c r="HT85" s="13"/>
      <c r="HU85" s="13"/>
      <c r="HV85" s="13"/>
      <c r="HW85" s="13"/>
      <c r="HX85" s="13"/>
      <c r="HY85" s="13"/>
      <c r="HZ85" s="13"/>
      <c r="IA85" s="13"/>
      <c r="IB85" s="13"/>
      <c r="IC85" s="13"/>
      <c r="ID85" s="13"/>
      <c r="IE85" s="13"/>
      <c r="IF85" s="13"/>
      <c r="IG85" s="13"/>
      <c r="IH85" s="13"/>
    </row>
    <row r="86" spans="1:242" s="5" customFormat="1" ht="30" customHeight="1">
      <c r="A86" s="13"/>
      <c r="B86" s="6"/>
      <c r="C86" s="6"/>
      <c r="D86" s="6"/>
      <c r="E86" s="6"/>
      <c r="F86" s="6"/>
      <c r="G86" s="6"/>
      <c r="H86" s="6"/>
      <c r="I86" s="6"/>
      <c r="J86" s="6"/>
      <c r="K86" s="6"/>
      <c r="L86" s="6"/>
      <c r="M86" s="6"/>
      <c r="N86" s="6"/>
      <c r="O86" s="6"/>
      <c r="P86" s="6"/>
      <c r="Q86" s="6"/>
      <c r="R86" s="6"/>
      <c r="S86" s="6"/>
      <c r="T86" s="6"/>
      <c r="U86" s="6"/>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c r="CW86" s="13"/>
      <c r="CX86" s="13"/>
      <c r="CY86" s="13"/>
      <c r="CZ86" s="13"/>
      <c r="DA86" s="13"/>
      <c r="DB86" s="13"/>
      <c r="DC86" s="13"/>
      <c r="DD86" s="13"/>
      <c r="DE86" s="13"/>
      <c r="DF86" s="13"/>
      <c r="DG86" s="13"/>
      <c r="DH86" s="13"/>
      <c r="DI86" s="13"/>
      <c r="DJ86" s="13"/>
      <c r="DK86" s="13"/>
      <c r="DL86" s="13"/>
      <c r="DM86" s="13"/>
      <c r="DN86" s="13"/>
      <c r="DO86" s="13"/>
      <c r="DP86" s="13"/>
      <c r="DQ86" s="13"/>
      <c r="DR86" s="13"/>
      <c r="DS86" s="13"/>
      <c r="DT86" s="13"/>
      <c r="DU86" s="13"/>
      <c r="DV86" s="13"/>
      <c r="DW86" s="13"/>
      <c r="DX86" s="13"/>
      <c r="DY86" s="13"/>
      <c r="DZ86" s="13"/>
      <c r="EA86" s="13"/>
      <c r="EB86" s="13"/>
      <c r="EC86" s="13"/>
      <c r="ED86" s="13"/>
      <c r="EE86" s="13"/>
      <c r="EF86" s="13"/>
      <c r="EG86" s="13"/>
      <c r="EH86" s="13"/>
      <c r="EI86" s="13"/>
      <c r="EJ86" s="13"/>
      <c r="EK86" s="13"/>
      <c r="EL86" s="13"/>
      <c r="EM86" s="13"/>
      <c r="EN86" s="13"/>
      <c r="EO86" s="13"/>
      <c r="EP86" s="13"/>
      <c r="EQ86" s="13"/>
      <c r="ER86" s="13"/>
      <c r="ES86" s="13"/>
      <c r="ET86" s="13"/>
      <c r="EU86" s="13"/>
      <c r="EV86" s="13"/>
      <c r="EW86" s="13"/>
      <c r="EX86" s="13"/>
      <c r="EY86" s="13"/>
      <c r="EZ86" s="13"/>
      <c r="FA86" s="13"/>
      <c r="FB86" s="13"/>
      <c r="FC86" s="13"/>
      <c r="FD86" s="13"/>
      <c r="FE86" s="13"/>
      <c r="FF86" s="13"/>
      <c r="FG86" s="13"/>
      <c r="FH86" s="13"/>
      <c r="FI86" s="13"/>
      <c r="FJ86" s="13"/>
      <c r="FK86" s="13"/>
      <c r="FL86" s="13"/>
      <c r="FM86" s="13"/>
      <c r="FN86" s="13"/>
      <c r="FO86" s="13"/>
      <c r="FP86" s="13"/>
      <c r="FQ86" s="13"/>
      <c r="FR86" s="13"/>
      <c r="FS86" s="13"/>
      <c r="FT86" s="13"/>
      <c r="FU86" s="13"/>
      <c r="FV86" s="13"/>
      <c r="FW86" s="13"/>
      <c r="FX86" s="13"/>
      <c r="FY86" s="13"/>
      <c r="FZ86" s="13"/>
      <c r="GA86" s="13"/>
      <c r="GB86" s="13"/>
      <c r="GC86" s="13"/>
      <c r="GD86" s="13"/>
      <c r="GE86" s="13"/>
      <c r="GF86" s="13"/>
      <c r="GG86" s="13"/>
      <c r="GH86" s="13"/>
      <c r="GI86" s="13"/>
      <c r="GJ86" s="13"/>
      <c r="GK86" s="13"/>
      <c r="GL86" s="13"/>
      <c r="GM86" s="13"/>
      <c r="GN86" s="13"/>
      <c r="GO86" s="13"/>
      <c r="GP86" s="13"/>
      <c r="GQ86" s="13"/>
      <c r="GR86" s="13"/>
      <c r="GS86" s="13"/>
      <c r="GT86" s="13"/>
      <c r="GU86" s="13"/>
      <c r="GV86" s="13"/>
      <c r="GW86" s="13"/>
      <c r="GX86" s="13"/>
      <c r="GY86" s="13"/>
      <c r="GZ86" s="13"/>
      <c r="HA86" s="13"/>
      <c r="HB86" s="13"/>
      <c r="HC86" s="13"/>
      <c r="HD86" s="13"/>
      <c r="HE86" s="13"/>
      <c r="HF86" s="13"/>
      <c r="HG86" s="13"/>
      <c r="HH86" s="13"/>
      <c r="HI86" s="13"/>
      <c r="HJ86" s="13"/>
      <c r="HK86" s="13"/>
      <c r="HL86" s="13"/>
      <c r="HM86" s="13"/>
      <c r="HN86" s="13"/>
      <c r="HO86" s="13"/>
      <c r="HP86" s="13"/>
      <c r="HQ86" s="13"/>
      <c r="HR86" s="13"/>
      <c r="HS86" s="13"/>
      <c r="HT86" s="13"/>
      <c r="HU86" s="13"/>
      <c r="HV86" s="13"/>
      <c r="HW86" s="13"/>
      <c r="HX86" s="13"/>
      <c r="HY86" s="13"/>
      <c r="HZ86" s="13"/>
      <c r="IA86" s="13"/>
      <c r="IB86" s="13"/>
      <c r="IC86" s="13"/>
      <c r="ID86" s="13"/>
      <c r="IE86" s="13"/>
      <c r="IF86" s="13"/>
      <c r="IG86" s="13"/>
      <c r="IH86" s="13"/>
    </row>
    <row r="87" spans="1:242" ht="30" customHeight="1">
      <c r="B87" s="12"/>
      <c r="C87" s="12"/>
      <c r="D87" s="12"/>
      <c r="E87" s="12"/>
      <c r="F87" s="12"/>
      <c r="G87" s="12"/>
      <c r="H87" s="12"/>
      <c r="I87" s="12"/>
      <c r="J87" s="12"/>
      <c r="K87" s="12"/>
      <c r="L87" s="12"/>
      <c r="M87" s="12"/>
      <c r="N87" s="12"/>
      <c r="O87" s="12"/>
      <c r="P87" s="12"/>
      <c r="Q87" s="12"/>
      <c r="R87" s="12"/>
      <c r="S87" s="12"/>
      <c r="T87" s="12"/>
      <c r="U87" s="12"/>
    </row>
    <row r="88" spans="1:242" ht="30" customHeight="1">
      <c r="B88" s="12"/>
      <c r="C88" s="12"/>
      <c r="D88" s="12"/>
      <c r="E88" s="12"/>
      <c r="F88" s="12"/>
      <c r="G88" s="12"/>
      <c r="H88" s="12"/>
      <c r="I88" s="12"/>
      <c r="J88" s="12"/>
      <c r="K88" s="12"/>
      <c r="L88" s="12"/>
      <c r="M88" s="12"/>
      <c r="N88" s="12"/>
      <c r="O88" s="12"/>
      <c r="P88" s="12"/>
      <c r="Q88" s="12"/>
      <c r="R88" s="12"/>
      <c r="S88" s="12"/>
      <c r="T88" s="12"/>
      <c r="U88" s="12"/>
    </row>
    <row r="89" spans="1:242" ht="30" customHeight="1">
      <c r="B89" s="12"/>
      <c r="C89" s="12"/>
      <c r="D89" s="12"/>
      <c r="E89" s="12"/>
      <c r="F89" s="12"/>
      <c r="G89" s="12"/>
      <c r="H89" s="12"/>
      <c r="I89" s="12"/>
      <c r="J89" s="12"/>
      <c r="K89" s="12"/>
      <c r="L89" s="12"/>
      <c r="M89" s="12"/>
      <c r="N89" s="12"/>
      <c r="O89" s="12"/>
      <c r="P89" s="12"/>
      <c r="Q89" s="12"/>
      <c r="R89" s="12"/>
      <c r="S89" s="12"/>
      <c r="T89" s="12"/>
      <c r="U89" s="12"/>
    </row>
    <row r="90" spans="1:242" ht="30" customHeight="1">
      <c r="B90" s="12"/>
      <c r="C90" s="12"/>
      <c r="D90" s="12"/>
      <c r="E90" s="12"/>
      <c r="F90" s="12"/>
      <c r="G90" s="12"/>
      <c r="H90" s="12"/>
      <c r="I90" s="12"/>
      <c r="J90" s="12"/>
      <c r="K90" s="12"/>
      <c r="L90" s="12"/>
      <c r="M90" s="12"/>
      <c r="N90" s="12"/>
      <c r="O90" s="12"/>
      <c r="P90" s="12"/>
      <c r="Q90" s="12"/>
      <c r="R90" s="12"/>
      <c r="S90" s="12"/>
      <c r="T90" s="12"/>
      <c r="U90" s="12"/>
    </row>
    <row r="91" spans="1:242" ht="30" customHeight="1">
      <c r="B91" s="12"/>
      <c r="C91" s="12"/>
      <c r="D91" s="12"/>
      <c r="E91" s="12"/>
      <c r="F91" s="12"/>
      <c r="G91" s="12"/>
      <c r="H91" s="12"/>
      <c r="I91" s="12"/>
      <c r="J91" s="12"/>
      <c r="K91" s="12"/>
      <c r="L91" s="12"/>
      <c r="M91" s="12"/>
      <c r="N91" s="12"/>
      <c r="O91" s="12"/>
      <c r="P91" s="12"/>
      <c r="Q91" s="12"/>
      <c r="R91" s="12"/>
      <c r="S91" s="12"/>
      <c r="T91" s="12"/>
      <c r="U91" s="12"/>
    </row>
    <row r="92" spans="1:242" ht="30" customHeight="1">
      <c r="B92" s="12"/>
      <c r="C92" s="12"/>
      <c r="D92" s="12"/>
      <c r="E92" s="12"/>
      <c r="F92" s="12"/>
      <c r="G92" s="12"/>
      <c r="H92" s="12"/>
      <c r="I92" s="12"/>
      <c r="J92" s="12"/>
      <c r="K92" s="12"/>
      <c r="L92" s="12"/>
      <c r="M92" s="12"/>
      <c r="N92" s="12"/>
      <c r="O92" s="12"/>
      <c r="P92" s="12"/>
      <c r="Q92" s="12"/>
      <c r="R92" s="12"/>
      <c r="S92" s="12"/>
      <c r="T92" s="12"/>
      <c r="U92" s="12"/>
    </row>
    <row r="93" spans="1:242" ht="30" customHeight="1">
      <c r="B93" s="12"/>
      <c r="C93" s="12"/>
      <c r="D93" s="12"/>
      <c r="E93" s="12"/>
      <c r="F93" s="12"/>
      <c r="G93" s="12"/>
      <c r="H93" s="12"/>
      <c r="I93" s="12"/>
      <c r="J93" s="12"/>
      <c r="K93" s="12"/>
      <c r="L93" s="12"/>
      <c r="M93" s="12"/>
      <c r="N93" s="12"/>
      <c r="O93" s="12"/>
      <c r="P93" s="12"/>
      <c r="Q93" s="12"/>
      <c r="R93" s="12"/>
      <c r="S93" s="12"/>
      <c r="T93" s="12"/>
      <c r="U93" s="12"/>
    </row>
    <row r="94" spans="1:242" ht="30" customHeight="1">
      <c r="B94" s="12"/>
      <c r="C94" s="12"/>
      <c r="D94" s="12"/>
      <c r="E94" s="12"/>
      <c r="F94" s="12"/>
      <c r="G94" s="12"/>
      <c r="H94" s="12"/>
      <c r="I94" s="12"/>
      <c r="J94" s="12"/>
      <c r="K94" s="12"/>
      <c r="L94" s="12"/>
      <c r="M94" s="12"/>
      <c r="N94" s="12"/>
      <c r="O94" s="12"/>
      <c r="P94" s="12"/>
      <c r="Q94" s="12"/>
      <c r="R94" s="12"/>
      <c r="S94" s="12"/>
      <c r="T94" s="12"/>
      <c r="U94" s="12"/>
    </row>
    <row r="95" spans="1:242" ht="30" customHeight="1">
      <c r="B95" s="12"/>
      <c r="C95" s="12"/>
      <c r="D95" s="12"/>
      <c r="E95" s="12"/>
      <c r="F95" s="12"/>
      <c r="G95" s="12"/>
      <c r="H95" s="12"/>
      <c r="I95" s="12"/>
      <c r="J95" s="12"/>
      <c r="K95" s="12"/>
      <c r="L95" s="12"/>
      <c r="M95" s="12"/>
      <c r="N95" s="12"/>
      <c r="O95" s="12"/>
      <c r="P95" s="12"/>
      <c r="Q95" s="12"/>
      <c r="R95" s="12"/>
      <c r="S95" s="12"/>
      <c r="T95" s="12"/>
      <c r="U95" s="12"/>
    </row>
    <row r="96" spans="1:242" ht="30" customHeight="1">
      <c r="B96" s="12"/>
      <c r="C96" s="12"/>
      <c r="D96" s="12"/>
      <c r="E96" s="12"/>
      <c r="F96" s="12"/>
      <c r="G96" s="12"/>
      <c r="H96" s="12"/>
      <c r="I96" s="12"/>
      <c r="J96" s="12"/>
      <c r="K96" s="12"/>
      <c r="L96" s="12"/>
      <c r="M96" s="12"/>
      <c r="N96" s="12"/>
      <c r="O96" s="12"/>
      <c r="P96" s="12"/>
      <c r="Q96" s="12"/>
      <c r="R96" s="12"/>
      <c r="S96" s="12"/>
      <c r="T96" s="12"/>
      <c r="U96" s="12"/>
    </row>
    <row r="97" spans="2:21" ht="30" customHeight="1">
      <c r="B97" s="12"/>
      <c r="C97" s="12"/>
      <c r="D97" s="12"/>
      <c r="E97" s="12"/>
      <c r="F97" s="12"/>
      <c r="G97" s="12"/>
      <c r="H97" s="12"/>
      <c r="I97" s="12"/>
      <c r="J97" s="12"/>
      <c r="K97" s="12"/>
      <c r="L97" s="12"/>
      <c r="M97" s="12"/>
      <c r="N97" s="12"/>
      <c r="O97" s="12"/>
      <c r="P97" s="12"/>
      <c r="Q97" s="12"/>
      <c r="R97" s="12"/>
      <c r="S97" s="12"/>
      <c r="T97" s="12"/>
      <c r="U97" s="12"/>
    </row>
    <row r="98" spans="2:21" ht="30" customHeight="1">
      <c r="B98" s="12"/>
      <c r="C98" s="12"/>
      <c r="D98" s="12"/>
      <c r="E98" s="12"/>
      <c r="F98" s="12"/>
      <c r="G98" s="12"/>
      <c r="H98" s="12"/>
      <c r="I98" s="12"/>
      <c r="J98" s="12"/>
      <c r="K98" s="12"/>
      <c r="L98" s="12"/>
      <c r="M98" s="12"/>
      <c r="N98" s="12"/>
      <c r="O98" s="12"/>
      <c r="P98" s="12"/>
      <c r="Q98" s="12"/>
      <c r="R98" s="12"/>
      <c r="S98" s="12"/>
      <c r="T98" s="12"/>
      <c r="U98" s="12"/>
    </row>
    <row r="99" spans="2:21" ht="30" customHeight="1">
      <c r="B99" s="12"/>
      <c r="C99" s="12"/>
      <c r="D99" s="12"/>
      <c r="E99" s="12"/>
      <c r="F99" s="12"/>
      <c r="G99" s="12"/>
      <c r="H99" s="12"/>
      <c r="I99" s="12"/>
      <c r="J99" s="12"/>
      <c r="K99" s="12"/>
      <c r="L99" s="12"/>
      <c r="M99" s="12"/>
      <c r="N99" s="12"/>
      <c r="O99" s="12"/>
      <c r="P99" s="12"/>
      <c r="Q99" s="12"/>
      <c r="R99" s="12"/>
      <c r="S99" s="12"/>
      <c r="T99" s="12"/>
      <c r="U99" s="12"/>
    </row>
    <row r="100" spans="2:21" ht="30" customHeight="1">
      <c r="B100" s="12"/>
      <c r="C100" s="12"/>
      <c r="D100" s="12"/>
      <c r="E100" s="12"/>
      <c r="F100" s="12"/>
      <c r="G100" s="12"/>
      <c r="H100" s="12"/>
      <c r="I100" s="12"/>
      <c r="J100" s="12"/>
      <c r="K100" s="12"/>
      <c r="L100" s="12"/>
      <c r="M100" s="12"/>
      <c r="N100" s="12"/>
      <c r="O100" s="12"/>
      <c r="P100" s="12"/>
      <c r="Q100" s="12"/>
      <c r="R100" s="12"/>
      <c r="S100" s="12"/>
      <c r="T100" s="12"/>
      <c r="U100" s="12"/>
    </row>
    <row r="101" spans="2:21" ht="30" customHeight="1">
      <c r="B101" s="12"/>
      <c r="C101" s="12"/>
      <c r="D101" s="12"/>
      <c r="E101" s="12"/>
      <c r="F101" s="12"/>
      <c r="G101" s="12"/>
      <c r="H101" s="12"/>
      <c r="I101" s="12"/>
      <c r="J101" s="12"/>
      <c r="K101" s="12"/>
      <c r="L101" s="12"/>
      <c r="M101" s="12"/>
      <c r="N101" s="12"/>
      <c r="O101" s="12"/>
      <c r="P101" s="12"/>
      <c r="Q101" s="12"/>
      <c r="R101" s="12"/>
      <c r="S101" s="12"/>
      <c r="T101" s="12"/>
      <c r="U101" s="12"/>
    </row>
    <row r="102" spans="2:21" ht="30" customHeight="1">
      <c r="B102" s="12"/>
      <c r="C102" s="12"/>
      <c r="D102" s="12"/>
      <c r="E102" s="12"/>
      <c r="F102" s="12"/>
      <c r="G102" s="12"/>
      <c r="H102" s="12"/>
      <c r="I102" s="12"/>
      <c r="J102" s="12"/>
      <c r="K102" s="12"/>
      <c r="L102" s="12"/>
      <c r="M102" s="12"/>
      <c r="N102" s="12"/>
      <c r="O102" s="12"/>
      <c r="P102" s="12"/>
      <c r="Q102" s="12"/>
      <c r="R102" s="12"/>
      <c r="S102" s="12"/>
      <c r="T102" s="12"/>
      <c r="U102" s="12"/>
    </row>
    <row r="103" spans="2:21" ht="30" customHeight="1">
      <c r="B103" s="12"/>
      <c r="C103" s="12"/>
      <c r="D103" s="12"/>
      <c r="E103" s="12"/>
      <c r="F103" s="12"/>
      <c r="G103" s="12"/>
      <c r="H103" s="12"/>
      <c r="I103" s="12"/>
      <c r="J103" s="12"/>
      <c r="K103" s="12"/>
      <c r="L103" s="12"/>
      <c r="M103" s="12"/>
      <c r="N103" s="12"/>
      <c r="O103" s="12"/>
      <c r="P103" s="12"/>
      <c r="Q103" s="12"/>
      <c r="R103" s="12"/>
      <c r="S103" s="12"/>
      <c r="T103" s="12"/>
      <c r="U103" s="12"/>
    </row>
    <row r="104" spans="2:21" ht="30" customHeight="1">
      <c r="B104" s="12"/>
      <c r="C104" s="12"/>
      <c r="D104" s="12"/>
      <c r="E104" s="12"/>
      <c r="F104" s="12"/>
      <c r="G104" s="12"/>
      <c r="H104" s="12"/>
      <c r="I104" s="12"/>
      <c r="J104" s="12"/>
      <c r="K104" s="12"/>
      <c r="L104" s="12"/>
      <c r="M104" s="12"/>
      <c r="N104" s="12"/>
      <c r="O104" s="12"/>
      <c r="P104" s="12"/>
      <c r="Q104" s="12"/>
      <c r="R104" s="12"/>
      <c r="S104" s="12"/>
      <c r="T104" s="12"/>
      <c r="U104" s="12"/>
    </row>
    <row r="105" spans="2:21" ht="30" customHeight="1">
      <c r="B105" s="12"/>
      <c r="C105" s="12"/>
      <c r="D105" s="12"/>
      <c r="E105" s="12"/>
      <c r="F105" s="12"/>
      <c r="G105" s="12"/>
      <c r="H105" s="12"/>
      <c r="I105" s="12"/>
      <c r="J105" s="12"/>
      <c r="K105" s="12"/>
      <c r="L105" s="12"/>
      <c r="M105" s="12"/>
      <c r="N105" s="12"/>
      <c r="O105" s="12"/>
      <c r="P105" s="12"/>
      <c r="Q105" s="12"/>
      <c r="R105" s="12"/>
      <c r="S105" s="12"/>
      <c r="T105" s="12"/>
      <c r="U105" s="12"/>
    </row>
    <row r="106" spans="2:21" ht="30" customHeight="1">
      <c r="B106" s="12"/>
      <c r="C106" s="12"/>
      <c r="D106" s="12"/>
      <c r="E106" s="12"/>
      <c r="F106" s="12"/>
      <c r="G106" s="12"/>
      <c r="H106" s="12"/>
      <c r="I106" s="12"/>
      <c r="J106" s="12"/>
      <c r="K106" s="12"/>
      <c r="L106" s="12"/>
      <c r="M106" s="12"/>
      <c r="N106" s="12"/>
      <c r="O106" s="12"/>
      <c r="P106" s="12"/>
      <c r="Q106" s="12"/>
      <c r="R106" s="12"/>
      <c r="S106" s="12"/>
      <c r="T106" s="12"/>
      <c r="U106" s="12"/>
    </row>
    <row r="107" spans="2:21" ht="30" customHeight="1">
      <c r="B107" s="12"/>
      <c r="C107" s="12"/>
      <c r="D107" s="12"/>
      <c r="E107" s="12"/>
      <c r="F107" s="12"/>
      <c r="G107" s="12"/>
      <c r="H107" s="12"/>
      <c r="I107" s="12"/>
      <c r="J107" s="12"/>
      <c r="K107" s="12"/>
      <c r="L107" s="12"/>
      <c r="M107" s="12"/>
      <c r="N107" s="12"/>
      <c r="O107" s="12"/>
      <c r="P107" s="12"/>
      <c r="Q107" s="12"/>
      <c r="R107" s="12"/>
      <c r="S107" s="12"/>
      <c r="T107" s="12"/>
      <c r="U107" s="12"/>
    </row>
    <row r="108" spans="2:21" ht="30" customHeight="1">
      <c r="B108" s="12"/>
      <c r="C108" s="12"/>
      <c r="D108" s="12"/>
      <c r="E108" s="12"/>
      <c r="F108" s="12"/>
      <c r="G108" s="12"/>
      <c r="H108" s="12"/>
      <c r="I108" s="12"/>
      <c r="J108" s="12"/>
      <c r="K108" s="12"/>
      <c r="L108" s="12"/>
      <c r="M108" s="12"/>
      <c r="N108" s="12"/>
      <c r="O108" s="12"/>
      <c r="P108" s="12"/>
      <c r="Q108" s="12"/>
      <c r="R108" s="12"/>
      <c r="S108" s="12"/>
      <c r="T108" s="12"/>
      <c r="U108" s="12"/>
    </row>
    <row r="109" spans="2:21" ht="30" customHeight="1">
      <c r="B109" s="12"/>
      <c r="C109" s="12"/>
      <c r="D109" s="12"/>
      <c r="E109" s="12"/>
      <c r="F109" s="12"/>
      <c r="G109" s="12"/>
      <c r="H109" s="12"/>
      <c r="I109" s="12"/>
      <c r="J109" s="12"/>
      <c r="K109" s="12"/>
      <c r="L109" s="12"/>
      <c r="M109" s="12"/>
      <c r="N109" s="12"/>
      <c r="O109" s="12"/>
      <c r="P109" s="12"/>
      <c r="Q109" s="12"/>
      <c r="R109" s="12"/>
      <c r="S109" s="12"/>
      <c r="T109" s="12"/>
      <c r="U109" s="12"/>
    </row>
    <row r="113" s="13" customFormat="1" ht="30" customHeight="1"/>
    <row r="114" s="13" customFormat="1" ht="30" customHeight="1"/>
    <row r="115" s="13" customFormat="1" ht="30" customHeight="1"/>
    <row r="116" s="13" customFormat="1" ht="30" customHeight="1"/>
    <row r="117" s="13" customFormat="1" ht="30" customHeight="1"/>
    <row r="118" s="13" customFormat="1" ht="30" customHeight="1"/>
    <row r="119" s="13" customFormat="1" ht="30" customHeight="1"/>
    <row r="120" s="13" customFormat="1" ht="30" customHeight="1"/>
    <row r="121" s="13" customFormat="1" ht="30" customHeight="1"/>
    <row r="122" s="13" customFormat="1" ht="30" customHeight="1"/>
    <row r="123" s="13" customFormat="1" ht="30" customHeight="1"/>
    <row r="124" s="13" customFormat="1" ht="30" customHeight="1"/>
    <row r="125" s="13" customFormat="1" ht="30" customHeight="1"/>
    <row r="126" s="13" customFormat="1" ht="30" customHeight="1"/>
    <row r="127" s="13" customFormat="1" ht="30" customHeight="1"/>
    <row r="128" s="13" customFormat="1" ht="30" customHeight="1"/>
    <row r="129" s="13" customFormat="1" ht="30" customHeight="1"/>
    <row r="130" s="13" customFormat="1" ht="30" customHeight="1"/>
    <row r="131" s="13" customFormat="1" ht="30" customHeight="1"/>
    <row r="132" s="13" customFormat="1" ht="30" customHeight="1"/>
    <row r="133" s="13" customFormat="1" ht="30" customHeight="1"/>
    <row r="134" s="13" customFormat="1" ht="30" customHeight="1"/>
    <row r="135" s="13" customFormat="1" ht="30" customHeight="1"/>
    <row r="136" s="13" customFormat="1" ht="30" customHeight="1"/>
    <row r="137" s="13" customFormat="1" ht="30" customHeight="1"/>
    <row r="138" s="13" customFormat="1" ht="30" customHeight="1"/>
    <row r="139" s="13" customFormat="1" ht="30" customHeight="1"/>
    <row r="140" s="13" customFormat="1" ht="30" customHeight="1"/>
    <row r="141" s="13" customFormat="1" ht="30" customHeight="1"/>
    <row r="142" s="13" customFormat="1" ht="30" customHeight="1"/>
    <row r="143" s="13" customFormat="1" ht="30" customHeight="1"/>
    <row r="144" s="13" customFormat="1" ht="30" customHeight="1"/>
    <row r="145" s="13" customFormat="1" ht="30" customHeight="1"/>
    <row r="146" s="13" customFormat="1" ht="30" customHeight="1"/>
    <row r="147" s="13" customFormat="1" ht="30" customHeight="1"/>
    <row r="148" s="13" customFormat="1" ht="30" customHeight="1"/>
    <row r="149" s="13" customFormat="1" ht="30" customHeight="1"/>
    <row r="150" s="13" customFormat="1" ht="30" customHeight="1"/>
    <row r="151" s="13" customFormat="1" ht="30" customHeight="1"/>
    <row r="152" s="13" customFormat="1" ht="30" customHeight="1"/>
    <row r="153" s="13" customFormat="1" ht="30" customHeight="1"/>
    <row r="154" s="13" customFormat="1" ht="30" customHeight="1"/>
    <row r="155" s="13" customFormat="1" ht="30" customHeight="1"/>
    <row r="156" s="13" customFormat="1" ht="30" customHeight="1"/>
    <row r="157" s="13" customFormat="1" ht="30" customHeight="1"/>
    <row r="158" s="13" customFormat="1" ht="30" customHeight="1"/>
    <row r="159" s="13" customFormat="1" ht="30" customHeight="1"/>
    <row r="160" s="13" customFormat="1" ht="30" customHeight="1"/>
    <row r="161" s="13" customFormat="1" ht="30" customHeight="1"/>
    <row r="162" s="13" customFormat="1" ht="30" customHeight="1"/>
    <row r="163" s="13" customFormat="1" ht="30" customHeight="1"/>
    <row r="164" s="13" customFormat="1" ht="30" customHeight="1"/>
    <row r="165" s="13" customFormat="1" ht="30" customHeight="1"/>
    <row r="166" s="13" customFormat="1" ht="30" customHeight="1"/>
    <row r="167" s="13" customFormat="1" ht="30" customHeight="1"/>
    <row r="168" s="13" customFormat="1" ht="30" customHeight="1"/>
    <row r="169" s="13" customFormat="1" ht="30" customHeight="1"/>
    <row r="170" s="13" customFormat="1" ht="30" customHeight="1"/>
    <row r="171" s="13" customFormat="1" ht="30" customHeight="1"/>
    <row r="172" s="13" customFormat="1" ht="30" customHeight="1"/>
    <row r="173" s="13" customFormat="1" ht="30" customHeight="1"/>
    <row r="174" s="13" customFormat="1" ht="30" customHeight="1"/>
    <row r="175" s="13" customFormat="1" ht="30" customHeight="1"/>
    <row r="176" s="13" customFormat="1" ht="30" customHeight="1"/>
    <row r="177" s="13" customFormat="1" ht="30" customHeight="1"/>
    <row r="178" s="13" customFormat="1" ht="30" customHeight="1"/>
    <row r="179" s="13" customFormat="1" ht="30" customHeight="1"/>
    <row r="180" s="13" customFormat="1" ht="30" customHeight="1"/>
    <row r="181" s="13" customFormat="1" ht="30" customHeight="1"/>
    <row r="182" s="13" customFormat="1" ht="30" customHeight="1"/>
    <row r="183" s="13" customFormat="1" ht="30" customHeight="1"/>
    <row r="184" s="13" customFormat="1" ht="30" customHeight="1"/>
    <row r="185" s="13" customFormat="1" ht="30" customHeight="1"/>
    <row r="186" s="13" customFormat="1" ht="30" customHeight="1"/>
    <row r="187" s="13" customFormat="1" ht="30" customHeight="1"/>
    <row r="188" s="13" customFormat="1" ht="30" customHeight="1"/>
    <row r="189" s="13" customFormat="1" ht="30" customHeight="1"/>
    <row r="190" s="13" customFormat="1" ht="30" customHeight="1"/>
    <row r="191" s="13" customFormat="1" ht="30" customHeight="1"/>
    <row r="192" s="13" customFormat="1" ht="30" customHeight="1"/>
    <row r="193" s="13" customFormat="1" ht="30" customHeight="1"/>
    <row r="194" s="13" customFormat="1" ht="30" customHeight="1"/>
    <row r="195" s="13" customFormat="1" ht="30" customHeight="1"/>
    <row r="196" s="13" customFormat="1" ht="30" customHeight="1"/>
    <row r="197" s="13" customFormat="1" ht="30" customHeight="1"/>
    <row r="198" s="13" customFormat="1" ht="30" customHeight="1"/>
    <row r="199" s="13" customFormat="1" ht="30" customHeight="1"/>
    <row r="200" s="13" customFormat="1" ht="30" customHeight="1"/>
    <row r="201" s="13" customFormat="1" ht="30" customHeight="1"/>
    <row r="202" s="13" customFormat="1" ht="30" customHeight="1"/>
    <row r="203" s="13" customFormat="1" ht="30" customHeight="1"/>
    <row r="204" s="13" customFormat="1" ht="30" customHeight="1"/>
    <row r="205" s="13" customFormat="1" ht="30" customHeight="1"/>
    <row r="206" s="13" customFormat="1" ht="30" customHeight="1"/>
    <row r="207" s="13" customFormat="1" ht="30" customHeight="1"/>
    <row r="208" s="13" customFormat="1" ht="30" customHeight="1"/>
    <row r="209" s="13" customFormat="1" ht="30" customHeight="1"/>
    <row r="210" s="13" customFormat="1" ht="30" customHeight="1"/>
    <row r="211" s="13" customFormat="1" ht="30" customHeight="1"/>
    <row r="212" s="13" customFormat="1" ht="30" customHeight="1"/>
    <row r="213" s="13" customFormat="1" ht="30" customHeight="1"/>
    <row r="214" s="13" customFormat="1" ht="30" customHeight="1"/>
    <row r="215" s="13" customFormat="1" ht="30" customHeight="1"/>
    <row r="216" s="13" customFormat="1" ht="30" customHeight="1"/>
    <row r="217" s="13" customFormat="1" ht="30" customHeight="1"/>
    <row r="218" s="13" customFormat="1" ht="30" customHeight="1"/>
    <row r="219" s="13" customFormat="1" ht="30" customHeight="1"/>
    <row r="220" s="13" customFormat="1" ht="30" customHeight="1"/>
    <row r="221" s="13" customFormat="1" ht="30" customHeight="1"/>
    <row r="222" s="13" customFormat="1" ht="30" customHeight="1"/>
    <row r="223" s="13" customFormat="1" ht="30" customHeight="1"/>
    <row r="224" s="13" customFormat="1" ht="30" customHeight="1"/>
    <row r="225" s="13" customFormat="1" ht="30" customHeight="1"/>
    <row r="226" s="13" customFormat="1" ht="30" customHeight="1"/>
    <row r="227" s="13" customFormat="1" ht="30" customHeight="1"/>
    <row r="228" s="13" customFormat="1" ht="30" customHeight="1"/>
    <row r="229" s="13" customFormat="1" ht="30" customHeight="1"/>
    <row r="230" s="13" customFormat="1" ht="30" customHeight="1"/>
    <row r="231" s="13" customFormat="1" ht="30" customHeight="1"/>
    <row r="232" s="13" customFormat="1" ht="30" customHeight="1"/>
    <row r="233" s="13" customFormat="1" ht="30" customHeight="1"/>
    <row r="234" s="13" customFormat="1" ht="30" customHeight="1"/>
    <row r="235" s="13" customFormat="1" ht="30" customHeight="1"/>
    <row r="236" s="13" customFormat="1" ht="30" customHeight="1"/>
    <row r="237" s="13" customFormat="1" ht="30" customHeight="1"/>
    <row r="238" s="13" customFormat="1" ht="30" customHeight="1"/>
    <row r="239" s="13" customFormat="1" ht="30" customHeight="1"/>
    <row r="240" s="13" customFormat="1" ht="30" customHeight="1"/>
    <row r="241" s="13" customFormat="1" ht="30" customHeight="1"/>
    <row r="242" s="13" customFormat="1" ht="30" customHeight="1"/>
    <row r="243" s="13" customFormat="1" ht="30" customHeight="1"/>
    <row r="244" s="13" customFormat="1" ht="30" customHeight="1"/>
    <row r="245" s="13" customFormat="1" ht="30" customHeight="1"/>
    <row r="246" s="13" customFormat="1" ht="30" customHeight="1"/>
    <row r="247" s="13" customFormat="1" ht="30" customHeight="1"/>
    <row r="248" s="13" customFormat="1" ht="30" customHeight="1"/>
    <row r="249" s="13" customFormat="1" ht="30" customHeight="1"/>
    <row r="250" s="13" customFormat="1" ht="30" customHeight="1"/>
    <row r="251" s="13" customFormat="1" ht="30" customHeight="1"/>
    <row r="252" s="13" customFormat="1" ht="30" customHeight="1"/>
    <row r="253" s="13" customFormat="1" ht="30" customHeight="1"/>
    <row r="254" s="13" customFormat="1" ht="30" customHeight="1"/>
    <row r="255" s="13" customFormat="1" ht="30" customHeight="1"/>
    <row r="256" s="13" customFormat="1" ht="30" customHeight="1"/>
    <row r="257" s="13" customFormat="1" ht="30" customHeight="1"/>
    <row r="258" s="13" customFormat="1" ht="30" customHeight="1"/>
    <row r="259" s="13" customFormat="1" ht="30" customHeight="1"/>
    <row r="260" s="13" customFormat="1" ht="30" customHeight="1"/>
    <row r="261" s="13" customFormat="1" ht="30" customHeight="1"/>
    <row r="262" s="13" customFormat="1" ht="30" customHeight="1"/>
    <row r="263" s="13" customFormat="1" ht="30" customHeight="1"/>
    <row r="264" s="13" customFormat="1" ht="30" customHeight="1"/>
    <row r="265" s="13" customFormat="1" ht="30" customHeight="1"/>
    <row r="266" s="13" customFormat="1" ht="30" customHeight="1"/>
    <row r="267" s="13" customFormat="1" ht="30" customHeight="1"/>
    <row r="268" s="13" customFormat="1" ht="30" customHeight="1"/>
    <row r="269" s="13" customFormat="1" ht="30" customHeight="1"/>
    <row r="270" s="13" customFormat="1" ht="30" customHeight="1"/>
    <row r="271" s="13" customFormat="1" ht="30" customHeight="1"/>
    <row r="272" s="13" customFormat="1" ht="30" customHeight="1"/>
    <row r="273" s="13" customFormat="1" ht="30" customHeight="1"/>
    <row r="274" s="13" customFormat="1" ht="30" customHeight="1"/>
    <row r="275" s="13" customFormat="1" ht="30" customHeight="1"/>
    <row r="276" s="13" customFormat="1" ht="30" customHeight="1"/>
    <row r="277" s="13" customFormat="1" ht="30" customHeight="1"/>
    <row r="278" s="13" customFormat="1" ht="30" customHeight="1"/>
    <row r="279" s="13" customFormat="1" ht="30" customHeight="1"/>
    <row r="280" s="13" customFormat="1" ht="30" customHeight="1"/>
    <row r="281" s="13" customFormat="1" ht="30" customHeight="1"/>
    <row r="282" s="13" customFormat="1" ht="30" customHeight="1"/>
    <row r="283" s="13" customFormat="1" ht="30" customHeight="1"/>
    <row r="284" s="13" customFormat="1" ht="30" customHeight="1"/>
    <row r="285" s="13" customFormat="1" ht="30" customHeight="1"/>
    <row r="286" s="13" customFormat="1" ht="30" customHeight="1"/>
    <row r="287" s="13" customFormat="1" ht="30" customHeight="1"/>
    <row r="288" s="13" customFormat="1" ht="30" customHeight="1"/>
    <row r="289" s="13" customFormat="1" ht="30" customHeight="1"/>
    <row r="290" s="13" customFormat="1" ht="30" customHeight="1"/>
    <row r="291" s="13" customFormat="1" ht="30" customHeight="1"/>
    <row r="292" s="13" customFormat="1" ht="30" customHeight="1"/>
    <row r="293" s="13" customFormat="1" ht="30" customHeight="1"/>
    <row r="294" s="13" customFormat="1" ht="30" customHeight="1"/>
    <row r="295" s="13" customFormat="1" ht="30" customHeight="1"/>
    <row r="296" s="13" customFormat="1" ht="30" customHeight="1"/>
    <row r="297" s="13" customFormat="1" ht="30" customHeight="1"/>
    <row r="298" s="13" customFormat="1" ht="30" customHeight="1"/>
    <row r="299" s="13" customFormat="1" ht="30" customHeight="1"/>
    <row r="300" s="13" customFormat="1" ht="30" customHeight="1"/>
    <row r="301" s="13" customFormat="1" ht="30" customHeight="1"/>
    <row r="302" s="13" customFormat="1" ht="30" customHeight="1"/>
    <row r="303" s="13" customFormat="1" ht="30" customHeight="1"/>
    <row r="304" s="13" customFormat="1" ht="30" customHeight="1"/>
    <row r="305" s="13" customFormat="1" ht="30" customHeight="1"/>
    <row r="306" s="13" customFormat="1" ht="30" customHeight="1"/>
    <row r="307" s="13" customFormat="1" ht="30" customHeight="1"/>
    <row r="308" s="13" customFormat="1" ht="30" customHeight="1"/>
    <row r="309" s="13" customFormat="1" ht="30" customHeight="1"/>
    <row r="310" s="13" customFormat="1" ht="30" customHeight="1"/>
    <row r="311" s="13" customFormat="1" ht="30" customHeight="1"/>
    <row r="312" s="13" customFormat="1" ht="30" customHeight="1"/>
    <row r="313" s="13" customFormat="1" ht="30" customHeight="1"/>
    <row r="314" s="13" customFormat="1" ht="30" customHeight="1"/>
    <row r="315" s="13" customFormat="1" ht="30" customHeight="1"/>
    <row r="316" s="13" customFormat="1" ht="30" customHeight="1"/>
    <row r="317" s="13" customFormat="1" ht="30" customHeight="1"/>
    <row r="318" s="13" customFormat="1" ht="30" customHeight="1"/>
    <row r="319" s="13" customFormat="1" ht="30" customHeight="1"/>
    <row r="320" s="13" customFormat="1" ht="30" customHeight="1"/>
    <row r="321" s="13" customFormat="1" ht="30" customHeight="1"/>
    <row r="322" s="13" customFormat="1" ht="30" customHeight="1"/>
    <row r="323" s="13" customFormat="1" ht="30" customHeight="1"/>
    <row r="324" s="13" customFormat="1" ht="30" customHeight="1"/>
    <row r="325" s="13" customFormat="1" ht="30" customHeight="1"/>
    <row r="326" s="13" customFormat="1" ht="30" customHeight="1"/>
    <row r="327" s="13" customFormat="1" ht="30" customHeight="1"/>
    <row r="328" s="13" customFormat="1" ht="30" customHeight="1"/>
    <row r="329" s="13" customFormat="1" ht="30" customHeight="1"/>
    <row r="330" s="13" customFormat="1" ht="30" customHeight="1"/>
    <row r="331" s="13" customFormat="1" ht="30" customHeight="1"/>
    <row r="332" s="13" customFormat="1" ht="30" customHeight="1"/>
    <row r="333" s="13" customFormat="1" ht="30" customHeight="1"/>
    <row r="334" s="13" customFormat="1" ht="30" customHeight="1"/>
    <row r="335" s="13" customFormat="1" ht="30" customHeight="1"/>
    <row r="336" s="13" customFormat="1" ht="30" customHeight="1"/>
    <row r="337" s="13" customFormat="1" ht="30" customHeight="1"/>
    <row r="338" s="13" customFormat="1" ht="30" customHeight="1"/>
    <row r="339" s="13" customFormat="1" ht="30" customHeight="1"/>
    <row r="340" s="13" customFormat="1" ht="30" customHeight="1"/>
    <row r="341" s="13" customFormat="1" ht="30" customHeight="1"/>
    <row r="342" s="13" customFormat="1" ht="30" customHeight="1"/>
    <row r="343" s="13" customFormat="1" ht="30" customHeight="1"/>
    <row r="344" s="13" customFormat="1" ht="30" customHeight="1"/>
    <row r="345" s="13" customFormat="1" ht="30" customHeight="1"/>
    <row r="346" s="13" customFormat="1" ht="30" customHeight="1"/>
    <row r="347" s="13" customFormat="1" ht="30" customHeight="1"/>
    <row r="348" s="13" customFormat="1" ht="30" customHeight="1"/>
    <row r="349" s="13" customFormat="1" ht="30" customHeight="1"/>
    <row r="350" s="13" customFormat="1" ht="30" customHeight="1"/>
    <row r="351" s="13" customFormat="1" ht="30" customHeight="1"/>
    <row r="352" s="13" customFormat="1" ht="30" customHeight="1"/>
    <row r="353" s="13" customFormat="1" ht="30" customHeight="1"/>
    <row r="354" s="13" customFormat="1" ht="30" customHeight="1"/>
    <row r="355" s="13" customFormat="1" ht="30" customHeight="1"/>
    <row r="356" s="13" customFormat="1" ht="30" customHeight="1"/>
    <row r="357" s="13" customFormat="1" ht="30" customHeight="1"/>
    <row r="358" s="13" customFormat="1" ht="30" customHeight="1"/>
    <row r="359" s="13" customFormat="1" ht="30" customHeight="1"/>
    <row r="360" s="13" customFormat="1" ht="30" customHeight="1"/>
    <row r="361" s="13" customFormat="1" ht="30" customHeight="1"/>
    <row r="362" s="13" customFormat="1" ht="30" customHeight="1"/>
    <row r="363" s="13" customFormat="1" ht="30" customHeight="1"/>
    <row r="364" s="13" customFormat="1" ht="30" customHeight="1"/>
    <row r="365" s="13" customFormat="1" ht="30" customHeight="1"/>
    <row r="366" s="13" customFormat="1" ht="30" customHeight="1"/>
    <row r="367" s="13" customFormat="1" ht="30" customHeight="1"/>
    <row r="368" s="13" customFormat="1" ht="30" customHeight="1"/>
    <row r="369" s="13" customFormat="1" ht="30" customHeight="1"/>
    <row r="370" s="13" customFormat="1" ht="30" customHeight="1"/>
    <row r="371" s="13" customFormat="1" ht="30" customHeight="1"/>
    <row r="372" s="13" customFormat="1" ht="30" customHeight="1"/>
    <row r="373" s="13" customFormat="1" ht="30" customHeight="1"/>
    <row r="374" s="13" customFormat="1" ht="30" customHeight="1"/>
    <row r="375" s="13" customFormat="1" ht="30" customHeight="1"/>
    <row r="376" s="13" customFormat="1" ht="30" customHeight="1"/>
    <row r="377" s="13" customFormat="1" ht="30" customHeight="1"/>
    <row r="378" s="13" customFormat="1" ht="30" customHeight="1"/>
    <row r="379" s="13" customFormat="1" ht="30" customHeight="1"/>
    <row r="380" s="13" customFormat="1" ht="30" customHeight="1"/>
    <row r="381" s="13" customFormat="1" ht="30" customHeight="1"/>
    <row r="382" s="13" customFormat="1" ht="30" customHeight="1"/>
    <row r="383" s="13" customFormat="1" ht="30" customHeight="1"/>
    <row r="384" s="13" customFormat="1" ht="30" customHeight="1"/>
    <row r="385" s="13" customFormat="1" ht="30" customHeight="1"/>
    <row r="386" s="13" customFormat="1" ht="30" customHeight="1"/>
    <row r="387" s="13" customFormat="1" ht="30" customHeight="1"/>
    <row r="388" s="13" customFormat="1" ht="30" customHeight="1"/>
    <row r="389" s="13" customFormat="1" ht="30" customHeight="1"/>
    <row r="390" s="13" customFormat="1" ht="30" customHeight="1"/>
    <row r="391" s="13" customFormat="1" ht="30" customHeight="1"/>
    <row r="392" s="13" customFormat="1" ht="30" customHeight="1"/>
    <row r="393" s="13" customFormat="1" ht="30" customHeight="1"/>
    <row r="394" s="13" customFormat="1" ht="30" customHeight="1"/>
    <row r="395" s="13" customFormat="1" ht="30" customHeight="1"/>
    <row r="396" s="13" customFormat="1" ht="30" customHeight="1"/>
    <row r="397" s="13" customFormat="1" ht="30" customHeight="1"/>
    <row r="398" s="13" customFormat="1" ht="30" customHeight="1"/>
    <row r="399" s="13" customFormat="1" ht="30" customHeight="1"/>
    <row r="400" s="13" customFormat="1" ht="30" customHeight="1"/>
    <row r="401" s="13" customFormat="1" ht="30" customHeight="1"/>
    <row r="402" s="13" customFormat="1" ht="30" customHeight="1"/>
    <row r="403" s="13" customFormat="1" ht="30" customHeight="1"/>
    <row r="404" s="13" customFormat="1" ht="30" customHeight="1"/>
    <row r="405" s="13" customFormat="1" ht="30" customHeight="1"/>
    <row r="406" s="13" customFormat="1" ht="30" customHeight="1"/>
    <row r="407" s="13" customFormat="1" ht="30" customHeight="1"/>
    <row r="408" s="13" customFormat="1" ht="30" customHeight="1"/>
    <row r="409" s="13" customFormat="1" ht="30" customHeight="1"/>
    <row r="410" s="13" customFormat="1" ht="30" customHeight="1"/>
    <row r="411" s="13" customFormat="1" ht="30" customHeight="1"/>
    <row r="412" s="13" customFormat="1" ht="30" customHeight="1"/>
    <row r="413" s="13" customFormat="1" ht="30" customHeight="1"/>
    <row r="414" s="13" customFormat="1" ht="30" customHeight="1"/>
    <row r="415" s="13" customFormat="1" ht="30" customHeight="1"/>
    <row r="416" s="13" customFormat="1" ht="30" customHeight="1"/>
    <row r="417" s="13" customFormat="1" ht="30" customHeight="1"/>
    <row r="418" s="13" customFormat="1" ht="30" customHeight="1"/>
    <row r="419" s="13" customFormat="1" ht="30" customHeight="1"/>
    <row r="420" s="13" customFormat="1" ht="30" customHeight="1"/>
    <row r="421" s="13" customFormat="1" ht="30" customHeight="1"/>
    <row r="422" s="13" customFormat="1" ht="30" customHeight="1"/>
    <row r="423" s="13" customFormat="1" ht="30" customHeight="1"/>
    <row r="424" s="13" customFormat="1" ht="30" customHeight="1"/>
    <row r="425" s="13" customFormat="1" ht="30" customHeight="1"/>
    <row r="426" s="13" customFormat="1" ht="30" customHeight="1"/>
    <row r="427" s="13" customFormat="1" ht="30" customHeight="1"/>
    <row r="428" s="13" customFormat="1" ht="30" customHeight="1"/>
    <row r="429" s="13" customFormat="1" ht="30" customHeight="1"/>
    <row r="430" s="13" customFormat="1" ht="30" customHeight="1"/>
    <row r="431" s="13" customFormat="1" ht="30" customHeight="1"/>
    <row r="432" s="13" customFormat="1" ht="30" customHeight="1"/>
    <row r="433" s="13" customFormat="1" ht="30" customHeight="1"/>
    <row r="434" s="13" customFormat="1" ht="30" customHeight="1"/>
    <row r="435" s="13" customFormat="1" ht="30" customHeight="1"/>
    <row r="436" s="13" customFormat="1" ht="30" customHeight="1"/>
    <row r="437" s="13" customFormat="1" ht="30" customHeight="1"/>
    <row r="438" s="13" customFormat="1" ht="30" customHeight="1"/>
    <row r="439" s="13" customFormat="1" ht="30" customHeight="1"/>
    <row r="440" s="13" customFormat="1" ht="30" customHeight="1"/>
    <row r="441" s="13" customFormat="1" ht="30" customHeight="1"/>
    <row r="442" s="13" customFormat="1" ht="30" customHeight="1"/>
    <row r="443" s="13" customFormat="1" ht="30" customHeight="1"/>
    <row r="444" s="13" customFormat="1" ht="30" customHeight="1"/>
    <row r="445" s="13" customFormat="1" ht="30" customHeight="1"/>
    <row r="446" s="13" customFormat="1" ht="30" customHeight="1"/>
    <row r="447" s="13" customFormat="1" ht="30" customHeight="1"/>
    <row r="448" s="13" customFormat="1" ht="30" customHeight="1"/>
    <row r="449" s="13" customFormat="1" ht="30" customHeight="1"/>
    <row r="450" s="13" customFormat="1" ht="30" customHeight="1"/>
    <row r="451" s="13" customFormat="1" ht="30" customHeight="1"/>
    <row r="452" s="13" customFormat="1" ht="30" customHeight="1"/>
    <row r="453" s="13" customFormat="1" ht="30" customHeight="1"/>
    <row r="454" s="13" customFormat="1" ht="30" customHeight="1"/>
    <row r="455" s="13" customFormat="1" ht="30" customHeight="1"/>
    <row r="456" s="13" customFormat="1" ht="30" customHeight="1"/>
    <row r="457" s="13" customFormat="1" ht="30" customHeight="1"/>
    <row r="458" s="13" customFormat="1" ht="30" customHeight="1"/>
    <row r="459" s="13" customFormat="1" ht="30" customHeight="1"/>
    <row r="460" s="13" customFormat="1" ht="30" customHeight="1"/>
    <row r="461" s="13" customFormat="1" ht="30" customHeight="1"/>
    <row r="462" s="13" customFormat="1" ht="30" customHeight="1"/>
    <row r="463" s="13" customFormat="1" ht="30" customHeight="1"/>
    <row r="464" s="13" customFormat="1" ht="30" customHeight="1"/>
    <row r="465" s="13" customFormat="1" ht="30" customHeight="1"/>
    <row r="466" s="13" customFormat="1" ht="30" customHeight="1"/>
    <row r="467" s="13" customFormat="1" ht="30" customHeight="1"/>
    <row r="468" s="13" customFormat="1" ht="30" customHeight="1"/>
    <row r="469" s="13" customFormat="1" ht="30" customHeight="1"/>
    <row r="470" s="13" customFormat="1" ht="30" customHeight="1"/>
    <row r="471" s="13" customFormat="1" ht="30" customHeight="1"/>
    <row r="472" s="13" customFormat="1" ht="30" customHeight="1"/>
    <row r="473" s="13" customFormat="1" ht="30" customHeight="1"/>
    <row r="474" s="13" customFormat="1" ht="30" customHeight="1"/>
    <row r="475" s="13" customFormat="1" ht="30" customHeight="1"/>
    <row r="476" s="13" customFormat="1" ht="30" customHeight="1"/>
    <row r="477" s="13" customFormat="1" ht="30" customHeight="1"/>
    <row r="478" s="13" customFormat="1" ht="30" customHeight="1"/>
    <row r="479" s="13" customFormat="1" ht="30" customHeight="1"/>
    <row r="480" s="13" customFormat="1" ht="30" customHeight="1"/>
    <row r="481" s="13" customFormat="1" ht="30" customHeight="1"/>
    <row r="482" s="13" customFormat="1" ht="30" customHeight="1"/>
    <row r="483" s="13" customFormat="1" ht="30" customHeight="1"/>
    <row r="484" s="13" customFormat="1" ht="30" customHeight="1"/>
    <row r="485" s="13" customFormat="1" ht="30" customHeight="1"/>
    <row r="486" s="13" customFormat="1" ht="30" customHeight="1"/>
    <row r="487" s="13" customFormat="1" ht="30" customHeight="1"/>
    <row r="488" s="13" customFormat="1" ht="30" customHeight="1"/>
    <row r="489" s="13" customFormat="1" ht="30" customHeight="1"/>
    <row r="490" s="13" customFormat="1" ht="30" customHeight="1"/>
    <row r="491" s="13" customFormat="1" ht="30" customHeight="1"/>
    <row r="492" s="13" customFormat="1" ht="30" customHeight="1"/>
    <row r="493" s="13" customFormat="1" ht="30" customHeight="1"/>
    <row r="494" s="13" customFormat="1" ht="30" customHeight="1"/>
    <row r="495" s="13" customFormat="1" ht="30" customHeight="1"/>
    <row r="496" s="13" customFormat="1" ht="30" customHeight="1"/>
    <row r="497" s="13" customFormat="1" ht="30" customHeight="1"/>
    <row r="498" s="13" customFormat="1" ht="30" customHeight="1"/>
    <row r="499" s="13" customFormat="1" ht="30" customHeight="1"/>
    <row r="500" s="13" customFormat="1" ht="30" customHeight="1"/>
    <row r="501" s="13" customFormat="1" ht="30" customHeight="1"/>
    <row r="502" s="13" customFormat="1" ht="30" customHeight="1"/>
    <row r="503" s="13" customFormat="1" ht="30" customHeight="1"/>
    <row r="504" s="13" customFormat="1" ht="30" customHeight="1"/>
    <row r="505" s="13" customFormat="1" ht="30" customHeight="1"/>
    <row r="506" s="13" customFormat="1" ht="30" customHeight="1"/>
    <row r="507" s="13" customFormat="1" ht="30" customHeight="1"/>
    <row r="508" s="13" customFormat="1" ht="30" customHeight="1"/>
    <row r="509" s="13" customFormat="1" ht="30" customHeight="1"/>
    <row r="510" s="13" customFormat="1" ht="30" customHeight="1"/>
    <row r="511" s="13" customFormat="1" ht="30" customHeight="1"/>
    <row r="512" s="13" customFormat="1" ht="30" customHeight="1"/>
    <row r="513" s="13" customFormat="1" ht="30" customHeight="1"/>
    <row r="514" s="13" customFormat="1" ht="30" customHeight="1"/>
    <row r="515" s="13" customFormat="1" ht="30" customHeight="1"/>
    <row r="516" s="13" customFormat="1" ht="30" customHeight="1"/>
    <row r="517" s="13" customFormat="1" ht="30" customHeight="1"/>
    <row r="518" s="13" customFormat="1" ht="30" customHeight="1"/>
    <row r="519" s="13" customFormat="1" ht="30" customHeight="1"/>
    <row r="520" s="13" customFormat="1" ht="30" customHeight="1"/>
    <row r="521" s="13" customFormat="1" ht="30" customHeight="1"/>
    <row r="522" s="13" customFormat="1" ht="30" customHeight="1"/>
    <row r="523" s="13" customFormat="1" ht="30" customHeight="1"/>
    <row r="524" s="13" customFormat="1" ht="30" customHeight="1"/>
    <row r="525" s="13" customFormat="1" ht="30" customHeight="1"/>
    <row r="526" s="13" customFormat="1" ht="30" customHeight="1"/>
    <row r="527" s="13" customFormat="1" ht="30" customHeight="1"/>
    <row r="528" s="13" customFormat="1" ht="30" customHeight="1"/>
    <row r="529" s="13" customFormat="1" ht="30" customHeight="1"/>
    <row r="530" s="13" customFormat="1" ht="30" customHeight="1"/>
    <row r="531" s="13" customFormat="1" ht="30" customHeight="1"/>
    <row r="532" s="13" customFormat="1" ht="30" customHeight="1"/>
    <row r="533" s="13" customFormat="1" ht="30" customHeight="1"/>
    <row r="534" s="13" customFormat="1" ht="30" customHeight="1"/>
    <row r="535" s="13" customFormat="1" ht="30" customHeight="1"/>
    <row r="536" s="13" customFormat="1" ht="30" customHeight="1"/>
    <row r="537" s="13" customFormat="1" ht="30" customHeight="1"/>
    <row r="538" s="13" customFormat="1" ht="30" customHeight="1"/>
    <row r="539" s="13" customFormat="1" ht="30" customHeight="1"/>
    <row r="540" s="13" customFormat="1" ht="30" customHeight="1"/>
    <row r="541" s="13" customFormat="1" ht="30" customHeight="1"/>
    <row r="542" s="13" customFormat="1" ht="30" customHeight="1"/>
    <row r="543" s="13" customFormat="1" ht="30" customHeight="1"/>
    <row r="544" s="13" customFormat="1" ht="30" customHeight="1"/>
    <row r="545" s="13" customFormat="1" ht="30" customHeight="1"/>
    <row r="546" s="13" customFormat="1" ht="30" customHeight="1"/>
    <row r="547" s="13" customFormat="1" ht="30" customHeight="1"/>
    <row r="548" s="13" customFormat="1" ht="30" customHeight="1"/>
    <row r="549" s="13" customFormat="1" ht="30" customHeight="1"/>
    <row r="550" s="13" customFormat="1" ht="30" customHeight="1"/>
    <row r="551" s="13" customFormat="1" ht="30" customHeight="1"/>
    <row r="552" s="13" customFormat="1" ht="30" customHeight="1"/>
    <row r="553" s="13" customFormat="1" ht="30" customHeight="1"/>
    <row r="554" s="13" customFormat="1" ht="30" customHeight="1"/>
    <row r="555" s="13" customFormat="1" ht="30" customHeight="1"/>
    <row r="556" s="13" customFormat="1" ht="30" customHeight="1"/>
    <row r="557" s="13" customFormat="1" ht="30" customHeight="1"/>
    <row r="558" s="13" customFormat="1" ht="30" customHeight="1"/>
    <row r="559" s="13" customFormat="1" ht="30" customHeight="1"/>
    <row r="560" s="13" customFormat="1" ht="30" customHeight="1"/>
    <row r="561" s="13" customFormat="1" ht="30" customHeight="1"/>
    <row r="562" s="13" customFormat="1" ht="30" customHeight="1"/>
    <row r="563" s="13" customFormat="1" ht="30" customHeight="1"/>
    <row r="564" s="13" customFormat="1" ht="30" customHeight="1"/>
    <row r="565" s="13" customFormat="1" ht="30" customHeight="1"/>
    <row r="566" s="13" customFormat="1" ht="30" customHeight="1"/>
    <row r="567" s="13" customFormat="1" ht="30" customHeight="1"/>
    <row r="568" s="13" customFormat="1" ht="30" customHeight="1"/>
    <row r="569" s="13" customFormat="1" ht="30" customHeight="1"/>
    <row r="570" s="13" customFormat="1" ht="30" customHeight="1"/>
    <row r="571" s="13" customFormat="1" ht="30" customHeight="1"/>
    <row r="572" s="13" customFormat="1" ht="30" customHeight="1"/>
    <row r="573" s="13" customFormat="1" ht="30" customHeight="1"/>
    <row r="574" s="13" customFormat="1" ht="30" customHeight="1"/>
    <row r="575" s="13" customFormat="1" ht="30" customHeight="1"/>
    <row r="576" s="13" customFormat="1" ht="30" customHeight="1"/>
    <row r="577" s="13" customFormat="1" ht="30" customHeight="1"/>
    <row r="578" s="13" customFormat="1" ht="30" customHeight="1"/>
    <row r="579" s="13" customFormat="1" ht="30" customHeight="1"/>
    <row r="580" s="13" customFormat="1" ht="30" customHeight="1"/>
    <row r="581" s="13" customFormat="1" ht="30" customHeight="1"/>
    <row r="582" s="13" customFormat="1" ht="30" customHeight="1"/>
    <row r="583" s="13" customFormat="1" ht="30" customHeight="1"/>
    <row r="584" s="13" customFormat="1" ht="30" customHeight="1"/>
    <row r="585" s="13" customFormat="1" ht="30" customHeight="1"/>
    <row r="586" s="13" customFormat="1" ht="30" customHeight="1"/>
    <row r="587" s="13" customFormat="1" ht="30" customHeight="1"/>
    <row r="588" s="13" customFormat="1" ht="30" customHeight="1"/>
    <row r="589" s="13" customFormat="1" ht="30" customHeight="1"/>
    <row r="590" s="13" customFormat="1" ht="30" customHeight="1"/>
    <row r="591" s="13" customFormat="1" ht="30" customHeight="1"/>
    <row r="592" s="13" customFormat="1" ht="30" customHeight="1"/>
    <row r="593" s="13" customFormat="1" ht="30" customHeight="1"/>
    <row r="594" s="13" customFormat="1" ht="30" customHeight="1"/>
    <row r="595" s="13" customFormat="1" ht="30" customHeight="1"/>
    <row r="596" s="13" customFormat="1" ht="30" customHeight="1"/>
    <row r="597" s="13" customFormat="1" ht="30" customHeight="1"/>
    <row r="598" s="13" customFormat="1" ht="30" customHeight="1"/>
    <row r="599" s="13" customFormat="1" ht="30" customHeight="1"/>
    <row r="600" s="13" customFormat="1" ht="30" customHeight="1"/>
    <row r="601" s="13" customFormat="1" ht="30" customHeight="1"/>
    <row r="602" s="13" customFormat="1" ht="30" customHeight="1"/>
    <row r="603" s="13" customFormat="1" ht="30" customHeight="1"/>
    <row r="604" s="13" customFormat="1" ht="30" customHeight="1"/>
    <row r="605" s="13" customFormat="1" ht="30" customHeight="1"/>
    <row r="606" s="13" customFormat="1" ht="30" customHeight="1"/>
    <row r="607" s="13" customFormat="1" ht="30" customHeight="1"/>
    <row r="608" s="13" customFormat="1" ht="30" customHeight="1"/>
    <row r="609" s="13" customFormat="1" ht="30" customHeight="1"/>
    <row r="610" s="13" customFormat="1" ht="30" customHeight="1"/>
    <row r="611" s="13" customFormat="1" ht="30" customHeight="1"/>
    <row r="612" s="13" customFormat="1" ht="30" customHeight="1"/>
    <row r="613" s="13" customFormat="1" ht="30" customHeight="1"/>
    <row r="614" s="13" customFormat="1" ht="30" customHeight="1"/>
    <row r="615" s="13" customFormat="1" ht="30" customHeight="1"/>
    <row r="616" s="13" customFormat="1" ht="30" customHeight="1"/>
    <row r="617" s="13" customFormat="1" ht="30" customHeight="1"/>
    <row r="618" s="13" customFormat="1" ht="30" customHeight="1"/>
    <row r="619" s="13" customFormat="1" ht="30" customHeight="1"/>
    <row r="620" s="13" customFormat="1" ht="30" customHeight="1"/>
    <row r="621" s="13" customFormat="1" ht="30" customHeight="1"/>
    <row r="622" s="13" customFormat="1" ht="30" customHeight="1"/>
    <row r="623" s="13" customFormat="1" ht="30" customHeight="1"/>
    <row r="624" s="13" customFormat="1" ht="30" customHeight="1"/>
    <row r="625" s="13" customFormat="1" ht="30" customHeight="1"/>
    <row r="626" s="13" customFormat="1" ht="30" customHeight="1"/>
    <row r="627" s="13" customFormat="1" ht="30" customHeight="1"/>
    <row r="628" s="13" customFormat="1" ht="30" customHeight="1"/>
    <row r="629" s="13" customFormat="1" ht="30" customHeight="1"/>
    <row r="630" s="13" customFormat="1" ht="30" customHeight="1"/>
    <row r="631" s="13" customFormat="1" ht="30" customHeight="1"/>
    <row r="632" s="13" customFormat="1" ht="30" customHeight="1"/>
    <row r="633" s="13" customFormat="1" ht="30" customHeight="1"/>
    <row r="634" s="13" customFormat="1" ht="30" customHeight="1"/>
    <row r="635" s="13" customFormat="1" ht="30" customHeight="1"/>
    <row r="636" s="13" customFormat="1" ht="30" customHeight="1"/>
    <row r="637" s="13" customFormat="1" ht="30" customHeight="1"/>
    <row r="638" s="13" customFormat="1" ht="30" customHeight="1"/>
    <row r="639" s="13" customFormat="1" ht="30" customHeight="1"/>
    <row r="640" s="13" customFormat="1" ht="30" customHeight="1"/>
    <row r="641" s="13" customFormat="1" ht="30" customHeight="1"/>
    <row r="642" s="13" customFormat="1" ht="30" customHeight="1"/>
    <row r="643" s="13" customFormat="1" ht="30" customHeight="1"/>
    <row r="644" s="13" customFormat="1" ht="30" customHeight="1"/>
    <row r="645" s="13" customFormat="1" ht="30" customHeight="1"/>
    <row r="646" s="13" customFormat="1" ht="30" customHeight="1"/>
    <row r="647" s="13" customFormat="1" ht="30" customHeight="1"/>
    <row r="648" s="13" customFormat="1" ht="30" customHeight="1"/>
    <row r="649" s="13" customFormat="1" ht="30" customHeight="1"/>
    <row r="650" s="13" customFormat="1" ht="30" customHeight="1"/>
    <row r="651" s="13" customFormat="1" ht="30" customHeight="1"/>
    <row r="652" s="13" customFormat="1" ht="30" customHeight="1"/>
    <row r="653" s="13" customFormat="1" ht="30" customHeight="1"/>
    <row r="654" s="13" customFormat="1" ht="30" customHeight="1"/>
    <row r="655" s="13" customFormat="1" ht="30" customHeight="1"/>
    <row r="656" s="13" customFormat="1" ht="30" customHeight="1"/>
    <row r="657" s="13" customFormat="1" ht="30" customHeight="1"/>
    <row r="658" s="13" customFormat="1" ht="30" customHeight="1"/>
    <row r="659" s="13" customFormat="1" ht="30" customHeight="1"/>
    <row r="660" s="13" customFormat="1" ht="30" customHeight="1"/>
    <row r="661" s="13" customFormat="1" ht="30" customHeight="1"/>
    <row r="662" s="13" customFormat="1" ht="30" customHeight="1"/>
    <row r="663" s="13" customFormat="1" ht="30" customHeight="1"/>
    <row r="664" s="13" customFormat="1" ht="30" customHeight="1"/>
    <row r="665" s="13" customFormat="1" ht="30" customHeight="1"/>
    <row r="666" s="13" customFormat="1" ht="30" customHeight="1"/>
    <row r="667" s="13" customFormat="1" ht="30" customHeight="1"/>
    <row r="668" s="13" customFormat="1" ht="30" customHeight="1"/>
    <row r="669" s="13" customFormat="1" ht="30" customHeight="1"/>
    <row r="670" s="13" customFormat="1" ht="30" customHeight="1"/>
    <row r="671" s="13" customFormat="1" ht="30" customHeight="1"/>
    <row r="672" s="13" customFormat="1" ht="30" customHeight="1"/>
    <row r="673" s="13" customFormat="1" ht="30" customHeight="1"/>
    <row r="674" s="13" customFormat="1" ht="30" customHeight="1"/>
    <row r="675" s="13" customFormat="1" ht="30" customHeight="1"/>
    <row r="676" s="13" customFormat="1" ht="30" customHeight="1"/>
    <row r="677" s="13" customFormat="1" ht="30" customHeight="1"/>
    <row r="678" s="13" customFormat="1" ht="30" customHeight="1"/>
    <row r="679" s="13" customFormat="1" ht="30" customHeight="1"/>
    <row r="680" s="13" customFormat="1" ht="30" customHeight="1"/>
    <row r="681" s="13" customFormat="1" ht="30" customHeight="1"/>
    <row r="682" s="13" customFormat="1" ht="30" customHeight="1"/>
    <row r="683" s="13" customFormat="1" ht="30" customHeight="1"/>
    <row r="684" s="13" customFormat="1" ht="30" customHeight="1"/>
    <row r="685" s="13" customFormat="1" ht="30" customHeight="1"/>
    <row r="686" s="13" customFormat="1" ht="30" customHeight="1"/>
    <row r="687" s="13" customFormat="1" ht="30" customHeight="1"/>
    <row r="688" s="13" customFormat="1" ht="30" customHeight="1"/>
    <row r="689" s="13" customFormat="1" ht="30" customHeight="1"/>
    <row r="690" s="13" customFormat="1" ht="30" customHeight="1"/>
    <row r="691" s="13" customFormat="1" ht="30" customHeight="1"/>
    <row r="692" s="13" customFormat="1" ht="30" customHeight="1"/>
    <row r="693" s="13" customFormat="1" ht="30" customHeight="1"/>
    <row r="694" s="13" customFormat="1" ht="30" customHeight="1"/>
    <row r="695" s="13" customFormat="1" ht="30" customHeight="1"/>
    <row r="696" s="13" customFormat="1" ht="30" customHeight="1"/>
    <row r="697" s="13" customFormat="1" ht="30" customHeight="1"/>
    <row r="698" s="13" customFormat="1" ht="30" customHeight="1"/>
    <row r="699" s="13" customFormat="1" ht="30" customHeight="1"/>
    <row r="700" s="13" customFormat="1" ht="30" customHeight="1"/>
    <row r="701" s="13" customFormat="1" ht="30" customHeight="1"/>
    <row r="702" s="13" customFormat="1" ht="30" customHeight="1"/>
    <row r="703" s="13" customFormat="1" ht="30" customHeight="1"/>
    <row r="704" s="13" customFormat="1" ht="30" customHeight="1"/>
    <row r="705" s="13" customFormat="1" ht="30" customHeight="1"/>
    <row r="706" s="13" customFormat="1" ht="30" customHeight="1"/>
    <row r="707" s="13" customFormat="1" ht="30" customHeight="1"/>
    <row r="708" s="13" customFormat="1" ht="30" customHeight="1"/>
    <row r="709" s="13" customFormat="1" ht="30" customHeight="1"/>
    <row r="710" s="13" customFormat="1" ht="30" customHeight="1"/>
    <row r="711" s="13" customFormat="1" ht="30" customHeight="1"/>
    <row r="712" s="13" customFormat="1" ht="30" customHeight="1"/>
    <row r="713" s="13" customFormat="1" ht="30" customHeight="1"/>
    <row r="714" s="13" customFormat="1" ht="30" customHeight="1"/>
    <row r="715" s="13" customFormat="1" ht="30" customHeight="1"/>
    <row r="716" s="13" customFormat="1" ht="30" customHeight="1"/>
    <row r="717" s="13" customFormat="1" ht="30" customHeight="1"/>
    <row r="718" s="13" customFormat="1" ht="30" customHeight="1"/>
    <row r="719" s="13" customFormat="1" ht="30" customHeight="1"/>
    <row r="720" s="13" customFormat="1" ht="30" customHeight="1"/>
    <row r="721" s="13" customFormat="1" ht="30" customHeight="1"/>
    <row r="722" s="13" customFormat="1" ht="30" customHeight="1"/>
    <row r="723" s="13" customFormat="1" ht="30" customHeight="1"/>
    <row r="724" s="13" customFormat="1" ht="30" customHeight="1"/>
    <row r="725" s="13" customFormat="1" ht="30" customHeight="1"/>
    <row r="726" s="13" customFormat="1" ht="30" customHeight="1"/>
    <row r="727" s="13" customFormat="1" ht="30" customHeight="1"/>
    <row r="728" s="13" customFormat="1" ht="30" customHeight="1"/>
    <row r="729" s="13" customFormat="1" ht="30" customHeight="1"/>
    <row r="730" s="13" customFormat="1" ht="30" customHeight="1"/>
    <row r="731" s="13" customFormat="1" ht="30" customHeight="1"/>
    <row r="732" s="13" customFormat="1" ht="30" customHeight="1"/>
    <row r="733" s="13" customFormat="1" ht="30" customHeight="1"/>
    <row r="734" s="13" customFormat="1" ht="30" customHeight="1"/>
    <row r="735" s="13" customFormat="1" ht="30" customHeight="1"/>
    <row r="736" s="13" customFormat="1" ht="30" customHeight="1"/>
    <row r="737" s="13" customFormat="1" ht="30" customHeight="1"/>
    <row r="738" s="13" customFormat="1" ht="30" customHeight="1"/>
    <row r="739" s="13" customFormat="1" ht="30" customHeight="1"/>
    <row r="740" s="13" customFormat="1" ht="30" customHeight="1"/>
    <row r="741" s="13" customFormat="1" ht="30" customHeight="1"/>
    <row r="742" s="13" customFormat="1" ht="30" customHeight="1"/>
    <row r="743" s="13" customFormat="1" ht="30" customHeight="1"/>
    <row r="744" s="13" customFormat="1" ht="30" customHeight="1"/>
    <row r="745" s="13" customFormat="1" ht="30" customHeight="1"/>
    <row r="746" s="13" customFormat="1" ht="30" customHeight="1"/>
    <row r="747" s="13" customFormat="1" ht="30" customHeight="1"/>
    <row r="748" s="13" customFormat="1" ht="30" customHeight="1"/>
    <row r="749" s="13" customFormat="1" ht="30" customHeight="1"/>
    <row r="750" s="13" customFormat="1" ht="30" customHeight="1"/>
    <row r="751" s="13" customFormat="1" ht="30" customHeight="1"/>
    <row r="752" s="13" customFormat="1" ht="30" customHeight="1"/>
    <row r="753" s="13" customFormat="1" ht="30" customHeight="1"/>
    <row r="754" s="13" customFormat="1" ht="30" customHeight="1"/>
    <row r="755" s="13" customFormat="1" ht="30" customHeight="1"/>
    <row r="756" s="13" customFormat="1" ht="30" customHeight="1"/>
    <row r="757" s="13" customFormat="1" ht="30" customHeight="1"/>
    <row r="758" s="13" customFormat="1" ht="30" customHeight="1"/>
    <row r="759" s="13" customFormat="1" ht="30" customHeight="1"/>
    <row r="760" s="13" customFormat="1" ht="30" customHeight="1"/>
    <row r="761" s="13" customFormat="1" ht="30" customHeight="1"/>
    <row r="762" s="13" customFormat="1" ht="30" customHeight="1"/>
    <row r="763" s="13" customFormat="1" ht="30" customHeight="1"/>
    <row r="764" s="13" customFormat="1" ht="30" customHeight="1"/>
    <row r="765" s="13" customFormat="1" ht="30" customHeight="1"/>
    <row r="766" s="13" customFormat="1" ht="30" customHeight="1"/>
    <row r="767" s="13" customFormat="1" ht="30" customHeight="1"/>
    <row r="768" s="13" customFormat="1" ht="30" customHeight="1"/>
    <row r="769" s="13" customFormat="1" ht="30" customHeight="1"/>
    <row r="770" s="13" customFormat="1" ht="30" customHeight="1"/>
    <row r="771" s="13" customFormat="1" ht="30" customHeight="1"/>
    <row r="772" s="13" customFormat="1" ht="30" customHeight="1"/>
    <row r="773" s="13" customFormat="1" ht="30" customHeight="1"/>
    <row r="774" s="13" customFormat="1" ht="30" customHeight="1"/>
    <row r="775" s="13" customFormat="1" ht="30" customHeight="1"/>
    <row r="776" s="13" customFormat="1" ht="30" customHeight="1"/>
    <row r="777" s="13" customFormat="1" ht="30" customHeight="1"/>
    <row r="778" s="13" customFormat="1" ht="30" customHeight="1"/>
    <row r="779" s="13" customFormat="1" ht="30" customHeight="1"/>
    <row r="780" s="13" customFormat="1" ht="30" customHeight="1"/>
    <row r="781" s="13" customFormat="1" ht="30" customHeight="1"/>
    <row r="782" s="13" customFormat="1" ht="30" customHeight="1"/>
    <row r="783" s="13" customFormat="1" ht="30" customHeight="1"/>
    <row r="784" s="13" customFormat="1" ht="30" customHeight="1"/>
    <row r="785" s="13" customFormat="1" ht="30" customHeight="1"/>
    <row r="786" s="13" customFormat="1" ht="30" customHeight="1"/>
    <row r="787" s="13" customFormat="1" ht="30" customHeight="1"/>
    <row r="788" s="13" customFormat="1" ht="30" customHeight="1"/>
    <row r="789" s="13" customFormat="1" ht="30" customHeight="1"/>
    <row r="790" s="13" customFormat="1" ht="30" customHeight="1"/>
    <row r="791" s="13" customFormat="1" ht="30" customHeight="1"/>
    <row r="792" s="13" customFormat="1" ht="30" customHeight="1"/>
    <row r="793" s="13" customFormat="1" ht="30" customHeight="1"/>
    <row r="794" s="13" customFormat="1" ht="30" customHeight="1"/>
    <row r="795" s="13" customFormat="1" ht="30" customHeight="1"/>
    <row r="796" s="13" customFormat="1" ht="30" customHeight="1"/>
    <row r="797" s="13" customFormat="1" ht="30" customHeight="1"/>
    <row r="798" s="13" customFormat="1" ht="30" customHeight="1"/>
    <row r="799" s="13" customFormat="1" ht="30" customHeight="1"/>
    <row r="800" s="13" customFormat="1" ht="30" customHeight="1"/>
    <row r="801" s="13" customFormat="1" ht="30" customHeight="1"/>
    <row r="802" s="13" customFormat="1" ht="30" customHeight="1"/>
    <row r="803" s="13" customFormat="1" ht="30" customHeight="1"/>
    <row r="804" s="13" customFormat="1" ht="30" customHeight="1"/>
    <row r="805" s="13" customFormat="1" ht="30" customHeight="1"/>
    <row r="806" s="13" customFormat="1" ht="30" customHeight="1"/>
    <row r="807" s="13" customFormat="1" ht="30" customHeight="1"/>
    <row r="808" s="13" customFormat="1" ht="30" customHeight="1"/>
    <row r="809" s="13" customFormat="1" ht="30" customHeight="1"/>
    <row r="810" s="13" customFormat="1" ht="30" customHeight="1"/>
    <row r="811" s="13" customFormat="1" ht="30" customHeight="1"/>
    <row r="812" s="13" customFormat="1" ht="30" customHeight="1"/>
    <row r="813" s="13" customFormat="1" ht="30" customHeight="1"/>
    <row r="814" s="13" customFormat="1" ht="30" customHeight="1"/>
    <row r="815" s="13" customFormat="1" ht="30" customHeight="1"/>
    <row r="816" s="13" customFormat="1" ht="30" customHeight="1"/>
    <row r="817" s="13" customFormat="1" ht="30" customHeight="1"/>
    <row r="818" s="13" customFormat="1" ht="30" customHeight="1"/>
    <row r="819" s="13" customFormat="1" ht="30" customHeight="1"/>
    <row r="820" s="13" customFormat="1" ht="30" customHeight="1"/>
    <row r="821" s="13" customFormat="1" ht="30" customHeight="1"/>
    <row r="822" s="13" customFormat="1" ht="30" customHeight="1"/>
    <row r="823" s="13" customFormat="1" ht="30" customHeight="1"/>
    <row r="824" s="13" customFormat="1" ht="30" customHeight="1"/>
    <row r="825" s="13" customFormat="1" ht="30" customHeight="1"/>
    <row r="826" s="13" customFormat="1" ht="30" customHeight="1"/>
    <row r="827" s="13" customFormat="1" ht="30" customHeight="1"/>
    <row r="828" s="13" customFormat="1" ht="30" customHeight="1"/>
    <row r="829" s="13" customFormat="1" ht="30" customHeight="1"/>
    <row r="830" s="13" customFormat="1" ht="30" customHeight="1"/>
    <row r="831" s="13" customFormat="1" ht="30" customHeight="1"/>
    <row r="832" s="13" customFormat="1" ht="30" customHeight="1"/>
    <row r="833" s="13" customFormat="1" ht="30" customHeight="1"/>
    <row r="834" s="13" customFormat="1" ht="30" customHeight="1"/>
    <row r="835" s="13" customFormat="1" ht="30" customHeight="1"/>
    <row r="836" s="13" customFormat="1" ht="30" customHeight="1"/>
    <row r="837" s="13" customFormat="1" ht="30" customHeight="1"/>
    <row r="838" s="13" customFormat="1" ht="30" customHeight="1"/>
    <row r="839" s="13" customFormat="1" ht="30" customHeight="1"/>
    <row r="840" s="13" customFormat="1" ht="30" customHeight="1"/>
    <row r="841" s="13" customFormat="1" ht="30" customHeight="1"/>
    <row r="842" s="13" customFormat="1" ht="30" customHeight="1"/>
    <row r="843" s="13" customFormat="1" ht="30" customHeight="1"/>
    <row r="844" s="13" customFormat="1" ht="30" customHeight="1"/>
    <row r="845" s="13" customFormat="1" ht="30" customHeight="1"/>
    <row r="846" s="13" customFormat="1" ht="30" customHeight="1"/>
    <row r="847" s="13" customFormat="1" ht="30" customHeight="1"/>
    <row r="848" s="13" customFormat="1" ht="30" customHeight="1"/>
    <row r="849" s="13" customFormat="1" ht="30" customHeight="1"/>
    <row r="850" s="13" customFormat="1" ht="30" customHeight="1"/>
    <row r="851" s="13" customFormat="1" ht="30" customHeight="1"/>
    <row r="852" s="13" customFormat="1" ht="30" customHeight="1"/>
    <row r="853" s="13" customFormat="1" ht="30" customHeight="1"/>
    <row r="854" s="13" customFormat="1" ht="30" customHeight="1"/>
    <row r="855" s="13" customFormat="1" ht="30" customHeight="1"/>
    <row r="856" s="13" customFormat="1" ht="30" customHeight="1"/>
    <row r="857" s="13" customFormat="1" ht="30" customHeight="1"/>
    <row r="858" s="13" customFormat="1" ht="30" customHeight="1"/>
    <row r="859" s="13" customFormat="1" ht="30" customHeight="1"/>
    <row r="860" s="13" customFormat="1" ht="30" customHeight="1"/>
    <row r="861" s="13" customFormat="1" ht="30" customHeight="1"/>
    <row r="862" s="13" customFormat="1" ht="30" customHeight="1"/>
    <row r="863" s="13" customFormat="1" ht="30" customHeight="1"/>
    <row r="864" s="13" customFormat="1" ht="30" customHeight="1"/>
    <row r="865" s="13" customFormat="1" ht="30" customHeight="1"/>
    <row r="866" s="13" customFormat="1" ht="30" customHeight="1"/>
    <row r="867" s="13" customFormat="1" ht="30" customHeight="1"/>
    <row r="868" s="13" customFormat="1" ht="30" customHeight="1"/>
    <row r="869" s="13" customFormat="1" ht="30" customHeight="1"/>
    <row r="870" s="13" customFormat="1" ht="30" customHeight="1"/>
    <row r="871" s="13" customFormat="1" ht="30" customHeight="1"/>
    <row r="872" s="13" customFormat="1" ht="30" customHeight="1"/>
    <row r="873" s="13" customFormat="1" ht="30" customHeight="1"/>
    <row r="874" s="13" customFormat="1" ht="30" customHeight="1"/>
    <row r="875" s="13" customFormat="1" ht="30" customHeight="1"/>
    <row r="876" s="13" customFormat="1" ht="30" customHeight="1"/>
    <row r="877" s="13" customFormat="1" ht="30" customHeight="1"/>
    <row r="878" s="13" customFormat="1" ht="30" customHeight="1"/>
    <row r="879" s="13" customFormat="1" ht="30" customHeight="1"/>
    <row r="880" s="13" customFormat="1" ht="30" customHeight="1"/>
    <row r="881" s="13" customFormat="1" ht="30" customHeight="1"/>
    <row r="882" s="13" customFormat="1" ht="30" customHeight="1"/>
    <row r="883" s="13" customFormat="1" ht="30" customHeight="1"/>
    <row r="884" s="13" customFormat="1" ht="30" customHeight="1"/>
    <row r="885" s="13" customFormat="1" ht="30" customHeight="1"/>
    <row r="886" s="13" customFormat="1" ht="30" customHeight="1"/>
    <row r="887" s="13" customFormat="1" ht="30" customHeight="1"/>
    <row r="888" s="13" customFormat="1" ht="30" customHeight="1"/>
    <row r="889" s="13" customFormat="1" ht="30" customHeight="1"/>
    <row r="890" s="13" customFormat="1" ht="30" customHeight="1"/>
    <row r="891" s="13" customFormat="1" ht="30" customHeight="1"/>
    <row r="892" s="13" customFormat="1" ht="30" customHeight="1"/>
    <row r="893" s="13" customFormat="1" ht="30" customHeight="1"/>
    <row r="894" s="13" customFormat="1" ht="30" customHeight="1"/>
    <row r="895" s="13" customFormat="1" ht="30" customHeight="1"/>
    <row r="896" s="13" customFormat="1" ht="30" customHeight="1"/>
    <row r="897" s="13" customFormat="1" ht="30" customHeight="1"/>
    <row r="898" s="13" customFormat="1" ht="30" customHeight="1"/>
    <row r="899" s="13" customFormat="1" ht="30" customHeight="1"/>
    <row r="900" s="13" customFormat="1" ht="30" customHeight="1"/>
    <row r="901" s="13" customFormat="1" ht="30" customHeight="1"/>
    <row r="902" s="13" customFormat="1" ht="30" customHeight="1"/>
    <row r="903" s="13" customFormat="1" ht="30" customHeight="1"/>
    <row r="904" s="13" customFormat="1" ht="30" customHeight="1"/>
    <row r="905" s="13" customFormat="1" ht="30" customHeight="1"/>
    <row r="906" s="13" customFormat="1" ht="30" customHeight="1"/>
    <row r="907" s="13" customFormat="1" ht="30" customHeight="1"/>
    <row r="908" s="13" customFormat="1" ht="30" customHeight="1"/>
    <row r="909" s="13" customFormat="1" ht="30" customHeight="1"/>
    <row r="910" s="13" customFormat="1" ht="30" customHeight="1"/>
    <row r="911" s="13" customFormat="1" ht="30" customHeight="1"/>
    <row r="912" s="13" customFormat="1" ht="30" customHeight="1"/>
    <row r="913" s="13" customFormat="1" ht="30" customHeight="1"/>
    <row r="914" s="13" customFormat="1" ht="30" customHeight="1"/>
    <row r="915" s="13" customFormat="1" ht="30" customHeight="1"/>
    <row r="916" s="13" customFormat="1" ht="30" customHeight="1"/>
    <row r="917" s="13" customFormat="1" ht="30" customHeight="1"/>
    <row r="918" s="13" customFormat="1" ht="30" customHeight="1"/>
    <row r="919" s="13" customFormat="1" ht="30" customHeight="1"/>
    <row r="920" s="13" customFormat="1" ht="30" customHeight="1"/>
    <row r="921" s="13" customFormat="1" ht="30" customHeight="1"/>
    <row r="922" s="13" customFormat="1" ht="30" customHeight="1"/>
    <row r="923" s="13" customFormat="1" ht="30" customHeight="1"/>
    <row r="924" s="13" customFormat="1" ht="30" customHeight="1"/>
    <row r="925" s="13" customFormat="1" ht="30" customHeight="1"/>
    <row r="926" s="13" customFormat="1" ht="30" customHeight="1"/>
    <row r="927" s="13" customFormat="1" ht="30" customHeight="1"/>
    <row r="928" s="13" customFormat="1" ht="30" customHeight="1"/>
    <row r="929" s="13" customFormat="1" ht="30" customHeight="1"/>
    <row r="930" s="13" customFormat="1" ht="30" customHeight="1"/>
    <row r="931" s="13" customFormat="1" ht="30" customHeight="1"/>
    <row r="932" s="13" customFormat="1" ht="30" customHeight="1"/>
    <row r="933" s="13" customFormat="1" ht="30" customHeight="1"/>
    <row r="934" s="13" customFormat="1" ht="30" customHeight="1"/>
    <row r="935" s="13" customFormat="1" ht="30" customHeight="1"/>
    <row r="936" s="13" customFormat="1" ht="30" customHeight="1"/>
    <row r="937" s="13" customFormat="1" ht="30" customHeight="1"/>
    <row r="938" s="13" customFormat="1" ht="30" customHeight="1"/>
    <row r="939" s="13" customFormat="1" ht="30" customHeight="1"/>
    <row r="940" s="13" customFormat="1" ht="30" customHeight="1"/>
    <row r="941" s="13" customFormat="1" ht="30" customHeight="1"/>
    <row r="942" s="13" customFormat="1" ht="30" customHeight="1"/>
    <row r="943" s="13" customFormat="1" ht="30" customHeight="1"/>
    <row r="944" s="13" customFormat="1" ht="30" customHeight="1"/>
    <row r="945" s="13" customFormat="1" ht="30" customHeight="1"/>
    <row r="946" s="13" customFormat="1" ht="30" customHeight="1"/>
    <row r="947" s="13" customFormat="1" ht="30" customHeight="1"/>
    <row r="948" s="13" customFormat="1" ht="30" customHeight="1"/>
    <row r="949" s="13" customFormat="1" ht="30" customHeight="1"/>
    <row r="950" s="13" customFormat="1" ht="30" customHeight="1"/>
    <row r="951" s="13" customFormat="1" ht="30" customHeight="1"/>
    <row r="952" s="13" customFormat="1" ht="30" customHeight="1"/>
    <row r="953" s="13" customFormat="1" ht="30" customHeight="1"/>
    <row r="954" s="13" customFormat="1" ht="30" customHeight="1"/>
    <row r="955" s="13" customFormat="1" ht="30" customHeight="1"/>
    <row r="956" s="13" customFormat="1" ht="30" customHeight="1"/>
    <row r="957" s="13" customFormat="1" ht="30" customHeight="1"/>
    <row r="958" s="13" customFormat="1" ht="30" customHeight="1"/>
    <row r="959" s="13" customFormat="1" ht="30" customHeight="1"/>
    <row r="960" s="13" customFormat="1" ht="30" customHeight="1"/>
    <row r="961" s="13" customFormat="1" ht="30" customHeight="1"/>
    <row r="962" s="13" customFormat="1" ht="30" customHeight="1"/>
    <row r="963" s="13" customFormat="1" ht="30" customHeight="1"/>
    <row r="964" s="13" customFormat="1" ht="30" customHeight="1"/>
    <row r="965" s="13" customFormat="1" ht="30" customHeight="1"/>
    <row r="966" s="13" customFormat="1" ht="30" customHeight="1"/>
    <row r="967" s="13" customFormat="1" ht="30" customHeight="1"/>
    <row r="968" s="13" customFormat="1" ht="30" customHeight="1"/>
    <row r="969" s="13" customFormat="1" ht="30" customHeight="1"/>
    <row r="970" s="13" customFormat="1" ht="30" customHeight="1"/>
    <row r="971" s="13" customFormat="1" ht="30" customHeight="1"/>
    <row r="972" s="13" customFormat="1" ht="30" customHeight="1"/>
    <row r="973" s="13" customFormat="1" ht="30" customHeight="1"/>
    <row r="974" s="13" customFormat="1" ht="30" customHeight="1"/>
    <row r="975" s="13" customFormat="1" ht="30" customHeight="1"/>
    <row r="976" s="13" customFormat="1" ht="30" customHeight="1"/>
    <row r="977" s="13" customFormat="1" ht="30" customHeight="1"/>
    <row r="978" s="13" customFormat="1" ht="30" customHeight="1"/>
    <row r="979" s="13" customFormat="1" ht="30" customHeight="1"/>
    <row r="980" s="13" customFormat="1" ht="30" customHeight="1"/>
    <row r="981" s="13" customFormat="1" ht="30" customHeight="1"/>
    <row r="982" s="13" customFormat="1" ht="30" customHeight="1"/>
    <row r="983" s="13" customFormat="1" ht="30" customHeight="1"/>
    <row r="984" s="13" customFormat="1" ht="30" customHeight="1"/>
    <row r="985" s="13" customFormat="1" ht="30" customHeight="1"/>
    <row r="986" s="13" customFormat="1" ht="30" customHeight="1"/>
    <row r="987" s="13" customFormat="1" ht="30" customHeight="1"/>
    <row r="988" s="13" customFormat="1" ht="30" customHeight="1"/>
    <row r="989" s="13" customFormat="1" ht="30" customHeight="1"/>
    <row r="990" s="13" customFormat="1" ht="30" customHeight="1"/>
    <row r="991" s="13" customFormat="1" ht="30" customHeight="1"/>
    <row r="992" s="13" customFormat="1" ht="30" customHeight="1"/>
    <row r="993" s="13" customFormat="1" ht="30" customHeight="1"/>
    <row r="994" s="13" customFormat="1" ht="30" customHeight="1"/>
    <row r="995" s="13" customFormat="1" ht="30" customHeight="1"/>
    <row r="996" s="13" customFormat="1" ht="30" customHeight="1"/>
    <row r="997" s="13" customFormat="1" ht="30" customHeight="1"/>
    <row r="998" s="13" customFormat="1" ht="30" customHeight="1"/>
    <row r="999" s="13" customFormat="1" ht="30" customHeight="1"/>
    <row r="1000" s="13" customFormat="1" ht="30" customHeight="1"/>
    <row r="1001" s="13" customFormat="1" ht="30" customHeight="1"/>
    <row r="1002" s="13" customFormat="1" ht="30" customHeight="1"/>
    <row r="1003" s="13" customFormat="1" ht="30" customHeight="1"/>
    <row r="1004" s="13" customFormat="1" ht="30" customHeight="1"/>
    <row r="1005" s="13" customFormat="1" ht="30" customHeight="1"/>
    <row r="1006" s="13" customFormat="1" ht="30" customHeight="1"/>
    <row r="1007" s="13" customFormat="1" ht="30" customHeight="1"/>
    <row r="1008" s="13" customFormat="1" ht="30" customHeight="1"/>
    <row r="1009" s="13" customFormat="1" ht="30" customHeight="1"/>
    <row r="1010" s="13" customFormat="1" ht="30" customHeight="1"/>
    <row r="1011" s="13" customFormat="1" ht="30" customHeight="1"/>
    <row r="1012" s="13" customFormat="1" ht="30" customHeight="1"/>
    <row r="1013" s="13" customFormat="1" ht="30" customHeight="1"/>
    <row r="1014" s="13" customFormat="1" ht="30" customHeight="1"/>
    <row r="1015" s="13" customFormat="1" ht="30" customHeight="1"/>
    <row r="1016" s="13" customFormat="1" ht="30" customHeight="1"/>
    <row r="1017" s="13" customFormat="1" ht="30" customHeight="1"/>
    <row r="1018" s="13" customFormat="1" ht="30" customHeight="1"/>
    <row r="1019" s="13" customFormat="1" ht="30" customHeight="1"/>
    <row r="1020" s="13" customFormat="1" ht="30" customHeight="1"/>
    <row r="1021" s="13" customFormat="1" ht="30" customHeight="1"/>
    <row r="1022" s="13" customFormat="1" ht="30" customHeight="1"/>
    <row r="1023" s="13" customFormat="1" ht="30" customHeight="1"/>
    <row r="1024" s="13" customFormat="1" ht="30" customHeight="1"/>
    <row r="1025" s="13" customFormat="1" ht="30" customHeight="1"/>
    <row r="1026" s="13" customFormat="1" ht="30" customHeight="1"/>
    <row r="1027" s="13" customFormat="1" ht="30" customHeight="1"/>
    <row r="1028" s="13" customFormat="1" ht="30" customHeight="1"/>
    <row r="1029" s="13" customFormat="1" ht="30" customHeight="1"/>
    <row r="1030" s="13" customFormat="1" ht="30" customHeight="1"/>
    <row r="1031" s="13" customFormat="1" ht="30" customHeight="1"/>
    <row r="1032" s="13" customFormat="1" ht="30" customHeight="1"/>
    <row r="1033" s="13" customFormat="1" ht="30" customHeight="1"/>
    <row r="1034" s="13" customFormat="1" ht="30" customHeight="1"/>
    <row r="1035" s="13" customFormat="1" ht="30" customHeight="1"/>
    <row r="1036" s="13" customFormat="1" ht="30" customHeight="1"/>
    <row r="1037" s="13" customFormat="1" ht="30" customHeight="1"/>
    <row r="1038" s="13" customFormat="1" ht="30" customHeight="1"/>
    <row r="1039" s="13" customFormat="1" ht="30" customHeight="1"/>
    <row r="1040" s="13" customFormat="1" ht="30" customHeight="1"/>
    <row r="1041" s="13" customFormat="1" ht="30" customHeight="1"/>
    <row r="1042" s="13" customFormat="1" ht="30" customHeight="1"/>
    <row r="1043" s="13" customFormat="1" ht="30" customHeight="1"/>
    <row r="1044" s="13" customFormat="1" ht="30" customHeight="1"/>
    <row r="1045" s="13" customFormat="1" ht="30" customHeight="1"/>
    <row r="1046" s="13" customFormat="1" ht="30" customHeight="1"/>
    <row r="1047" s="13" customFormat="1" ht="30" customHeight="1"/>
    <row r="1048" s="13" customFormat="1" ht="30" customHeight="1"/>
    <row r="1049" s="13" customFormat="1" ht="30" customHeight="1"/>
    <row r="1050" s="13" customFormat="1" ht="30" customHeight="1"/>
    <row r="1051" s="13" customFormat="1" ht="30" customHeight="1"/>
    <row r="1052" s="13" customFormat="1" ht="30" customHeight="1"/>
    <row r="1053" s="13" customFormat="1" ht="30" customHeight="1"/>
    <row r="1054" s="13" customFormat="1" ht="30" customHeight="1"/>
    <row r="1055" s="13" customFormat="1" ht="30" customHeight="1"/>
    <row r="1056" s="13" customFormat="1" ht="30" customHeight="1"/>
    <row r="1057" s="13" customFormat="1" ht="30" customHeight="1"/>
    <row r="1058" s="13" customFormat="1" ht="30" customHeight="1"/>
    <row r="1059" s="13" customFormat="1" ht="30" customHeight="1"/>
    <row r="1060" s="13" customFormat="1" ht="30" customHeight="1"/>
    <row r="1061" s="13" customFormat="1" ht="30" customHeight="1"/>
    <row r="1062" s="13" customFormat="1" ht="30" customHeight="1"/>
    <row r="1063" s="13" customFormat="1" ht="30" customHeight="1"/>
    <row r="1064" s="13" customFormat="1" ht="30" customHeight="1"/>
    <row r="1065" s="13" customFormat="1" ht="30" customHeight="1"/>
    <row r="1066" s="13" customFormat="1" ht="30" customHeight="1"/>
    <row r="1067" s="13" customFormat="1" ht="30" customHeight="1"/>
    <row r="1068" s="13" customFormat="1" ht="30" customHeight="1"/>
    <row r="1069" s="13" customFormat="1" ht="30" customHeight="1"/>
    <row r="1070" s="13" customFormat="1" ht="30" customHeight="1"/>
    <row r="1071" s="13" customFormat="1" ht="30" customHeight="1"/>
    <row r="1072" s="13" customFormat="1" ht="30" customHeight="1"/>
    <row r="1073" s="13" customFormat="1" ht="30" customHeight="1"/>
    <row r="1074" s="13" customFormat="1" ht="30" customHeight="1"/>
    <row r="1075" s="13" customFormat="1" ht="30" customHeight="1"/>
    <row r="1076" s="13" customFormat="1" ht="30" customHeight="1"/>
    <row r="1077" s="13" customFormat="1" ht="30" customHeight="1"/>
    <row r="1078" s="13" customFormat="1" ht="30" customHeight="1"/>
    <row r="1079" s="13" customFormat="1" ht="30" customHeight="1"/>
    <row r="1080" s="13" customFormat="1" ht="30" customHeight="1"/>
    <row r="1081" s="13" customFormat="1" ht="30" customHeight="1"/>
    <row r="1082" s="13" customFormat="1" ht="30" customHeight="1"/>
    <row r="1083" s="13" customFormat="1" ht="30" customHeight="1"/>
    <row r="1084" s="13" customFormat="1" ht="30" customHeight="1"/>
    <row r="1085" s="13" customFormat="1" ht="30" customHeight="1"/>
    <row r="1086" s="13" customFormat="1" ht="30" customHeight="1"/>
    <row r="1087" s="13" customFormat="1" ht="30" customHeight="1"/>
    <row r="1088" s="13" customFormat="1" ht="30" customHeight="1"/>
    <row r="1089" s="13" customFormat="1" ht="30" customHeight="1"/>
    <row r="1090" s="13" customFormat="1" ht="30" customHeight="1"/>
    <row r="1091" s="13" customFormat="1" ht="30" customHeight="1"/>
    <row r="1092" s="13" customFormat="1" ht="30" customHeight="1"/>
    <row r="1093" s="13" customFormat="1" ht="30" customHeight="1"/>
    <row r="1094" s="13" customFormat="1" ht="30" customHeight="1"/>
    <row r="1095" s="13" customFormat="1" ht="30" customHeight="1"/>
    <row r="1096" s="13" customFormat="1" ht="30" customHeight="1"/>
    <row r="1097" s="13" customFormat="1" ht="30" customHeight="1"/>
    <row r="1098" s="13" customFormat="1" ht="30" customHeight="1"/>
    <row r="1099" s="13" customFormat="1" ht="30" customHeight="1"/>
    <row r="1100" s="13" customFormat="1" ht="30" customHeight="1"/>
    <row r="1101" s="13" customFormat="1" ht="30" customHeight="1"/>
    <row r="1102" s="13" customFormat="1" ht="30" customHeight="1"/>
    <row r="1103" s="13" customFormat="1" ht="30" customHeight="1"/>
    <row r="1104" s="13" customFormat="1" ht="30" customHeight="1"/>
    <row r="1105" s="13" customFormat="1" ht="30" customHeight="1"/>
    <row r="1106" s="13" customFormat="1" ht="30" customHeight="1"/>
    <row r="1107" s="13" customFormat="1" ht="30" customHeight="1"/>
    <row r="1108" s="13" customFormat="1" ht="30" customHeight="1"/>
    <row r="1109" s="13" customFormat="1" ht="30" customHeight="1"/>
    <row r="1110" s="13" customFormat="1" ht="30" customHeight="1"/>
    <row r="1111" s="13" customFormat="1" ht="30" customHeight="1"/>
    <row r="1112" s="13" customFormat="1" ht="30" customHeight="1"/>
    <row r="1113" s="13" customFormat="1" ht="30" customHeight="1"/>
    <row r="1114" s="13" customFormat="1" ht="30" customHeight="1"/>
    <row r="1115" s="13" customFormat="1" ht="30" customHeight="1"/>
    <row r="1116" s="13" customFormat="1" ht="30" customHeight="1"/>
    <row r="1117" s="13" customFormat="1" ht="30" customHeight="1"/>
    <row r="1118" s="13" customFormat="1" ht="30" customHeight="1"/>
    <row r="1119" s="13" customFormat="1" ht="30" customHeight="1"/>
    <row r="1120" s="13" customFormat="1" ht="30" customHeight="1"/>
    <row r="1121" s="13" customFormat="1" ht="30" customHeight="1"/>
    <row r="1122" s="13" customFormat="1" ht="30" customHeight="1"/>
    <row r="1123" s="13" customFormat="1" ht="30" customHeight="1"/>
    <row r="1124" s="13" customFormat="1" ht="30" customHeight="1"/>
    <row r="1125" s="13" customFormat="1" ht="30" customHeight="1"/>
    <row r="1126" s="13" customFormat="1" ht="30" customHeight="1"/>
    <row r="1127" s="13" customFormat="1" ht="30" customHeight="1"/>
    <row r="1128" s="13" customFormat="1" ht="30" customHeight="1"/>
    <row r="1129" s="13" customFormat="1" ht="30" customHeight="1"/>
    <row r="1130" s="13" customFormat="1" ht="30" customHeight="1"/>
    <row r="1131" s="13" customFormat="1" ht="30" customHeight="1"/>
    <row r="1132" s="13" customFormat="1" ht="30" customHeight="1"/>
    <row r="1133" s="13" customFormat="1" ht="30" customHeight="1"/>
    <row r="1134" s="13" customFormat="1" ht="30" customHeight="1"/>
    <row r="1135" s="13" customFormat="1" ht="30" customHeight="1"/>
    <row r="1136" s="13" customFormat="1" ht="30" customHeight="1"/>
    <row r="1137" s="13" customFormat="1" ht="30" customHeight="1"/>
    <row r="1138" s="13" customFormat="1" ht="30" customHeight="1"/>
    <row r="1139" s="13" customFormat="1" ht="30" customHeight="1"/>
    <row r="1140" s="13" customFormat="1" ht="30" customHeight="1"/>
    <row r="1141" s="13" customFormat="1" ht="30" customHeight="1"/>
    <row r="1142" s="13" customFormat="1" ht="30" customHeight="1"/>
    <row r="1143" s="13" customFormat="1" ht="30" customHeight="1"/>
    <row r="1144" s="13" customFormat="1" ht="30" customHeight="1"/>
    <row r="1145" s="13" customFormat="1" ht="30" customHeight="1"/>
    <row r="1146" s="13" customFormat="1" ht="30" customHeight="1"/>
    <row r="1147" s="13" customFormat="1" ht="30" customHeight="1"/>
    <row r="1148" s="13" customFormat="1" ht="30" customHeight="1"/>
    <row r="1149" s="13" customFormat="1" ht="30" customHeight="1"/>
    <row r="1150" s="13" customFormat="1" ht="30" customHeight="1"/>
    <row r="1151" s="13" customFormat="1" ht="30" customHeight="1"/>
    <row r="1152" s="13" customFormat="1" ht="30" customHeight="1"/>
    <row r="1153" s="13" customFormat="1" ht="30" customHeight="1"/>
    <row r="1154" s="13" customFormat="1" ht="30" customHeight="1"/>
    <row r="1155" s="13" customFormat="1" ht="30" customHeight="1"/>
    <row r="1156" s="13" customFormat="1" ht="30" customHeight="1"/>
    <row r="1157" s="13" customFormat="1" ht="30" customHeight="1"/>
    <row r="1158" s="13" customFormat="1" ht="30" customHeight="1"/>
    <row r="1159" s="13" customFormat="1" ht="30" customHeight="1"/>
    <row r="1160" s="13" customFormat="1" ht="30" customHeight="1"/>
    <row r="1161" s="13" customFormat="1" ht="30" customHeight="1"/>
    <row r="1162" s="13" customFormat="1" ht="30" customHeight="1"/>
    <row r="1163" s="13" customFormat="1" ht="30" customHeight="1"/>
    <row r="1164" s="13" customFormat="1" ht="30" customHeight="1"/>
    <row r="1165" s="13" customFormat="1" ht="30" customHeight="1"/>
    <row r="1166" s="13" customFormat="1" ht="30" customHeight="1"/>
    <row r="1167" s="13" customFormat="1" ht="30" customHeight="1"/>
    <row r="1168" s="13" customFormat="1" ht="30" customHeight="1"/>
    <row r="1169" s="13" customFormat="1" ht="30" customHeight="1"/>
    <row r="1170" s="13" customFormat="1" ht="30" customHeight="1"/>
    <row r="1171" s="13" customFormat="1" ht="30" customHeight="1"/>
    <row r="1172" s="13" customFormat="1" ht="30" customHeight="1"/>
    <row r="1173" s="13" customFormat="1" ht="30" customHeight="1"/>
    <row r="1174" s="13" customFormat="1" ht="30" customHeight="1"/>
    <row r="1175" s="13" customFormat="1" ht="30" customHeight="1"/>
    <row r="1176" s="13" customFormat="1" ht="30" customHeight="1"/>
    <row r="1177" s="13" customFormat="1" ht="30" customHeight="1"/>
    <row r="1178" s="13" customFormat="1" ht="30" customHeight="1"/>
    <row r="1179" s="13" customFormat="1" ht="30" customHeight="1"/>
    <row r="1180" s="13" customFormat="1" ht="30" customHeight="1"/>
    <row r="1181" s="13" customFormat="1" ht="30" customHeight="1"/>
    <row r="1182" s="13" customFormat="1" ht="30" customHeight="1"/>
    <row r="1183" s="13" customFormat="1" ht="30" customHeight="1"/>
    <row r="1184" s="13" customFormat="1" ht="30" customHeight="1"/>
    <row r="1185" s="13" customFormat="1" ht="30" customHeight="1"/>
    <row r="1186" s="13" customFormat="1" ht="30" customHeight="1"/>
    <row r="1187" s="13" customFormat="1" ht="30" customHeight="1"/>
    <row r="1188" s="13" customFormat="1" ht="30" customHeight="1"/>
    <row r="1189" s="13" customFormat="1" ht="30" customHeight="1"/>
    <row r="1190" s="13" customFormat="1" ht="30" customHeight="1"/>
    <row r="1191" s="13" customFormat="1" ht="30" customHeight="1"/>
    <row r="1192" s="13" customFormat="1" ht="30" customHeight="1"/>
    <row r="1193" s="13" customFormat="1" ht="30" customHeight="1"/>
    <row r="1194" s="13" customFormat="1" ht="30" customHeight="1"/>
    <row r="1195" s="13" customFormat="1" ht="30" customHeight="1"/>
    <row r="1196" s="13" customFormat="1" ht="30" customHeight="1"/>
    <row r="1197" s="13" customFormat="1" ht="30" customHeight="1"/>
    <row r="1198" s="13" customFormat="1" ht="30" customHeight="1"/>
    <row r="1199" s="13" customFormat="1" ht="30" customHeight="1"/>
    <row r="1200" s="13" customFormat="1" ht="30" customHeight="1"/>
    <row r="1201" s="13" customFormat="1" ht="30" customHeight="1"/>
    <row r="1202" s="13" customFormat="1" ht="30" customHeight="1"/>
    <row r="1203" s="13" customFormat="1" ht="30" customHeight="1"/>
    <row r="1204" s="13" customFormat="1" ht="30" customHeight="1"/>
    <row r="1205" s="13" customFormat="1" ht="30" customHeight="1"/>
    <row r="1206" s="13" customFormat="1" ht="30" customHeight="1"/>
    <row r="1207" s="13" customFormat="1" ht="30" customHeight="1"/>
    <row r="1208" s="13" customFormat="1" ht="30" customHeight="1"/>
    <row r="1209" s="13" customFormat="1" ht="30" customHeight="1"/>
    <row r="1210" s="13" customFormat="1" ht="30" customHeight="1"/>
    <row r="1211" s="13" customFormat="1" ht="30" customHeight="1"/>
    <row r="1212" s="13" customFormat="1" ht="30" customHeight="1"/>
    <row r="1213" s="13" customFormat="1" ht="30" customHeight="1"/>
    <row r="1214" s="13" customFormat="1" ht="30" customHeight="1"/>
    <row r="1215" s="13" customFormat="1" ht="30" customHeight="1"/>
    <row r="1216" s="13" customFormat="1" ht="30" customHeight="1"/>
    <row r="1217" s="13" customFormat="1" ht="30" customHeight="1"/>
    <row r="1218" s="13" customFormat="1" ht="30" customHeight="1"/>
    <row r="1219" s="13" customFormat="1" ht="30" customHeight="1"/>
    <row r="1220" s="13" customFormat="1" ht="30" customHeight="1"/>
    <row r="1221" s="13" customFormat="1" ht="30" customHeight="1"/>
    <row r="1222" s="13" customFormat="1" ht="30" customHeight="1"/>
    <row r="1223" s="13" customFormat="1" ht="30" customHeight="1"/>
    <row r="1224" s="13" customFormat="1" ht="30" customHeight="1"/>
    <row r="1225" s="13" customFormat="1" ht="30" customHeight="1"/>
    <row r="1226" s="13" customFormat="1" ht="30" customHeight="1"/>
    <row r="1227" s="13" customFormat="1" ht="30" customHeight="1"/>
    <row r="1228" s="13" customFormat="1" ht="30" customHeight="1"/>
    <row r="1229" s="13" customFormat="1" ht="30" customHeight="1"/>
    <row r="1230" s="13" customFormat="1" ht="30" customHeight="1"/>
    <row r="1231" s="13" customFormat="1" ht="30" customHeight="1"/>
    <row r="1232" s="13" customFormat="1" ht="30" customHeight="1"/>
    <row r="1233" s="13" customFormat="1" ht="30" customHeight="1"/>
    <row r="1234" s="13" customFormat="1" ht="30" customHeight="1"/>
    <row r="1235" s="13" customFormat="1" ht="30" customHeight="1"/>
    <row r="1236" s="13" customFormat="1" ht="30" customHeight="1"/>
    <row r="1237" s="13" customFormat="1" ht="30" customHeight="1"/>
    <row r="1238" s="13" customFormat="1" ht="30" customHeight="1"/>
    <row r="1239" s="13" customFormat="1" ht="30" customHeight="1"/>
    <row r="1240" s="13" customFormat="1" ht="30" customHeight="1"/>
    <row r="1241" s="13" customFormat="1" ht="30" customHeight="1"/>
    <row r="1242" s="13" customFormat="1" ht="30" customHeight="1"/>
    <row r="1243" s="13" customFormat="1" ht="30" customHeight="1"/>
    <row r="1244" s="13" customFormat="1" ht="30" customHeight="1"/>
    <row r="1245" s="13" customFormat="1" ht="30" customHeight="1"/>
    <row r="1246" s="13" customFormat="1" ht="30" customHeight="1"/>
    <row r="1247" s="13" customFormat="1" ht="30" customHeight="1"/>
    <row r="1248" s="13" customFormat="1" ht="30" customHeight="1"/>
    <row r="1249" s="13" customFormat="1" ht="30" customHeight="1"/>
    <row r="1250" s="13" customFormat="1" ht="30" customHeight="1"/>
    <row r="1251" s="13" customFormat="1" ht="30" customHeight="1"/>
    <row r="1252" s="13" customFormat="1" ht="30" customHeight="1"/>
    <row r="1253" s="13" customFormat="1" ht="30" customHeight="1"/>
    <row r="1254" s="13" customFormat="1" ht="30" customHeight="1"/>
    <row r="1255" s="13" customFormat="1" ht="30" customHeight="1"/>
    <row r="1256" s="13" customFormat="1" ht="30" customHeight="1"/>
    <row r="1257" s="13" customFormat="1" ht="30" customHeight="1"/>
    <row r="1258" s="13" customFormat="1" ht="30" customHeight="1"/>
    <row r="1259" s="13" customFormat="1" ht="30" customHeight="1"/>
    <row r="1260" s="13" customFormat="1" ht="30" customHeight="1"/>
    <row r="1261" s="13" customFormat="1" ht="30" customHeight="1"/>
    <row r="1262" s="13" customFormat="1" ht="30" customHeight="1"/>
    <row r="1263" s="13" customFormat="1" ht="30" customHeight="1"/>
    <row r="1264" s="13" customFormat="1" ht="30" customHeight="1"/>
    <row r="1265" s="13" customFormat="1" ht="30" customHeight="1"/>
    <row r="1266" s="13" customFormat="1" ht="30" customHeight="1"/>
    <row r="1267" s="13" customFormat="1" ht="30" customHeight="1"/>
    <row r="1268" s="13" customFormat="1" ht="30" customHeight="1"/>
    <row r="1269" s="13" customFormat="1" ht="30" customHeight="1"/>
    <row r="1270" s="13" customFormat="1" ht="30" customHeight="1"/>
    <row r="1271" s="13" customFormat="1" ht="30" customHeight="1"/>
    <row r="1272" s="13" customFormat="1" ht="30" customHeight="1"/>
    <row r="1273" s="13" customFormat="1" ht="30" customHeight="1"/>
    <row r="1274" s="13" customFormat="1" ht="30" customHeight="1"/>
    <row r="1275" s="13" customFormat="1" ht="30" customHeight="1"/>
    <row r="1276" s="13" customFormat="1" ht="30" customHeight="1"/>
    <row r="1277" s="13" customFormat="1" ht="30" customHeight="1"/>
    <row r="1278" s="13" customFormat="1" ht="30" customHeight="1"/>
    <row r="1279" s="13" customFormat="1" ht="30" customHeight="1"/>
    <row r="1280" s="13" customFormat="1" ht="30" customHeight="1"/>
    <row r="1281" s="13" customFormat="1" ht="30" customHeight="1"/>
    <row r="1282" s="13" customFormat="1" ht="30" customHeight="1"/>
    <row r="1283" s="13" customFormat="1" ht="30" customHeight="1"/>
    <row r="1284" s="13" customFormat="1" ht="30" customHeight="1"/>
    <row r="1285" s="13" customFormat="1" ht="30" customHeight="1"/>
    <row r="1286" s="13" customFormat="1" ht="30" customHeight="1"/>
    <row r="1287" s="13" customFormat="1" ht="30" customHeight="1"/>
    <row r="1288" s="13" customFormat="1" ht="30" customHeight="1"/>
    <row r="1289" s="13" customFormat="1" ht="30" customHeight="1"/>
    <row r="1290" s="13" customFormat="1" ht="30" customHeight="1"/>
    <row r="1291" s="13" customFormat="1" ht="30" customHeight="1"/>
    <row r="1292" s="13" customFormat="1" ht="30" customHeight="1"/>
    <row r="1293" s="13" customFormat="1" ht="30" customHeight="1"/>
    <row r="1294" s="13" customFormat="1" ht="30" customHeight="1"/>
    <row r="1295" s="13" customFormat="1" ht="30" customHeight="1"/>
    <row r="1296" s="13" customFormat="1" ht="30" customHeight="1"/>
    <row r="1297" s="13" customFormat="1" ht="30" customHeight="1"/>
    <row r="1298" s="13" customFormat="1" ht="30" customHeight="1"/>
    <row r="1299" s="13" customFormat="1" ht="30" customHeight="1"/>
    <row r="1300" s="13" customFormat="1" ht="30" customHeight="1"/>
    <row r="1301" s="13" customFormat="1" ht="30" customHeight="1"/>
    <row r="1302" s="13" customFormat="1" ht="30" customHeight="1"/>
    <row r="1303" s="13" customFormat="1" ht="30" customHeight="1"/>
    <row r="1304" s="13" customFormat="1" ht="30" customHeight="1"/>
    <row r="1305" s="13" customFormat="1" ht="30" customHeight="1"/>
    <row r="1306" s="13" customFormat="1" ht="30" customHeight="1"/>
    <row r="1307" s="13" customFormat="1" ht="30" customHeight="1"/>
    <row r="1308" s="13" customFormat="1" ht="30" customHeight="1"/>
    <row r="1309" s="13" customFormat="1" ht="30" customHeight="1"/>
    <row r="1310" s="13" customFormat="1" ht="30" customHeight="1"/>
    <row r="1311" s="13" customFormat="1" ht="30" customHeight="1"/>
    <row r="1312" s="13" customFormat="1" ht="30" customHeight="1"/>
    <row r="1313" s="13" customFormat="1" ht="30" customHeight="1"/>
    <row r="1314" s="13" customFormat="1" ht="30" customHeight="1"/>
    <row r="1315" s="13" customFormat="1" ht="30" customHeight="1"/>
    <row r="1316" s="13" customFormat="1" ht="30" customHeight="1"/>
    <row r="1317" s="13" customFormat="1" ht="30" customHeight="1"/>
    <row r="1318" s="13" customFormat="1" ht="30" customHeight="1"/>
    <row r="1319" s="13" customFormat="1" ht="30" customHeight="1"/>
    <row r="1320" s="13" customFormat="1" ht="30" customHeight="1"/>
    <row r="1321" s="13" customFormat="1" ht="30" customHeight="1"/>
    <row r="1322" s="13" customFormat="1" ht="30" customHeight="1"/>
    <row r="1323" s="13" customFormat="1" ht="30" customHeight="1"/>
    <row r="1324" s="13" customFormat="1" ht="30" customHeight="1"/>
    <row r="1325" s="13" customFormat="1" ht="30" customHeight="1"/>
    <row r="1326" s="13" customFormat="1" ht="30" customHeight="1"/>
    <row r="1327" s="13" customFormat="1" ht="30" customHeight="1"/>
    <row r="1328" s="13" customFormat="1" ht="30" customHeight="1"/>
    <row r="1329" s="13" customFormat="1" ht="30" customHeight="1"/>
    <row r="1330" s="13" customFormat="1" ht="30" customHeight="1"/>
    <row r="1331" s="13" customFormat="1" ht="30" customHeight="1"/>
    <row r="1332" s="13" customFormat="1" ht="30" customHeight="1"/>
    <row r="1333" s="13" customFormat="1" ht="30" customHeight="1"/>
    <row r="1334" s="13" customFormat="1" ht="30" customHeight="1"/>
    <row r="1335" s="13" customFormat="1" ht="30" customHeight="1"/>
    <row r="1336" s="13" customFormat="1" ht="30" customHeight="1"/>
    <row r="1337" s="13" customFormat="1" ht="30" customHeight="1"/>
    <row r="1338" s="13" customFormat="1" ht="30" customHeight="1"/>
    <row r="1339" s="13" customFormat="1" ht="30" customHeight="1"/>
    <row r="1340" s="13" customFormat="1" ht="30" customHeight="1"/>
    <row r="1341" s="13" customFormat="1" ht="30" customHeight="1"/>
    <row r="1342" s="13" customFormat="1" ht="30" customHeight="1"/>
    <row r="1343" s="13" customFormat="1" ht="30" customHeight="1"/>
    <row r="1344" s="13" customFormat="1" ht="30" customHeight="1"/>
    <row r="1345" s="13" customFormat="1" ht="30" customHeight="1"/>
    <row r="1346" s="13" customFormat="1" ht="30" customHeight="1"/>
    <row r="1347" s="13" customFormat="1" ht="30" customHeight="1"/>
    <row r="1348" s="13" customFormat="1" ht="30" customHeight="1"/>
    <row r="1349" s="13" customFormat="1" ht="30" customHeight="1"/>
    <row r="1350" s="13" customFormat="1" ht="30" customHeight="1"/>
    <row r="1351" s="13" customFormat="1" ht="30" customHeight="1"/>
    <row r="1352" s="13" customFormat="1" ht="30" customHeight="1"/>
    <row r="1353" s="13" customFormat="1" ht="30" customHeight="1"/>
    <row r="1354" s="13" customFormat="1" ht="30" customHeight="1"/>
    <row r="1355" s="13" customFormat="1" ht="30" customHeight="1"/>
    <row r="1356" s="13" customFormat="1" ht="30" customHeight="1"/>
    <row r="1357" s="13" customFormat="1" ht="30" customHeight="1"/>
    <row r="1358" s="13" customFormat="1" ht="30" customHeight="1"/>
    <row r="1359" s="13" customFormat="1" ht="30" customHeight="1"/>
    <row r="1360" s="13" customFormat="1" ht="30" customHeight="1"/>
    <row r="1361" s="13" customFormat="1" ht="30" customHeight="1"/>
    <row r="1362" s="13" customFormat="1" ht="30" customHeight="1"/>
    <row r="1363" s="13" customFormat="1" ht="30" customHeight="1"/>
    <row r="1364" s="13" customFormat="1" ht="30" customHeight="1"/>
    <row r="1365" s="13" customFormat="1" ht="30" customHeight="1"/>
    <row r="1366" s="13" customFormat="1" ht="30" customHeight="1"/>
    <row r="1367" s="13" customFormat="1" ht="30" customHeight="1"/>
    <row r="1368" s="13" customFormat="1" ht="30" customHeight="1"/>
    <row r="1369" s="13" customFormat="1" ht="30" customHeight="1"/>
    <row r="1370" s="13" customFormat="1" ht="30" customHeight="1"/>
    <row r="1371" s="13" customFormat="1" ht="30" customHeight="1"/>
    <row r="1372" s="13" customFormat="1" ht="30" customHeight="1"/>
    <row r="1373" s="13" customFormat="1" ht="30" customHeight="1"/>
    <row r="1374" s="13" customFormat="1" ht="30" customHeight="1"/>
    <row r="1375" s="13" customFormat="1" ht="30" customHeight="1"/>
    <row r="1376" s="13" customFormat="1" ht="30" customHeight="1"/>
    <row r="1377" s="13" customFormat="1" ht="30" customHeight="1"/>
    <row r="1378" s="13" customFormat="1" ht="30" customHeight="1"/>
    <row r="1379" s="13" customFormat="1" ht="30" customHeight="1"/>
    <row r="1380" s="13" customFormat="1" ht="30" customHeight="1"/>
    <row r="1381" s="13" customFormat="1" ht="30" customHeight="1"/>
    <row r="1382" s="13" customFormat="1" ht="30" customHeight="1"/>
    <row r="1383" s="13" customFormat="1" ht="30" customHeight="1"/>
    <row r="1384" s="13" customFormat="1" ht="30" customHeight="1"/>
    <row r="1385" s="13" customFormat="1" ht="30" customHeight="1"/>
    <row r="1386" s="13" customFormat="1" ht="30" customHeight="1"/>
    <row r="1387" s="13" customFormat="1" ht="30" customHeight="1"/>
    <row r="1388" s="13" customFormat="1" ht="30" customHeight="1"/>
    <row r="1389" s="13" customFormat="1" ht="30" customHeight="1"/>
    <row r="1390" s="13" customFormat="1" ht="30" customHeight="1"/>
    <row r="1391" s="13" customFormat="1" ht="30" customHeight="1"/>
    <row r="1392" s="13" customFormat="1" ht="30" customHeight="1"/>
    <row r="1393" s="13" customFormat="1" ht="30" customHeight="1"/>
    <row r="1394" s="13" customFormat="1" ht="30" customHeight="1"/>
    <row r="1395" s="13" customFormat="1" ht="30" customHeight="1"/>
    <row r="1396" s="13" customFormat="1" ht="30" customHeight="1"/>
    <row r="1397" s="13" customFormat="1" ht="30" customHeight="1"/>
    <row r="1398" s="13" customFormat="1" ht="30" customHeight="1"/>
    <row r="1399" s="13" customFormat="1" ht="30" customHeight="1"/>
    <row r="1400" s="13" customFormat="1" ht="30" customHeight="1"/>
    <row r="1401" s="13" customFormat="1" ht="30" customHeight="1"/>
    <row r="1402" s="13" customFormat="1" ht="30" customHeight="1"/>
    <row r="1403" s="13" customFormat="1" ht="30" customHeight="1"/>
    <row r="1404" s="13" customFormat="1" ht="30" customHeight="1"/>
    <row r="1405" s="13" customFormat="1" ht="30" customHeight="1"/>
    <row r="1406" s="13" customFormat="1" ht="30" customHeight="1"/>
    <row r="1407" s="13" customFormat="1" ht="30" customHeight="1"/>
    <row r="1408" s="13" customFormat="1" ht="30" customHeight="1"/>
    <row r="1409" s="13" customFormat="1" ht="30" customHeight="1"/>
    <row r="1410" s="13" customFormat="1" ht="30" customHeight="1"/>
    <row r="1411" s="13" customFormat="1" ht="30" customHeight="1"/>
    <row r="1412" s="13" customFormat="1" ht="30" customHeight="1"/>
    <row r="1413" s="13" customFormat="1" ht="30" customHeight="1"/>
    <row r="1414" s="13" customFormat="1" ht="30" customHeight="1"/>
    <row r="1415" s="13" customFormat="1" ht="30" customHeight="1"/>
    <row r="1416" s="13" customFormat="1" ht="30" customHeight="1"/>
    <row r="1417" s="13" customFormat="1" ht="30" customHeight="1"/>
    <row r="1418" s="13" customFormat="1" ht="30" customHeight="1"/>
    <row r="1419" s="13" customFormat="1" ht="30" customHeight="1"/>
    <row r="1420" s="13" customFormat="1" ht="30" customHeight="1"/>
    <row r="1421" s="13" customFormat="1" ht="30" customHeight="1"/>
    <row r="1422" s="13" customFormat="1" ht="30" customHeight="1"/>
    <row r="1423" s="13" customFormat="1" ht="30" customHeight="1"/>
    <row r="1424" s="13" customFormat="1" ht="30" customHeight="1"/>
    <row r="1425" s="13" customFormat="1" ht="30" customHeight="1"/>
    <row r="1426" s="13" customFormat="1" ht="30" customHeight="1"/>
    <row r="1427" s="13" customFormat="1" ht="30" customHeight="1"/>
    <row r="1428" s="13" customFormat="1" ht="30" customHeight="1"/>
    <row r="1429" s="13" customFormat="1" ht="30" customHeight="1"/>
    <row r="1430" s="13" customFormat="1" ht="30" customHeight="1"/>
    <row r="1431" s="13" customFormat="1" ht="30" customHeight="1"/>
    <row r="1432" s="13" customFormat="1" ht="30" customHeight="1"/>
    <row r="1433" s="13" customFormat="1" ht="30" customHeight="1"/>
    <row r="1434" s="13" customFormat="1" ht="30" customHeight="1"/>
    <row r="1435" s="13" customFormat="1" ht="30" customHeight="1"/>
    <row r="1436" s="13" customFormat="1" ht="30" customHeight="1"/>
    <row r="1437" s="13" customFormat="1" ht="30" customHeight="1"/>
    <row r="1438" s="13" customFormat="1" ht="30" customHeight="1"/>
    <row r="1439" s="13" customFormat="1" ht="30" customHeight="1"/>
    <row r="1440" s="13" customFormat="1" ht="30" customHeight="1"/>
    <row r="1441" s="13" customFormat="1" ht="30" customHeight="1"/>
    <row r="1442" s="13" customFormat="1" ht="30" customHeight="1"/>
    <row r="1443" s="13" customFormat="1" ht="30" customHeight="1"/>
    <row r="1444" s="13" customFormat="1" ht="30" customHeight="1"/>
    <row r="1445" s="13" customFormat="1" ht="30" customHeight="1"/>
    <row r="1446" s="13" customFormat="1" ht="30" customHeight="1"/>
    <row r="1447" s="13" customFormat="1" ht="30" customHeight="1"/>
    <row r="1448" s="13" customFormat="1" ht="30" customHeight="1"/>
    <row r="1449" s="13" customFormat="1" ht="30" customHeight="1"/>
    <row r="1450" s="13" customFormat="1" ht="30" customHeight="1"/>
    <row r="1451" s="13" customFormat="1" ht="30" customHeight="1"/>
    <row r="1452" s="13" customFormat="1" ht="30" customHeight="1"/>
    <row r="1453" s="13" customFormat="1" ht="30" customHeight="1"/>
    <row r="1454" s="13" customFormat="1" ht="30" customHeight="1"/>
    <row r="1455" s="13" customFormat="1" ht="30" customHeight="1"/>
    <row r="1456" s="13" customFormat="1" ht="30" customHeight="1"/>
    <row r="1457" s="13" customFormat="1" ht="30" customHeight="1"/>
    <row r="1458" s="13" customFormat="1" ht="30" customHeight="1"/>
    <row r="1459" s="13" customFormat="1" ht="30" customHeight="1"/>
    <row r="1460" s="13" customFormat="1" ht="30" customHeight="1"/>
    <row r="1461" s="13" customFormat="1" ht="30" customHeight="1"/>
    <row r="1462" s="13" customFormat="1" ht="30" customHeight="1"/>
    <row r="1463" s="13" customFormat="1" ht="30" customHeight="1"/>
    <row r="1464" s="13" customFormat="1" ht="30" customHeight="1"/>
    <row r="1465" s="13" customFormat="1" ht="30" customHeight="1"/>
    <row r="1466" s="13" customFormat="1" ht="30" customHeight="1"/>
    <row r="1467" s="13" customFormat="1" ht="30" customHeight="1"/>
    <row r="1468" s="13" customFormat="1" ht="30" customHeight="1"/>
    <row r="1469" s="13" customFormat="1" ht="30" customHeight="1"/>
    <row r="1470" s="13" customFormat="1" ht="30" customHeight="1"/>
    <row r="1471" s="13" customFormat="1" ht="30" customHeight="1"/>
    <row r="1472" s="13" customFormat="1" ht="30" customHeight="1"/>
    <row r="1473" s="13" customFormat="1" ht="30" customHeight="1"/>
    <row r="1474" s="13" customFormat="1" ht="30" customHeight="1"/>
    <row r="1475" s="13" customFormat="1" ht="30" customHeight="1"/>
    <row r="1476" s="13" customFormat="1" ht="30" customHeight="1"/>
    <row r="1477" s="13" customFormat="1" ht="30" customHeight="1"/>
    <row r="1478" s="13" customFormat="1" ht="30" customHeight="1"/>
    <row r="1479" s="13" customFormat="1" ht="30" customHeight="1"/>
    <row r="1480" s="13" customFormat="1" ht="30" customHeight="1"/>
    <row r="1481" s="13" customFormat="1" ht="30" customHeight="1"/>
    <row r="1482" s="13" customFormat="1" ht="30" customHeight="1"/>
    <row r="1483" s="13" customFormat="1" ht="30" customHeight="1"/>
    <row r="1484" s="13" customFormat="1" ht="30" customHeight="1"/>
    <row r="1485" s="13" customFormat="1" ht="30" customHeight="1"/>
    <row r="1486" s="13" customFormat="1" ht="30" customHeight="1"/>
    <row r="1487" s="13" customFormat="1" ht="30" customHeight="1"/>
    <row r="1488" s="13" customFormat="1" ht="30" customHeight="1"/>
    <row r="1489" s="13" customFormat="1" ht="30" customHeight="1"/>
    <row r="1490" s="13" customFormat="1" ht="30" customHeight="1"/>
    <row r="1491" s="13" customFormat="1" ht="30" customHeight="1"/>
    <row r="1492" s="13" customFormat="1" ht="30" customHeight="1"/>
    <row r="1493" s="13" customFormat="1" ht="30" customHeight="1"/>
    <row r="1494" s="13" customFormat="1" ht="30" customHeight="1"/>
    <row r="1495" s="13" customFormat="1" ht="30" customHeight="1"/>
    <row r="1496" s="13" customFormat="1" ht="30" customHeight="1"/>
    <row r="1497" s="13" customFormat="1" ht="30" customHeight="1"/>
    <row r="1498" s="13" customFormat="1" ht="30" customHeight="1"/>
    <row r="1499" s="13" customFormat="1" ht="30" customHeight="1"/>
    <row r="1500" s="13" customFormat="1" ht="30" customHeight="1"/>
    <row r="1501" s="13" customFormat="1" ht="30" customHeight="1"/>
    <row r="1502" s="13" customFormat="1" ht="30" customHeight="1"/>
    <row r="1503" s="13" customFormat="1" ht="30" customHeight="1"/>
    <row r="1504" s="13" customFormat="1" ht="30" customHeight="1"/>
    <row r="1505" s="13" customFormat="1" ht="30" customHeight="1"/>
    <row r="1506" s="13" customFormat="1" ht="30" customHeight="1"/>
    <row r="1507" s="13" customFormat="1" ht="30" customHeight="1"/>
    <row r="1508" s="13" customFormat="1" ht="30" customHeight="1"/>
    <row r="1509" s="13" customFormat="1" ht="30" customHeight="1"/>
    <row r="1510" s="13" customFormat="1" ht="30" customHeight="1"/>
    <row r="1511" s="13" customFormat="1" ht="30" customHeight="1"/>
    <row r="1512" s="13" customFormat="1" ht="30" customHeight="1"/>
    <row r="1513" s="13" customFormat="1" ht="30" customHeight="1"/>
    <row r="1514" s="13" customFormat="1" ht="30" customHeight="1"/>
    <row r="1515" s="13" customFormat="1" ht="30" customHeight="1"/>
    <row r="1516" s="13" customFormat="1" ht="30" customHeight="1"/>
    <row r="1517" s="13" customFormat="1" ht="30" customHeight="1"/>
    <row r="1518" s="13" customFormat="1" ht="30" customHeight="1"/>
    <row r="1519" s="13" customFormat="1" ht="30" customHeight="1"/>
    <row r="1520" s="13" customFormat="1" ht="30" customHeight="1"/>
    <row r="1521" s="13" customFormat="1" ht="30" customHeight="1"/>
    <row r="1522" s="13" customFormat="1" ht="30" customHeight="1"/>
    <row r="1523" s="13" customFormat="1" ht="30" customHeight="1"/>
    <row r="1524" s="13" customFormat="1" ht="30" customHeight="1"/>
    <row r="1525" s="13" customFormat="1" ht="30" customHeight="1"/>
    <row r="1526" s="13" customFormat="1" ht="30" customHeight="1"/>
    <row r="1527" s="13" customFormat="1" ht="30" customHeight="1"/>
    <row r="1528" s="13" customFormat="1" ht="30" customHeight="1"/>
    <row r="1529" s="13" customFormat="1" ht="30" customHeight="1"/>
    <row r="1530" s="13" customFormat="1" ht="30" customHeight="1"/>
    <row r="1531" s="13" customFormat="1" ht="30" customHeight="1"/>
    <row r="1532" s="13" customFormat="1" ht="30" customHeight="1"/>
    <row r="1533" s="13" customFormat="1" ht="30" customHeight="1"/>
    <row r="1534" s="13" customFormat="1" ht="30" customHeight="1"/>
    <row r="1535" s="13" customFormat="1" ht="30" customHeight="1"/>
    <row r="1536" s="13" customFormat="1" ht="30" customHeight="1"/>
    <row r="1537" s="13" customFormat="1" ht="30" customHeight="1"/>
    <row r="1538" s="13" customFormat="1" ht="30" customHeight="1"/>
    <row r="1539" s="13" customFormat="1" ht="30" customHeight="1"/>
    <row r="1540" s="13" customFormat="1" ht="30" customHeight="1"/>
    <row r="1541" s="13" customFormat="1" ht="30" customHeight="1"/>
    <row r="1542" s="13" customFormat="1" ht="30" customHeight="1"/>
    <row r="1543" s="13" customFormat="1" ht="30" customHeight="1"/>
    <row r="1544" s="13" customFormat="1" ht="30" customHeight="1"/>
    <row r="1545" s="13" customFormat="1" ht="30" customHeight="1"/>
    <row r="1546" s="13" customFormat="1" ht="30" customHeight="1"/>
    <row r="1547" s="13" customFormat="1" ht="30" customHeight="1"/>
    <row r="1548" s="13" customFormat="1" ht="30" customHeight="1"/>
    <row r="1549" s="13" customFormat="1" ht="30" customHeight="1"/>
    <row r="1550" s="13" customFormat="1" ht="30" customHeight="1"/>
    <row r="1551" s="13" customFormat="1" ht="30" customHeight="1"/>
    <row r="1552" s="13" customFormat="1" ht="30" customHeight="1"/>
    <row r="1553" s="13" customFormat="1" ht="30" customHeight="1"/>
    <row r="1554" s="13" customFormat="1" ht="30" customHeight="1"/>
    <row r="1555" s="13" customFormat="1" ht="30" customHeight="1"/>
    <row r="1556" s="13" customFormat="1" ht="30" customHeight="1"/>
    <row r="1557" s="13" customFormat="1" ht="30" customHeight="1"/>
    <row r="1558" s="13" customFormat="1" ht="30" customHeight="1"/>
    <row r="1559" s="13" customFormat="1" ht="30" customHeight="1"/>
    <row r="1560" s="13" customFormat="1" ht="30" customHeight="1"/>
    <row r="1561" s="13" customFormat="1" ht="30" customHeight="1"/>
    <row r="1562" s="13" customFormat="1" ht="30" customHeight="1"/>
    <row r="1563" s="13" customFormat="1" ht="30" customHeight="1"/>
    <row r="1564" s="13" customFormat="1" ht="30" customHeight="1"/>
    <row r="1565" s="13" customFormat="1" ht="30" customHeight="1"/>
    <row r="1566" s="13" customFormat="1" ht="30" customHeight="1"/>
    <row r="1567" s="13" customFormat="1" ht="30" customHeight="1"/>
    <row r="1568" s="13" customFormat="1" ht="30" customHeight="1"/>
    <row r="1569" s="13" customFormat="1" ht="30" customHeight="1"/>
    <row r="1570" s="13" customFormat="1" ht="30" customHeight="1"/>
    <row r="1571" s="13" customFormat="1" ht="30" customHeight="1"/>
    <row r="1572" s="13" customFormat="1" ht="30" customHeight="1"/>
    <row r="1573" s="13" customFormat="1" ht="30" customHeight="1"/>
    <row r="1574" s="13" customFormat="1" ht="30" customHeight="1"/>
    <row r="1575" s="13" customFormat="1" ht="30" customHeight="1"/>
    <row r="1576" s="13" customFormat="1" ht="30" customHeight="1"/>
    <row r="1577" s="13" customFormat="1" ht="30" customHeight="1"/>
    <row r="1578" s="13" customFormat="1" ht="30" customHeight="1"/>
    <row r="1579" s="13" customFormat="1" ht="30" customHeight="1"/>
    <row r="1580" s="13" customFormat="1" ht="30" customHeight="1"/>
    <row r="1581" s="13" customFormat="1" ht="30" customHeight="1"/>
    <row r="1582" s="13" customFormat="1" ht="30" customHeight="1"/>
    <row r="1583" s="13" customFormat="1" ht="30" customHeight="1"/>
    <row r="1584" s="13" customFormat="1" ht="30" customHeight="1"/>
    <row r="1585" s="13" customFormat="1" ht="30" customHeight="1"/>
    <row r="1586" s="13" customFormat="1" ht="30" customHeight="1"/>
    <row r="1587" s="13" customFormat="1" ht="30" customHeight="1"/>
    <row r="1588" s="13" customFormat="1" ht="30" customHeight="1"/>
    <row r="1589" s="13" customFormat="1" ht="30" customHeight="1"/>
    <row r="1590" s="13" customFormat="1" ht="30" customHeight="1"/>
    <row r="1591" s="13" customFormat="1" ht="30" customHeight="1"/>
    <row r="1592" s="13" customFormat="1" ht="30" customHeight="1"/>
    <row r="1593" s="13" customFormat="1" ht="30" customHeight="1"/>
    <row r="1594" s="13" customFormat="1" ht="30" customHeight="1"/>
    <row r="1595" s="13" customFormat="1" ht="30" customHeight="1"/>
    <row r="1596" s="13" customFormat="1" ht="30" customHeight="1"/>
    <row r="1597" s="13" customFormat="1" ht="30" customHeight="1"/>
    <row r="1598" s="13" customFormat="1" ht="30" customHeight="1"/>
    <row r="1599" s="13" customFormat="1" ht="30" customHeight="1"/>
    <row r="1600" s="13" customFormat="1" ht="30" customHeight="1"/>
    <row r="1601" s="13" customFormat="1" ht="30" customHeight="1"/>
    <row r="1602" s="13" customFormat="1" ht="30" customHeight="1"/>
    <row r="1603" s="13" customFormat="1" ht="30" customHeight="1"/>
    <row r="1604" s="13" customFormat="1" ht="30" customHeight="1"/>
    <row r="1605" s="13" customFormat="1" ht="30" customHeight="1"/>
    <row r="1606" s="13" customFormat="1" ht="30" customHeight="1"/>
    <row r="1607" s="13" customFormat="1" ht="30" customHeight="1"/>
    <row r="1608" s="13" customFormat="1" ht="30" customHeight="1"/>
    <row r="1609" s="13" customFormat="1" ht="30" customHeight="1"/>
    <row r="1610" s="13" customFormat="1" ht="30" customHeight="1"/>
    <row r="1611" s="13" customFormat="1" ht="30" customHeight="1"/>
    <row r="1612" s="13" customFormat="1" ht="30" customHeight="1"/>
    <row r="1613" s="13" customFormat="1" ht="30" customHeight="1"/>
    <row r="1614" s="13" customFormat="1" ht="30" customHeight="1"/>
    <row r="1615" s="13" customFormat="1" ht="30" customHeight="1"/>
    <row r="1616" s="13" customFormat="1" ht="30" customHeight="1"/>
    <row r="1617" s="13" customFormat="1" ht="30" customHeight="1"/>
    <row r="1618" s="13" customFormat="1" ht="30" customHeight="1"/>
    <row r="1619" s="13" customFormat="1" ht="30" customHeight="1"/>
    <row r="1620" s="13" customFormat="1" ht="30" customHeight="1"/>
    <row r="1621" s="13" customFormat="1" ht="30" customHeight="1"/>
    <row r="1622" s="13" customFormat="1" ht="30" customHeight="1"/>
    <row r="1623" s="13" customFormat="1" ht="30" customHeight="1"/>
    <row r="1624" s="13" customFormat="1" ht="30" customHeight="1"/>
    <row r="1625" s="13" customFormat="1" ht="30" customHeight="1"/>
    <row r="1626" s="13" customFormat="1" ht="30" customHeight="1"/>
    <row r="1627" s="13" customFormat="1" ht="30" customHeight="1"/>
    <row r="1628" s="13" customFormat="1" ht="30" customHeight="1"/>
    <row r="1629" s="13" customFormat="1" ht="30" customHeight="1"/>
    <row r="1630" s="13" customFormat="1" ht="30" customHeight="1"/>
    <row r="1631" s="13" customFormat="1" ht="30" customHeight="1"/>
    <row r="1632" s="13" customFormat="1" ht="30" customHeight="1"/>
    <row r="1633" s="13" customFormat="1" ht="30" customHeight="1"/>
    <row r="1634" s="13" customFormat="1" ht="30" customHeight="1"/>
    <row r="1635" s="13" customFormat="1" ht="30" customHeight="1"/>
    <row r="1636" s="13" customFormat="1" ht="30" customHeight="1"/>
    <row r="1637" s="13" customFormat="1" ht="30" customHeight="1"/>
    <row r="1638" s="13" customFormat="1" ht="30" customHeight="1"/>
    <row r="1639" s="13" customFormat="1" ht="30" customHeight="1"/>
    <row r="1640" s="13" customFormat="1" ht="30" customHeight="1"/>
    <row r="1641" s="13" customFormat="1" ht="30" customHeight="1"/>
    <row r="1642" s="13" customFormat="1" ht="30" customHeight="1"/>
    <row r="1643" s="13" customFormat="1" ht="30" customHeight="1"/>
    <row r="1644" s="13" customFormat="1" ht="30" customHeight="1"/>
    <row r="1645" s="13" customFormat="1" ht="30" customHeight="1"/>
    <row r="1646" s="13" customFormat="1" ht="30" customHeight="1"/>
    <row r="1647" s="13" customFormat="1" ht="30" customHeight="1"/>
    <row r="1648" s="13" customFormat="1" ht="30" customHeight="1"/>
    <row r="1649" s="13" customFormat="1" ht="30" customHeight="1"/>
    <row r="1650" s="13" customFormat="1" ht="30" customHeight="1"/>
    <row r="1651" s="13" customFormat="1" ht="30" customHeight="1"/>
    <row r="1652" s="13" customFormat="1" ht="30" customHeight="1"/>
    <row r="1653" s="13" customFormat="1" ht="30" customHeight="1"/>
    <row r="1654" s="13" customFormat="1" ht="30" customHeight="1"/>
    <row r="1655" s="13" customFormat="1" ht="30" customHeight="1"/>
    <row r="1656" s="13" customFormat="1" ht="30" customHeight="1"/>
    <row r="1657" s="13" customFormat="1" ht="30" customHeight="1"/>
    <row r="1658" s="13" customFormat="1" ht="30" customHeight="1"/>
    <row r="1659" s="13" customFormat="1" ht="30" customHeight="1"/>
    <row r="1660" s="13" customFormat="1" ht="30" customHeight="1"/>
    <row r="1661" s="13" customFormat="1" ht="30" customHeight="1"/>
    <row r="1662" s="13" customFormat="1" ht="30" customHeight="1"/>
    <row r="1663" s="13" customFormat="1" ht="30" customHeight="1"/>
    <row r="1664" s="13" customFormat="1" ht="30" customHeight="1"/>
    <row r="1665" s="13" customFormat="1" ht="30" customHeight="1"/>
    <row r="1666" s="13" customFormat="1" ht="30" customHeight="1"/>
    <row r="1667" s="13" customFormat="1" ht="30" customHeight="1"/>
    <row r="1668" s="13" customFormat="1" ht="30" customHeight="1"/>
    <row r="1669" s="13" customFormat="1" ht="30" customHeight="1"/>
    <row r="1670" s="13" customFormat="1" ht="30" customHeight="1"/>
    <row r="1671" s="13" customFormat="1" ht="30" customHeight="1"/>
    <row r="1672" s="13" customFormat="1" ht="30" customHeight="1"/>
    <row r="1673" s="13" customFormat="1" ht="30" customHeight="1"/>
    <row r="1674" s="13" customFormat="1" ht="30" customHeight="1"/>
    <row r="1675" s="13" customFormat="1" ht="30" customHeight="1"/>
    <row r="1676" s="13" customFormat="1" ht="30" customHeight="1"/>
    <row r="1677" s="13" customFormat="1" ht="30" customHeight="1"/>
    <row r="1678" s="13" customFormat="1" ht="30" customHeight="1"/>
    <row r="1679" s="13" customFormat="1" ht="30" customHeight="1"/>
    <row r="1680" s="13" customFormat="1" ht="30" customHeight="1"/>
    <row r="1681" s="13" customFormat="1" ht="30" customHeight="1"/>
    <row r="1682" s="13" customFormat="1" ht="30" customHeight="1"/>
    <row r="1683" s="13" customFormat="1" ht="30" customHeight="1"/>
    <row r="1684" s="13" customFormat="1" ht="30" customHeight="1"/>
    <row r="1685" s="13" customFormat="1" ht="30" customHeight="1"/>
    <row r="1686" s="13" customFormat="1" ht="30" customHeight="1"/>
    <row r="1687" s="13" customFormat="1" ht="30" customHeight="1"/>
    <row r="1688" s="13" customFormat="1" ht="30" customHeight="1"/>
    <row r="1689" s="13" customFormat="1" ht="30" customHeight="1"/>
    <row r="1690" s="13" customFormat="1" ht="30" customHeight="1"/>
    <row r="1691" s="13" customFormat="1" ht="30" customHeight="1"/>
    <row r="1692" s="13" customFormat="1" ht="30" customHeight="1"/>
    <row r="1693" s="13" customFormat="1" ht="30" customHeight="1"/>
    <row r="1694" s="13" customFormat="1" ht="30" customHeight="1"/>
    <row r="1695" s="13" customFormat="1" ht="30" customHeight="1"/>
    <row r="1696" s="13" customFormat="1" ht="30" customHeight="1"/>
    <row r="1697" s="13" customFormat="1" ht="30" customHeight="1"/>
    <row r="1698" s="13" customFormat="1" ht="30" customHeight="1"/>
    <row r="1699" s="13" customFormat="1" ht="30" customHeight="1"/>
    <row r="1700" s="13" customFormat="1" ht="30" customHeight="1"/>
    <row r="1701" s="13" customFormat="1" ht="30" customHeight="1"/>
    <row r="1702" s="13" customFormat="1" ht="30" customHeight="1"/>
    <row r="1703" s="13" customFormat="1" ht="30" customHeight="1"/>
    <row r="1704" s="13" customFormat="1" ht="30" customHeight="1"/>
    <row r="1705" s="13" customFormat="1" ht="30" customHeight="1"/>
    <row r="1706" s="13" customFormat="1" ht="30" customHeight="1"/>
    <row r="1707" s="13" customFormat="1" ht="30" customHeight="1"/>
    <row r="1708" s="13" customFormat="1" ht="30" customHeight="1"/>
    <row r="1709" s="13" customFormat="1" ht="30" customHeight="1"/>
    <row r="1710" s="13" customFormat="1" ht="30" customHeight="1"/>
    <row r="1711" s="13" customFormat="1" ht="30" customHeight="1"/>
    <row r="1712" s="13" customFormat="1" ht="30" customHeight="1"/>
    <row r="1713" s="13" customFormat="1" ht="30" customHeight="1"/>
    <row r="1714" s="13" customFormat="1" ht="30" customHeight="1"/>
    <row r="1715" s="13" customFormat="1" ht="30" customHeight="1"/>
    <row r="1716" s="13" customFormat="1" ht="30" customHeight="1"/>
    <row r="1717" s="13" customFormat="1" ht="30" customHeight="1"/>
    <row r="1718" s="13" customFormat="1" ht="30" customHeight="1"/>
    <row r="1719" s="13" customFormat="1" ht="30" customHeight="1"/>
    <row r="1720" s="13" customFormat="1" ht="30" customHeight="1"/>
    <row r="1721" s="13" customFormat="1" ht="30" customHeight="1"/>
    <row r="1722" s="13" customFormat="1" ht="30" customHeight="1"/>
    <row r="1723" s="13" customFormat="1" ht="30" customHeight="1"/>
    <row r="1724" s="13" customFormat="1" ht="30" customHeight="1"/>
    <row r="1725" s="13" customFormat="1" ht="30" customHeight="1"/>
    <row r="1726" s="13" customFormat="1" ht="30" customHeight="1"/>
    <row r="1727" s="13" customFormat="1" ht="30" customHeight="1"/>
    <row r="1728" s="13" customFormat="1" ht="30" customHeight="1"/>
    <row r="1729" s="13" customFormat="1" ht="30" customHeight="1"/>
    <row r="1730" s="13" customFormat="1" ht="30" customHeight="1"/>
    <row r="1731" s="13" customFormat="1" ht="30" customHeight="1"/>
    <row r="1732" s="13" customFormat="1" ht="30" customHeight="1"/>
    <row r="1733" s="13" customFormat="1" ht="30" customHeight="1"/>
    <row r="1734" s="13" customFormat="1" ht="30" customHeight="1"/>
    <row r="1735" s="13" customFormat="1" ht="30" customHeight="1"/>
    <row r="1736" s="13" customFormat="1" ht="30" customHeight="1"/>
    <row r="1737" s="13" customFormat="1" ht="30" customHeight="1"/>
    <row r="1738" s="13" customFormat="1" ht="30" customHeight="1"/>
    <row r="1739" s="13" customFormat="1" ht="30" customHeight="1"/>
    <row r="1740" s="13" customFormat="1" ht="30" customHeight="1"/>
    <row r="1741" s="13" customFormat="1" ht="30" customHeight="1"/>
    <row r="1742" s="13" customFormat="1" ht="30" customHeight="1"/>
    <row r="1743" s="13" customFormat="1" ht="30" customHeight="1"/>
    <row r="1744" s="13" customFormat="1" ht="30" customHeight="1"/>
    <row r="1745" s="13" customFormat="1" ht="30" customHeight="1"/>
    <row r="1746" s="13" customFormat="1" ht="30" customHeight="1"/>
    <row r="1747" s="13" customFormat="1" ht="30" customHeight="1"/>
    <row r="1748" s="13" customFormat="1" ht="30" customHeight="1"/>
    <row r="1749" s="13" customFormat="1" ht="30" customHeight="1"/>
    <row r="1750" s="13" customFormat="1" ht="30" customHeight="1"/>
    <row r="1751" s="13" customFormat="1" ht="30" customHeight="1"/>
    <row r="1752" s="13" customFormat="1" ht="30" customHeight="1"/>
    <row r="1753" s="13" customFormat="1" ht="30" customHeight="1"/>
    <row r="1754" s="13" customFormat="1" ht="30" customHeight="1"/>
    <row r="1755" s="13" customFormat="1" ht="30" customHeight="1"/>
    <row r="1756" s="13" customFormat="1" ht="30" customHeight="1"/>
    <row r="1757" s="13" customFormat="1" ht="30" customHeight="1"/>
    <row r="1758" s="13" customFormat="1" ht="30" customHeight="1"/>
    <row r="1759" s="13" customFormat="1" ht="30" customHeight="1"/>
    <row r="1760" s="13" customFormat="1" ht="30" customHeight="1"/>
    <row r="1761" s="13" customFormat="1" ht="30" customHeight="1"/>
    <row r="1762" s="13" customFormat="1" ht="30" customHeight="1"/>
    <row r="1763" s="13" customFormat="1" ht="30" customHeight="1"/>
    <row r="1764" s="13" customFormat="1" ht="30" customHeight="1"/>
    <row r="1765" s="13" customFormat="1" ht="30" customHeight="1"/>
    <row r="1766" s="13" customFormat="1" ht="30" customHeight="1"/>
    <row r="1767" s="13" customFormat="1" ht="30" customHeight="1"/>
    <row r="1768" s="13" customFormat="1" ht="30" customHeight="1"/>
    <row r="1769" s="13" customFormat="1" ht="30" customHeight="1"/>
    <row r="1770" s="13" customFormat="1" ht="30" customHeight="1"/>
    <row r="1771" s="13" customFormat="1" ht="30" customHeight="1"/>
    <row r="1772" s="13" customFormat="1" ht="30" customHeight="1"/>
    <row r="1773" s="13" customFormat="1" ht="30" customHeight="1"/>
    <row r="1774" s="13" customFormat="1" ht="30" customHeight="1"/>
    <row r="1775" s="13" customFormat="1" ht="30" customHeight="1"/>
    <row r="1776" s="13" customFormat="1" ht="30" customHeight="1"/>
    <row r="1777" s="13" customFormat="1" ht="30" customHeight="1"/>
    <row r="1778" s="13" customFormat="1" ht="30" customHeight="1"/>
    <row r="1779" s="13" customFormat="1" ht="30" customHeight="1"/>
    <row r="1780" s="13" customFormat="1" ht="30" customHeight="1"/>
    <row r="1781" s="13" customFormat="1" ht="30" customHeight="1"/>
    <row r="1782" s="13" customFormat="1" ht="30" customHeight="1"/>
    <row r="1783" s="13" customFormat="1" ht="30" customHeight="1"/>
    <row r="1784" s="13" customFormat="1" ht="30" customHeight="1"/>
    <row r="1785" s="13" customFormat="1" ht="30" customHeight="1"/>
    <row r="1786" s="13" customFormat="1" ht="30" customHeight="1"/>
    <row r="1787" s="13" customFormat="1" ht="30" customHeight="1"/>
    <row r="1788" s="13" customFormat="1" ht="30" customHeight="1"/>
    <row r="1789" s="13" customFormat="1" ht="30" customHeight="1"/>
    <row r="1790" s="13" customFormat="1" ht="30" customHeight="1"/>
    <row r="1791" s="13" customFormat="1" ht="30" customHeight="1"/>
    <row r="1792" s="13" customFormat="1" ht="30" customHeight="1"/>
    <row r="1793" s="13" customFormat="1" ht="30" customHeight="1"/>
    <row r="1794" s="13" customFormat="1" ht="30" customHeight="1"/>
    <row r="1795" s="13" customFormat="1" ht="30" customHeight="1"/>
    <row r="1796" s="13" customFormat="1" ht="30" customHeight="1"/>
    <row r="1797" s="13" customFormat="1" ht="30" customHeight="1"/>
    <row r="1798" s="13" customFormat="1" ht="30" customHeight="1"/>
    <row r="1799" s="13" customFormat="1" ht="30" customHeight="1"/>
    <row r="1800" s="13" customFormat="1" ht="30" customHeight="1"/>
    <row r="1801" s="13" customFormat="1" ht="30" customHeight="1"/>
    <row r="1802" s="13" customFormat="1" ht="30" customHeight="1"/>
    <row r="1803" s="13" customFormat="1" ht="30" customHeight="1"/>
    <row r="1804" s="13" customFormat="1" ht="30" customHeight="1"/>
    <row r="1805" s="13" customFormat="1" ht="30" customHeight="1"/>
    <row r="1806" s="13" customFormat="1" ht="30" customHeight="1"/>
    <row r="1807" s="13" customFormat="1" ht="30" customHeight="1"/>
    <row r="1808" s="13" customFormat="1" ht="30" customHeight="1"/>
    <row r="1809" s="13" customFormat="1" ht="30" customHeight="1"/>
    <row r="1810" s="13" customFormat="1" ht="30" customHeight="1"/>
    <row r="1811" s="13" customFormat="1" ht="30" customHeight="1"/>
    <row r="1812" s="13" customFormat="1" ht="30" customHeight="1"/>
    <row r="1813" s="13" customFormat="1" ht="30" customHeight="1"/>
    <row r="1814" s="13" customFormat="1" ht="30" customHeight="1"/>
    <row r="1815" s="13" customFormat="1" ht="30" customHeight="1"/>
    <row r="1816" s="13" customFormat="1" ht="30" customHeight="1"/>
    <row r="1817" s="13" customFormat="1" ht="30" customHeight="1"/>
    <row r="1818" s="13" customFormat="1" ht="30" customHeight="1"/>
    <row r="1819" s="13" customFormat="1" ht="30" customHeight="1"/>
    <row r="1820" s="13" customFormat="1" ht="30" customHeight="1"/>
    <row r="1821" s="13" customFormat="1" ht="30" customHeight="1"/>
    <row r="1822" s="13" customFormat="1" ht="30" customHeight="1"/>
    <row r="1823" s="13" customFormat="1" ht="30" customHeight="1"/>
    <row r="1824" s="13" customFormat="1" ht="30" customHeight="1"/>
    <row r="1825" s="13" customFormat="1" ht="30" customHeight="1"/>
    <row r="1826" s="13" customFormat="1" ht="30" customHeight="1"/>
    <row r="1827" s="13" customFormat="1" ht="30" customHeight="1"/>
    <row r="1828" s="13" customFormat="1" ht="30" customHeight="1"/>
    <row r="1829" s="13" customFormat="1" ht="30" customHeight="1"/>
    <row r="1830" s="13" customFormat="1" ht="30" customHeight="1"/>
    <row r="1831" s="13" customFormat="1" ht="30" customHeight="1"/>
    <row r="1832" s="13" customFormat="1" ht="30" customHeight="1"/>
    <row r="1833" s="13" customFormat="1" ht="30" customHeight="1"/>
    <row r="1834" s="13" customFormat="1" ht="30" customHeight="1"/>
    <row r="1835" s="13" customFormat="1" ht="30" customHeight="1"/>
    <row r="1836" s="13" customFormat="1" ht="30" customHeight="1"/>
    <row r="1837" s="13" customFormat="1" ht="30" customHeight="1"/>
    <row r="1838" s="13" customFormat="1" ht="30" customHeight="1"/>
    <row r="1839" s="13" customFormat="1" ht="30" customHeight="1"/>
    <row r="1840" s="13" customFormat="1" ht="30" customHeight="1"/>
    <row r="1841" s="13" customFormat="1" ht="30" customHeight="1"/>
    <row r="1842" s="13" customFormat="1" ht="30" customHeight="1"/>
    <row r="1843" s="13" customFormat="1" ht="30" customHeight="1"/>
    <row r="1844" s="13" customFormat="1" ht="30" customHeight="1"/>
    <row r="1845" s="13" customFormat="1" ht="30" customHeight="1"/>
    <row r="1846" s="13" customFormat="1" ht="30" customHeight="1"/>
    <row r="1847" s="13" customFormat="1" ht="30" customHeight="1"/>
    <row r="1848" s="13" customFormat="1" ht="30" customHeight="1"/>
    <row r="1849" s="13" customFormat="1" ht="30" customHeight="1"/>
    <row r="1850" s="13" customFormat="1" ht="30" customHeight="1"/>
    <row r="1851" s="13" customFormat="1" ht="30" customHeight="1"/>
    <row r="1852" s="13" customFormat="1" ht="30" customHeight="1"/>
    <row r="1853" s="13" customFormat="1" ht="30" customHeight="1"/>
    <row r="1854" s="13" customFormat="1" ht="30" customHeight="1"/>
    <row r="1855" s="13" customFormat="1" ht="30" customHeight="1"/>
    <row r="1856" s="13" customFormat="1" ht="30" customHeight="1"/>
    <row r="1857" s="13" customFormat="1" ht="30" customHeight="1"/>
    <row r="1858" s="13" customFormat="1" ht="30" customHeight="1"/>
    <row r="1859" s="13" customFormat="1" ht="30" customHeight="1"/>
    <row r="1860" s="13" customFormat="1" ht="30" customHeight="1"/>
    <row r="1861" s="13" customFormat="1" ht="30" customHeight="1"/>
    <row r="1862" s="13" customFormat="1" ht="30" customHeight="1"/>
    <row r="1863" s="13" customFormat="1" ht="30" customHeight="1"/>
    <row r="1864" s="13" customFormat="1" ht="30" customHeight="1"/>
    <row r="1865" s="13" customFormat="1" ht="30" customHeight="1"/>
    <row r="1866" s="13" customFormat="1" ht="30" customHeight="1"/>
    <row r="1867" s="13" customFormat="1" ht="30" customHeight="1"/>
    <row r="1868" s="13" customFormat="1" ht="30" customHeight="1"/>
    <row r="1869" s="13" customFormat="1" ht="30" customHeight="1"/>
    <row r="1870" s="13" customFormat="1" ht="30" customHeight="1"/>
    <row r="1871" s="13" customFormat="1" ht="30" customHeight="1"/>
    <row r="1872" s="13" customFormat="1" ht="30" customHeight="1"/>
    <row r="1873" s="13" customFormat="1" ht="30" customHeight="1"/>
    <row r="1874" s="13" customFormat="1" ht="30" customHeight="1"/>
    <row r="1875" s="13" customFormat="1" ht="30" customHeight="1"/>
    <row r="1876" s="13" customFormat="1" ht="30" customHeight="1"/>
    <row r="1877" s="13" customFormat="1" ht="30" customHeight="1"/>
    <row r="1878" s="13" customFormat="1" ht="30" customHeight="1"/>
    <row r="1879" s="13" customFormat="1" ht="30" customHeight="1"/>
    <row r="1880" s="13" customFormat="1" ht="30" customHeight="1"/>
    <row r="1881" s="13" customFormat="1" ht="30" customHeight="1"/>
    <row r="1882" s="13" customFormat="1" ht="30" customHeight="1"/>
    <row r="1883" s="13" customFormat="1" ht="30" customHeight="1"/>
    <row r="1884" s="13" customFormat="1" ht="30" customHeight="1"/>
    <row r="1885" s="13" customFormat="1" ht="30" customHeight="1"/>
    <row r="1886" s="13" customFormat="1" ht="30" customHeight="1"/>
    <row r="1887" s="13" customFormat="1" ht="30" customHeight="1"/>
    <row r="1888" s="13" customFormat="1" ht="30" customHeight="1"/>
    <row r="1889" s="13" customFormat="1" ht="30" customHeight="1"/>
    <row r="1890" s="13" customFormat="1" ht="30" customHeight="1"/>
    <row r="1891" s="13" customFormat="1" ht="30" customHeight="1"/>
    <row r="1892" s="13" customFormat="1" ht="30" customHeight="1"/>
    <row r="1893" s="13" customFormat="1" ht="30" customHeight="1"/>
    <row r="1894" s="13" customFormat="1" ht="30" customHeight="1"/>
    <row r="1895" s="13" customFormat="1" ht="30" customHeight="1"/>
    <row r="1896" s="13" customFormat="1" ht="30" customHeight="1"/>
    <row r="1897" s="13" customFormat="1" ht="30" customHeight="1"/>
    <row r="1898" s="13" customFormat="1" ht="30" customHeight="1"/>
    <row r="1899" s="13" customFormat="1" ht="30" customHeight="1"/>
    <row r="1900" s="13" customFormat="1" ht="30" customHeight="1"/>
    <row r="1901" s="13" customFormat="1" ht="30" customHeight="1"/>
    <row r="1902" s="13" customFormat="1" ht="30" customHeight="1"/>
    <row r="1903" s="13" customFormat="1" ht="30" customHeight="1"/>
    <row r="1904" s="13" customFormat="1" ht="30" customHeight="1"/>
    <row r="1905" s="13" customFormat="1" ht="30" customHeight="1"/>
    <row r="1906" s="13" customFormat="1" ht="30" customHeight="1"/>
    <row r="1907" s="13" customFormat="1" ht="30" customHeight="1"/>
    <row r="1908" s="13" customFormat="1" ht="30" customHeight="1"/>
    <row r="1909" s="13" customFormat="1" ht="30" customHeight="1"/>
    <row r="1910" s="13" customFormat="1" ht="30" customHeight="1"/>
    <row r="1911" s="13" customFormat="1" ht="30" customHeight="1"/>
    <row r="1912" s="13" customFormat="1" ht="30" customHeight="1"/>
    <row r="1913" s="13" customFormat="1" ht="30" customHeight="1"/>
    <row r="1914" s="13" customFormat="1" ht="30" customHeight="1"/>
    <row r="1915" s="13" customFormat="1" ht="30" customHeight="1"/>
    <row r="1916" s="13" customFormat="1" ht="30" customHeight="1"/>
    <row r="1917" s="13" customFormat="1" ht="30" customHeight="1"/>
    <row r="1918" s="13" customFormat="1" ht="30" customHeight="1"/>
    <row r="1919" s="13" customFormat="1" ht="30" customHeight="1"/>
    <row r="1920" s="13" customFormat="1" ht="30" customHeight="1"/>
    <row r="1921" s="13" customFormat="1" ht="30" customHeight="1"/>
    <row r="1922" s="13" customFormat="1" ht="30" customHeight="1"/>
    <row r="1923" s="13" customFormat="1" ht="30" customHeight="1"/>
    <row r="1924" s="13" customFormat="1" ht="30" customHeight="1"/>
    <row r="1925" s="13" customFormat="1" ht="30" customHeight="1"/>
    <row r="1926" s="13" customFormat="1" ht="30" customHeight="1"/>
    <row r="1927" s="13" customFormat="1" ht="30" customHeight="1"/>
    <row r="1928" s="13" customFormat="1" ht="30" customHeight="1"/>
    <row r="1929" s="13" customFormat="1" ht="30" customHeight="1"/>
    <row r="1930" s="13" customFormat="1" ht="30" customHeight="1"/>
    <row r="1931" s="13" customFormat="1" ht="30" customHeight="1"/>
    <row r="1932" s="13" customFormat="1" ht="30" customHeight="1"/>
    <row r="1933" s="13" customFormat="1" ht="30" customHeight="1"/>
    <row r="1934" s="13" customFormat="1" ht="30" customHeight="1"/>
    <row r="1935" s="13" customFormat="1" ht="30" customHeight="1"/>
    <row r="1936" s="13" customFormat="1" ht="30" customHeight="1"/>
    <row r="1937" s="13" customFormat="1" ht="30" customHeight="1"/>
    <row r="1938" s="13" customFormat="1" ht="30" customHeight="1"/>
    <row r="1939" s="13" customFormat="1" ht="30" customHeight="1"/>
    <row r="1940" s="13" customFormat="1" ht="30" customHeight="1"/>
    <row r="1941" s="13" customFormat="1" ht="30" customHeight="1"/>
    <row r="1942" s="13" customFormat="1" ht="30" customHeight="1"/>
    <row r="1943" s="13" customFormat="1" ht="30" customHeight="1"/>
    <row r="1944" s="13" customFormat="1" ht="30" customHeight="1"/>
    <row r="1945" s="13" customFormat="1" ht="30" customHeight="1"/>
    <row r="1946" s="13" customFormat="1" ht="30" customHeight="1"/>
    <row r="1947" s="13" customFormat="1" ht="30" customHeight="1"/>
    <row r="1948" s="13" customFormat="1" ht="30" customHeight="1"/>
    <row r="1949" s="13" customFormat="1" ht="30" customHeight="1"/>
    <row r="1950" s="13" customFormat="1" ht="30" customHeight="1"/>
    <row r="1951" s="13" customFormat="1" ht="30" customHeight="1"/>
    <row r="1952" s="13" customFormat="1" ht="30" customHeight="1"/>
    <row r="1953" s="13" customFormat="1" ht="30" customHeight="1"/>
    <row r="1954" s="13" customFormat="1" ht="30" customHeight="1"/>
    <row r="1955" s="13" customFormat="1" ht="30" customHeight="1"/>
    <row r="1956" s="13" customFormat="1" ht="30" customHeight="1"/>
    <row r="1957" s="13" customFormat="1" ht="30" customHeight="1"/>
    <row r="1958" s="13" customFormat="1" ht="30" customHeight="1"/>
    <row r="1959" s="13" customFormat="1" ht="30" customHeight="1"/>
    <row r="1960" s="13" customFormat="1" ht="30" customHeight="1"/>
    <row r="1961" s="13" customFormat="1" ht="30" customHeight="1"/>
    <row r="1962" s="13" customFormat="1" ht="30" customHeight="1"/>
    <row r="1963" s="13" customFormat="1" ht="30" customHeight="1"/>
    <row r="1964" s="13" customFormat="1" ht="30" customHeight="1"/>
    <row r="1965" s="13" customFormat="1" ht="30" customHeight="1"/>
    <row r="1966" s="13" customFormat="1" ht="30" customHeight="1"/>
    <row r="1967" s="13" customFormat="1" ht="30" customHeight="1"/>
    <row r="1968" s="13" customFormat="1" ht="30" customHeight="1"/>
    <row r="1969" s="13" customFormat="1" ht="30" customHeight="1"/>
    <row r="1970" s="13" customFormat="1" ht="30" customHeight="1"/>
    <row r="1971" s="13" customFormat="1" ht="30" customHeight="1"/>
    <row r="1972" s="13" customFormat="1" ht="30" customHeight="1"/>
    <row r="1973" s="13" customFormat="1" ht="30" customHeight="1"/>
    <row r="1974" s="13" customFormat="1" ht="30" customHeight="1"/>
    <row r="1975" s="13" customFormat="1" ht="30" customHeight="1"/>
    <row r="1976" s="13" customFormat="1" ht="30" customHeight="1"/>
    <row r="1977" s="13" customFormat="1" ht="30" customHeight="1"/>
    <row r="1978" s="13" customFormat="1" ht="30" customHeight="1"/>
    <row r="1979" s="13" customFormat="1" ht="30" customHeight="1"/>
    <row r="1980" s="13" customFormat="1" ht="30" customHeight="1"/>
    <row r="1981" s="13" customFormat="1" ht="30" customHeight="1"/>
    <row r="1982" s="13" customFormat="1" ht="30" customHeight="1"/>
    <row r="1983" s="13" customFormat="1" ht="30" customHeight="1"/>
    <row r="1984" s="13" customFormat="1" ht="30" customHeight="1"/>
    <row r="1985" s="13" customFormat="1" ht="30" customHeight="1"/>
    <row r="1986" s="13" customFormat="1" ht="30" customHeight="1"/>
    <row r="1987" s="13" customFormat="1" ht="30" customHeight="1"/>
    <row r="1988" s="13" customFormat="1" ht="30" customHeight="1"/>
    <row r="1989" s="13" customFormat="1" ht="30" customHeight="1"/>
    <row r="1990" s="13" customFormat="1" ht="30" customHeight="1"/>
    <row r="1991" s="13" customFormat="1" ht="30" customHeight="1"/>
    <row r="1992" s="13" customFormat="1" ht="30" customHeight="1"/>
    <row r="1993" s="13" customFormat="1" ht="30" customHeight="1"/>
    <row r="1994" s="13" customFormat="1" ht="30" customHeight="1"/>
    <row r="1995" s="13" customFormat="1" ht="30" customHeight="1"/>
    <row r="1996" s="13" customFormat="1" ht="30" customHeight="1"/>
    <row r="1997" s="13" customFormat="1" ht="30" customHeight="1"/>
    <row r="1998" s="13" customFormat="1" ht="30" customHeight="1"/>
    <row r="1999" s="13" customFormat="1" ht="30" customHeight="1"/>
    <row r="2000" s="13" customFormat="1" ht="30" customHeight="1"/>
    <row r="2001" s="13" customFormat="1" ht="30" customHeight="1"/>
    <row r="2002" s="13" customFormat="1" ht="30" customHeight="1"/>
    <row r="2003" s="13" customFormat="1" ht="30" customHeight="1"/>
    <row r="2004" s="13" customFormat="1" ht="30" customHeight="1"/>
    <row r="2005" s="13" customFormat="1" ht="30" customHeight="1"/>
    <row r="2006" s="13" customFormat="1" ht="30" customHeight="1"/>
    <row r="2007" s="13" customFormat="1" ht="30" customHeight="1"/>
    <row r="2008" s="13" customFormat="1" ht="30" customHeight="1"/>
    <row r="2009" s="13" customFormat="1" ht="30" customHeight="1"/>
    <row r="2010" s="13" customFormat="1" ht="30" customHeight="1"/>
    <row r="2011" s="13" customFormat="1" ht="30" customHeight="1"/>
    <row r="2012" s="13" customFormat="1" ht="30" customHeight="1"/>
    <row r="2013" s="13" customFormat="1" ht="30" customHeight="1"/>
    <row r="2014" s="13" customFormat="1" ht="30" customHeight="1"/>
    <row r="2015" s="13" customFormat="1" ht="30" customHeight="1"/>
    <row r="2016" s="13" customFormat="1" ht="30" customHeight="1"/>
    <row r="2017" s="13" customFormat="1" ht="30" customHeight="1"/>
    <row r="2018" s="13" customFormat="1" ht="30" customHeight="1"/>
    <row r="2019" s="13" customFormat="1" ht="30" customHeight="1"/>
    <row r="2020" s="13" customFormat="1" ht="30" customHeight="1"/>
    <row r="2021" s="13" customFormat="1" ht="30" customHeight="1"/>
    <row r="2022" s="13" customFormat="1" ht="30" customHeight="1"/>
    <row r="2023" s="13" customFormat="1" ht="30" customHeight="1"/>
    <row r="2024" s="13" customFormat="1" ht="30" customHeight="1"/>
    <row r="2025" s="13" customFormat="1" ht="30" customHeight="1"/>
    <row r="2026" s="13" customFormat="1" ht="30" customHeight="1"/>
    <row r="2027" s="13" customFormat="1" ht="30" customHeight="1"/>
    <row r="2028" s="13" customFormat="1" ht="30" customHeight="1"/>
    <row r="2029" s="13" customFormat="1" ht="30" customHeight="1"/>
    <row r="2030" s="13" customFormat="1" ht="30" customHeight="1"/>
    <row r="2031" s="13" customFormat="1" ht="30" customHeight="1"/>
    <row r="2032" s="13" customFormat="1" ht="30" customHeight="1"/>
    <row r="2033" s="13" customFormat="1" ht="30" customHeight="1"/>
    <row r="2034" s="13" customFormat="1" ht="30" customHeight="1"/>
    <row r="2035" s="13" customFormat="1" ht="30" customHeight="1"/>
    <row r="2036" s="13" customFormat="1" ht="30" customHeight="1"/>
    <row r="2037" s="13" customFormat="1" ht="30" customHeight="1"/>
    <row r="2038" s="13" customFormat="1" ht="30" customHeight="1"/>
    <row r="2039" s="13" customFormat="1" ht="30" customHeight="1"/>
    <row r="2040" s="13" customFormat="1" ht="30" customHeight="1"/>
    <row r="2041" s="13" customFormat="1" ht="30" customHeight="1"/>
    <row r="2042" s="13" customFormat="1" ht="30" customHeight="1"/>
    <row r="2043" s="13" customFormat="1" ht="30" customHeight="1"/>
    <row r="2044" s="13" customFormat="1" ht="30" customHeight="1"/>
    <row r="2045" s="13" customFormat="1" ht="30" customHeight="1"/>
    <row r="2046" s="13" customFormat="1" ht="30" customHeight="1"/>
    <row r="2047" s="13" customFormat="1" ht="30" customHeight="1"/>
    <row r="2048" s="13" customFormat="1" ht="30" customHeight="1"/>
    <row r="2049" s="13" customFormat="1" ht="30" customHeight="1"/>
    <row r="2050" s="13" customFormat="1" ht="30" customHeight="1"/>
    <row r="2051" s="13" customFormat="1" ht="30" customHeight="1"/>
    <row r="2052" s="13" customFormat="1" ht="30" customHeight="1"/>
    <row r="2053" s="13" customFormat="1" ht="30" customHeight="1"/>
    <row r="2054" s="13" customFormat="1" ht="30" customHeight="1"/>
    <row r="2055" s="13" customFormat="1" ht="30" customHeight="1"/>
    <row r="2056" s="13" customFormat="1" ht="30" customHeight="1"/>
    <row r="2057" s="13" customFormat="1" ht="30" customHeight="1"/>
    <row r="2058" s="13" customFormat="1" ht="30" customHeight="1"/>
    <row r="2059" s="13" customFormat="1" ht="30" customHeight="1"/>
    <row r="2060" s="13" customFormat="1" ht="30" customHeight="1"/>
    <row r="2061" s="13" customFormat="1" ht="30" customHeight="1"/>
    <row r="2062" s="13" customFormat="1" ht="30" customHeight="1"/>
    <row r="2063" s="13" customFormat="1" ht="30" customHeight="1"/>
    <row r="2064" s="13" customFormat="1" ht="30" customHeight="1"/>
    <row r="2065" s="13" customFormat="1" ht="30" customHeight="1"/>
    <row r="2066" s="13" customFormat="1" ht="30" customHeight="1"/>
    <row r="2067" s="13" customFormat="1" ht="30" customHeight="1"/>
    <row r="2068" s="13" customFormat="1" ht="30" customHeight="1"/>
    <row r="2069" s="13" customFormat="1" ht="30" customHeight="1"/>
    <row r="2070" s="13" customFormat="1" ht="30" customHeight="1"/>
    <row r="2071" s="13" customFormat="1" ht="30" customHeight="1"/>
    <row r="2072" s="13" customFormat="1" ht="30" customHeight="1"/>
    <row r="2073" s="13" customFormat="1" ht="30" customHeight="1"/>
    <row r="2074" s="13" customFormat="1" ht="30" customHeight="1"/>
    <row r="2075" s="13" customFormat="1" ht="30" customHeight="1"/>
    <row r="2076" s="13" customFormat="1" ht="30" customHeight="1"/>
    <row r="2077" s="13" customFormat="1" ht="30" customHeight="1"/>
    <row r="2078" s="13" customFormat="1" ht="30" customHeight="1"/>
    <row r="2079" s="13" customFormat="1" ht="30" customHeight="1"/>
    <row r="2080" s="13" customFormat="1" ht="30" customHeight="1"/>
    <row r="2081" s="13" customFormat="1" ht="30" customHeight="1"/>
    <row r="2082" s="13" customFormat="1" ht="30" customHeight="1"/>
    <row r="2083" s="13" customFormat="1" ht="30" customHeight="1"/>
    <row r="2084" s="13" customFormat="1" ht="30" customHeight="1"/>
    <row r="2085" s="13" customFormat="1" ht="30" customHeight="1"/>
    <row r="2086" s="13" customFormat="1" ht="30" customHeight="1"/>
    <row r="2087" s="13" customFormat="1" ht="30" customHeight="1"/>
    <row r="2088" s="13" customFormat="1" ht="30" customHeight="1"/>
    <row r="2089" s="13" customFormat="1" ht="30" customHeight="1"/>
    <row r="2090" s="13" customFormat="1" ht="30" customHeight="1"/>
    <row r="2091" s="13" customFormat="1" ht="30" customHeight="1"/>
    <row r="2092" s="13" customFormat="1" ht="30" customHeight="1"/>
    <row r="2093" s="13" customFormat="1" ht="30" customHeight="1"/>
    <row r="2094" s="13" customFormat="1" ht="30" customHeight="1"/>
    <row r="2095" s="13" customFormat="1" ht="30" customHeight="1"/>
    <row r="2096" s="13" customFormat="1" ht="30" customHeight="1"/>
    <row r="2097" s="13" customFormat="1" ht="30" customHeight="1"/>
    <row r="2098" s="13" customFormat="1" ht="30" customHeight="1"/>
    <row r="2099" s="13" customFormat="1" ht="30" customHeight="1"/>
    <row r="2100" s="13" customFormat="1" ht="30" customHeight="1"/>
    <row r="2101" s="13" customFormat="1" ht="30" customHeight="1"/>
    <row r="2102" s="13" customFormat="1" ht="30" customHeight="1"/>
    <row r="2103" s="13" customFormat="1" ht="30" customHeight="1"/>
    <row r="2104" s="13" customFormat="1" ht="30" customHeight="1"/>
    <row r="2105" s="13" customFormat="1" ht="30" customHeight="1"/>
    <row r="2106" s="13" customFormat="1" ht="30" customHeight="1"/>
    <row r="2107" s="13" customFormat="1" ht="30" customHeight="1"/>
    <row r="2108" s="13" customFormat="1" ht="30" customHeight="1"/>
    <row r="2109" s="13" customFormat="1" ht="30" customHeight="1"/>
    <row r="2110" s="13" customFormat="1" ht="30" customHeight="1"/>
    <row r="2111" s="13" customFormat="1" ht="30" customHeight="1"/>
    <row r="2112" s="13" customFormat="1" ht="30" customHeight="1"/>
    <row r="2113" s="13" customFormat="1" ht="30" customHeight="1"/>
    <row r="2114" s="13" customFormat="1" ht="30" customHeight="1"/>
    <row r="2115" s="13" customFormat="1" ht="30" customHeight="1"/>
    <row r="2116" s="13" customFormat="1" ht="30" customHeight="1"/>
    <row r="2117" s="13" customFormat="1" ht="30" customHeight="1"/>
    <row r="2118" s="13" customFormat="1" ht="30" customHeight="1"/>
    <row r="2119" s="13" customFormat="1" ht="30" customHeight="1"/>
    <row r="2120" s="13" customFormat="1" ht="30" customHeight="1"/>
    <row r="2121" s="13" customFormat="1" ht="30" customHeight="1"/>
    <row r="2122" s="13" customFormat="1" ht="30" customHeight="1"/>
    <row r="2123" s="13" customFormat="1" ht="30" customHeight="1"/>
    <row r="2124" s="13" customFormat="1" ht="30" customHeight="1"/>
    <row r="2125" s="13" customFormat="1" ht="30" customHeight="1"/>
    <row r="2126" s="13" customFormat="1" ht="30" customHeight="1"/>
    <row r="2127" s="13" customFormat="1" ht="30" customHeight="1"/>
    <row r="2128" s="13" customFormat="1" ht="30" customHeight="1"/>
    <row r="2129" s="13" customFormat="1" ht="30" customHeight="1"/>
    <row r="2130" s="13" customFormat="1" ht="30" customHeight="1"/>
    <row r="2131" s="13" customFormat="1" ht="30" customHeight="1"/>
    <row r="2132" s="13" customFormat="1" ht="30" customHeight="1"/>
    <row r="2133" s="13" customFormat="1" ht="30" customHeight="1"/>
    <row r="2134" s="13" customFormat="1" ht="30" customHeight="1"/>
    <row r="2135" s="13" customFormat="1" ht="30" customHeight="1"/>
    <row r="2136" s="13" customFormat="1" ht="30" customHeight="1"/>
    <row r="2137" s="13" customFormat="1" ht="30" customHeight="1"/>
    <row r="2138" s="13" customFormat="1" ht="30" customHeight="1"/>
    <row r="2139" s="13" customFormat="1" ht="30" customHeight="1"/>
    <row r="2140" s="13" customFormat="1" ht="30" customHeight="1"/>
    <row r="2141" s="13" customFormat="1" ht="30" customHeight="1"/>
    <row r="2142" s="13" customFormat="1" ht="30" customHeight="1"/>
    <row r="2143" s="13" customFormat="1" ht="30" customHeight="1"/>
    <row r="2144" s="13" customFormat="1" ht="30" customHeight="1"/>
    <row r="2145" s="13" customFormat="1" ht="30" customHeight="1"/>
    <row r="2146" s="13" customFormat="1" ht="30" customHeight="1"/>
    <row r="2147" s="13" customFormat="1" ht="30" customHeight="1"/>
    <row r="2148" s="13" customFormat="1" ht="30" customHeight="1"/>
    <row r="2149" s="13" customFormat="1" ht="30" customHeight="1"/>
    <row r="2150" s="13" customFormat="1" ht="30" customHeight="1"/>
    <row r="2151" s="13" customFormat="1" ht="30" customHeight="1"/>
    <row r="2152" s="13" customFormat="1" ht="30" customHeight="1"/>
    <row r="2153" s="13" customFormat="1" ht="30" customHeight="1"/>
    <row r="2154" s="13" customFormat="1" ht="30" customHeight="1"/>
    <row r="2155" s="13" customFormat="1" ht="30" customHeight="1"/>
    <row r="2156" s="13" customFormat="1" ht="30" customHeight="1"/>
    <row r="2157" s="13" customFormat="1" ht="30" customHeight="1"/>
    <row r="2158" s="13" customFormat="1" ht="30" customHeight="1"/>
    <row r="2159" s="13" customFormat="1" ht="30" customHeight="1"/>
    <row r="2160" s="13" customFormat="1" ht="30" customHeight="1"/>
    <row r="2161" s="13" customFormat="1" ht="30" customHeight="1"/>
    <row r="2162" s="13" customFormat="1" ht="30" customHeight="1"/>
    <row r="2163" s="13" customFormat="1" ht="30" customHeight="1"/>
    <row r="2164" s="13" customFormat="1" ht="30" customHeight="1"/>
    <row r="2165" s="13" customFormat="1" ht="30" customHeight="1"/>
    <row r="2166" s="13" customFormat="1" ht="30" customHeight="1"/>
    <row r="2167" s="13" customFormat="1" ht="30" customHeight="1"/>
    <row r="2168" s="13" customFormat="1" ht="30" customHeight="1"/>
    <row r="2169" s="13" customFormat="1" ht="30" customHeight="1"/>
    <row r="2170" s="13" customFormat="1" ht="30" customHeight="1"/>
    <row r="2171" s="13" customFormat="1" ht="30" customHeight="1"/>
    <row r="2172" s="13" customFormat="1" ht="30" customHeight="1"/>
    <row r="2173" s="13" customFormat="1" ht="30" customHeight="1"/>
    <row r="2174" s="13" customFormat="1" ht="30" customHeight="1"/>
    <row r="2175" s="13" customFormat="1" ht="30" customHeight="1"/>
    <row r="2176" s="13" customFormat="1" ht="30" customHeight="1"/>
    <row r="2177" s="13" customFormat="1" ht="30" customHeight="1"/>
    <row r="2178" s="13" customFormat="1" ht="30" customHeight="1"/>
    <row r="2179" s="13" customFormat="1" ht="30" customHeight="1"/>
    <row r="2180" s="13" customFormat="1" ht="30" customHeight="1"/>
    <row r="2181" s="13" customFormat="1" ht="30" customHeight="1"/>
    <row r="2182" s="13" customFormat="1" ht="30" customHeight="1"/>
    <row r="2183" s="13" customFormat="1" ht="30" customHeight="1"/>
    <row r="2184" s="13" customFormat="1" ht="30" customHeight="1"/>
    <row r="2185" s="13" customFormat="1" ht="30" customHeight="1"/>
    <row r="2186" s="13" customFormat="1" ht="30" customHeight="1"/>
    <row r="2187" s="13" customFormat="1" ht="30" customHeight="1"/>
    <row r="2188" s="13" customFormat="1" ht="30" customHeight="1"/>
    <row r="2189" s="13" customFormat="1" ht="30" customHeight="1"/>
    <row r="2190" s="13" customFormat="1" ht="30" customHeight="1"/>
    <row r="2191" s="13" customFormat="1" ht="30" customHeight="1"/>
    <row r="2192" s="13" customFormat="1" ht="30" customHeight="1"/>
    <row r="2193" s="13" customFormat="1" ht="30" customHeight="1"/>
    <row r="2194" s="13" customFormat="1" ht="30" customHeight="1"/>
    <row r="2195" s="13" customFormat="1" ht="30" customHeight="1"/>
    <row r="2196" s="13" customFormat="1" ht="30" customHeight="1"/>
    <row r="2197" s="13" customFormat="1" ht="30" customHeight="1"/>
    <row r="2198" s="13" customFormat="1" ht="30" customHeight="1"/>
    <row r="2199" s="13" customFormat="1" ht="30" customHeight="1"/>
    <row r="2200" s="13" customFormat="1" ht="30" customHeight="1"/>
    <row r="2201" s="13" customFormat="1" ht="30" customHeight="1"/>
    <row r="2202" s="13" customFormat="1" ht="30" customHeight="1"/>
    <row r="2203" s="13" customFormat="1" ht="30" customHeight="1"/>
    <row r="2204" s="13" customFormat="1" ht="30" customHeight="1"/>
    <row r="2205" s="13" customFormat="1" ht="30" customHeight="1"/>
    <row r="2206" s="13" customFormat="1" ht="30" customHeight="1"/>
    <row r="2207" s="13" customFormat="1" ht="30" customHeight="1"/>
    <row r="2208" s="13" customFormat="1" ht="30" customHeight="1"/>
    <row r="2209" s="13" customFormat="1" ht="30" customHeight="1"/>
    <row r="2210" s="13" customFormat="1" ht="30" customHeight="1"/>
    <row r="2211" s="13" customFormat="1" ht="30" customHeight="1"/>
    <row r="2212" s="13" customFormat="1" ht="30" customHeight="1"/>
    <row r="2213" s="13" customFormat="1" ht="30" customHeight="1"/>
    <row r="2214" s="13" customFormat="1" ht="30" customHeight="1"/>
    <row r="2215" s="13" customFormat="1" ht="30" customHeight="1"/>
    <row r="2216" s="13" customFormat="1" ht="30" customHeight="1"/>
    <row r="2217" s="13" customFormat="1" ht="30" customHeight="1"/>
    <row r="2218" s="13" customFormat="1" ht="30" customHeight="1"/>
    <row r="2219" s="13" customFormat="1" ht="30" customHeight="1"/>
    <row r="2220" s="13" customFormat="1" ht="30" customHeight="1"/>
    <row r="2221" s="13" customFormat="1" ht="30" customHeight="1"/>
    <row r="2222" s="13" customFormat="1" ht="30" customHeight="1"/>
    <row r="2223" s="13" customFormat="1" ht="30" customHeight="1"/>
    <row r="2224" s="13" customFormat="1" ht="30" customHeight="1"/>
    <row r="2225" s="13" customFormat="1" ht="30" customHeight="1"/>
    <row r="2226" s="13" customFormat="1" ht="30" customHeight="1"/>
    <row r="2227" s="13" customFormat="1" ht="30" customHeight="1"/>
    <row r="2228" s="13" customFormat="1" ht="30" customHeight="1"/>
    <row r="2229" s="13" customFormat="1" ht="30" customHeight="1"/>
    <row r="2230" s="13" customFormat="1" ht="30" customHeight="1"/>
    <row r="2231" s="13" customFormat="1" ht="30" customHeight="1"/>
    <row r="2232" s="13" customFormat="1" ht="30" customHeight="1"/>
    <row r="2233" s="13" customFormat="1" ht="30" customHeight="1"/>
    <row r="2234" s="13" customFormat="1" ht="30" customHeight="1"/>
    <row r="2235" s="13" customFormat="1" ht="30" customHeight="1"/>
    <row r="2236" s="13" customFormat="1" ht="30" customHeight="1"/>
    <row r="2237" s="13" customFormat="1" ht="30" customHeight="1"/>
    <row r="2238" s="13" customFormat="1" ht="30" customHeight="1"/>
    <row r="2239" s="13" customFormat="1" ht="30" customHeight="1"/>
    <row r="2240" s="13" customFormat="1" ht="30" customHeight="1"/>
    <row r="2241" s="13" customFormat="1" ht="30" customHeight="1"/>
    <row r="2242" s="13" customFormat="1" ht="30" customHeight="1"/>
    <row r="2243" s="13" customFormat="1" ht="30" customHeight="1"/>
    <row r="2244" s="13" customFormat="1" ht="30" customHeight="1"/>
    <row r="2245" s="13" customFormat="1" ht="30" customHeight="1"/>
    <row r="2246" s="13" customFormat="1" ht="30" customHeight="1"/>
    <row r="2247" s="13" customFormat="1" ht="30" customHeight="1"/>
    <row r="2248" s="13" customFormat="1" ht="30" customHeight="1"/>
    <row r="2249" s="13" customFormat="1" ht="30" customHeight="1"/>
    <row r="2250" s="13" customFormat="1" ht="30" customHeight="1"/>
    <row r="2251" s="13" customFormat="1" ht="30" customHeight="1"/>
    <row r="2252" s="13" customFormat="1" ht="30" customHeight="1"/>
    <row r="2253" s="13" customFormat="1" ht="30" customHeight="1"/>
    <row r="2254" s="13" customFormat="1" ht="30" customHeight="1"/>
    <row r="2255" s="13" customFormat="1" ht="30" customHeight="1"/>
  </sheetData>
  <mergeCells count="8">
    <mergeCell ref="B11:C11"/>
    <mergeCell ref="D11:E11"/>
    <mergeCell ref="B7:C7"/>
    <mergeCell ref="D7:E7"/>
    <mergeCell ref="B8:C8"/>
    <mergeCell ref="D8:E8"/>
    <mergeCell ref="B10:C10"/>
    <mergeCell ref="D10:E10"/>
  </mergeCells>
  <conditionalFormatting sqref="B16:B75">
    <cfRule type="expression" dxfId="27" priority="3">
      <formula>B16="Revenue"</formula>
    </cfRule>
    <cfRule type="expression" dxfId="26" priority="4">
      <formula>B16="Expense"</formula>
    </cfRule>
  </conditionalFormatting>
  <conditionalFormatting sqref="R16:R75">
    <cfRule type="dataBar" priority="1">
      <dataBar>
        <cfvo type="min"/>
        <cfvo type="max"/>
        <color theme="4" tint="0.59999389629810485"/>
      </dataBar>
      <extLst>
        <ext xmlns:x14="http://schemas.microsoft.com/office/spreadsheetml/2009/9/main" uri="{B025F937-C7B1-47D3-B67F-A62EFF666E3E}">
          <x14:id>{CC232330-8822-4BF6-9CC4-46956EB0E4E2}</x14:id>
        </ext>
      </extLst>
    </cfRule>
    <cfRule type="dataBar" priority="2">
      <dataBar>
        <cfvo type="min"/>
        <cfvo type="max"/>
        <color rgb="FF0066FF"/>
      </dataBar>
    </cfRule>
    <cfRule type="dataBar" priority="5">
      <dataBar>
        <cfvo type="min"/>
        <cfvo type="max"/>
        <color rgb="FF0066FF"/>
      </dataBar>
      <extLst>
        <ext xmlns:x14="http://schemas.microsoft.com/office/spreadsheetml/2009/9/main" uri="{B025F937-C7B1-47D3-B67F-A62EFF666E3E}">
          <x14:id>{3AED9EB8-BBB0-C712-3F6A-1626E48CA71E}</x14:id>
        </ext>
      </extLst>
    </cfRule>
  </conditionalFormatting>
  <hyperlinks>
    <hyperlink ref="S2" r:id="rId1" display="https://dothecalculation.com/" xr:uid="{1F4200FC-226A-4760-A62E-A7454823C4D5}"/>
  </hyperlinks>
  <pageMargins left="0.25" right="0.25" top="0.25" bottom="0.25" header="0" footer="0"/>
  <pageSetup scale="36" fitToHeight="0" orientation="landscape" r:id="rId2"/>
  <drawing r:id="rId3"/>
  <legacyDrawing r:id="rId4"/>
  <tableParts count="1">
    <tablePart r:id="rId5"/>
  </tableParts>
  <extLst>
    <ext xmlns:x14="http://schemas.microsoft.com/office/spreadsheetml/2009/9/main" uri="{78C0D931-6437-407d-A8EE-F0AAD7539E65}">
      <x14:conditionalFormattings>
        <x14:conditionalFormatting xmlns:xm="http://schemas.microsoft.com/office/excel/2006/main">
          <x14:cfRule type="dataBar" id="{CC232330-8822-4BF6-9CC4-46956EB0E4E2}">
            <x14:dataBar minLength="0" maxLength="100">
              <x14:cfvo type="autoMin"/>
              <x14:cfvo type="autoMax"/>
              <x14:negativeFillColor rgb="FFFF0000"/>
              <x14:axisColor rgb="FF000000"/>
            </x14:dataBar>
          </x14:cfRule>
          <x14:cfRule type="dataBar" id="{3AED9EB8-BBB0-C712-3F6A-1626E48CA71E}">
            <x14:dataBar>
              <x14:cfvo type="min"/>
              <x14:cfvo type="max"/>
              <x14:negativeFillColor auto="1"/>
              <x14:axisColor auto="1"/>
            </x14:dataBar>
          </x14:cfRule>
          <xm:sqref>R16:R75</xm:sqref>
        </x14:conditionalFormatting>
      </x14:conditionalFormattings>
    </ext>
    <ext xmlns:x14="http://schemas.microsoft.com/office/spreadsheetml/2009/9/main" uri="{CCE6A557-97BC-4b89-ADB6-D9C93CAAB3DF}">
      <x14:dataValidations xmlns:xm="http://schemas.microsoft.com/office/excel/2006/main" count="4">
        <x14:dataValidation type="list" xr:uid="{00000000-0002-0000-0300-000001000000}">
          <x14:formula1>
            <xm:f>Settings!$G$8:$G$14</xm:f>
          </x14:formula1>
          <xm:sqref>C16:C75</xm:sqref>
        </x14:dataValidation>
        <x14:dataValidation type="list" xr:uid="{00000000-0002-0000-0300-000003000000}">
          <x14:formula1>
            <xm:f>Settings!$F$22:$F$48</xm:f>
          </x14:formula1>
          <xm:sqref>E16:E75</xm:sqref>
        </x14:dataValidation>
        <x14:dataValidation type="list" xr:uid="{00000000-0002-0000-0300-000000000000}">
          <x14:formula1>
            <xm:f>Settings!$C$52:$C$53</xm:f>
          </x14:formula1>
          <xm:sqref>B16:B75</xm:sqref>
        </x14:dataValidation>
        <x14:dataValidation type="list" allowBlank="1" showInputMessage="1" showErrorMessage="1" xr:uid="{C4B3E2DE-CE9D-4D4A-99A4-F0DB7AAFC19B}">
          <x14:formula1>
            <xm:f>Settings!$B$22:$B$48</xm:f>
          </x14:formula1>
          <xm:sqref>D16:D75</xm:sqref>
        </x14:dataValidation>
      </x14:dataValidations>
    </ext>
    <ext xmlns:x15="http://schemas.microsoft.com/office/spreadsheetml/2010/11/main" uri="{3A4CF648-6AED-40f4-86FF-DC5316D8AED3}">
      <x14:slicerList xmlns:x14="http://schemas.microsoft.com/office/spreadsheetml/2009/9/main">
        <x14:slicer r:id="rId6"/>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A2CD1-0FC5-445D-99F9-164EA4948330}">
  <dimension ref="A3:B5"/>
  <sheetViews>
    <sheetView workbookViewId="0">
      <selection activeCell="A3" sqref="A3:B17"/>
    </sheetView>
  </sheetViews>
  <sheetFormatPr defaultRowHeight="14"/>
  <cols>
    <col min="1" max="1" width="13.25" bestFit="1" customWidth="1"/>
    <col min="2" max="2" width="14.25" bestFit="1" customWidth="1"/>
  </cols>
  <sheetData>
    <row r="3" spans="1:2">
      <c r="A3" s="34" t="s">
        <v>195</v>
      </c>
      <c r="B3" t="s">
        <v>203</v>
      </c>
    </row>
    <row r="4" spans="1:2">
      <c r="A4" s="35"/>
      <c r="B4" s="360"/>
    </row>
    <row r="5" spans="1:2">
      <c r="A5" s="35" t="s">
        <v>196</v>
      </c>
      <c r="B5" s="360"/>
    </row>
  </sheetData>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526"/>
  <sheetViews>
    <sheetView showGridLines="0" zoomScale="80" zoomScaleNormal="80" workbookViewId="0">
      <selection activeCell="F13" sqref="F13"/>
    </sheetView>
  </sheetViews>
  <sheetFormatPr defaultColWidth="20.58203125" defaultRowHeight="30" customHeight="1" outlineLevelRow="1"/>
  <cols>
    <col min="1" max="1" width="3" style="13" customWidth="1"/>
    <col min="2" max="6" width="20.58203125" style="13"/>
    <col min="7" max="7" width="20.58203125" style="220"/>
    <col min="8" max="11" width="20.58203125" style="13"/>
    <col min="12" max="12" width="24.25" style="220" bestFit="1" customWidth="1"/>
    <col min="13" max="13" width="3.75" style="13" customWidth="1"/>
    <col min="14" max="14" width="2.58203125" style="13" customWidth="1"/>
    <col min="15" max="16384" width="20.58203125" style="13"/>
  </cols>
  <sheetData>
    <row r="1" spans="1:23" ht="10" customHeight="1">
      <c r="G1" s="66"/>
    </row>
    <row r="2" spans="1:23" ht="50.15" customHeight="1">
      <c r="B2" s="236" t="s">
        <v>247</v>
      </c>
      <c r="C2" s="7"/>
      <c r="D2" s="7"/>
      <c r="E2" s="7"/>
      <c r="F2" s="7"/>
      <c r="G2" s="10"/>
      <c r="H2" s="7"/>
      <c r="I2" s="7"/>
      <c r="J2" s="7"/>
      <c r="K2" s="7"/>
      <c r="L2" s="226" t="e" vm="1">
        <v>#VALUE!</v>
      </c>
      <c r="M2" s="6"/>
      <c r="N2" s="6"/>
      <c r="O2" s="6"/>
      <c r="P2" s="6"/>
      <c r="Q2" s="6"/>
      <c r="R2" s="6"/>
      <c r="S2" s="6"/>
      <c r="T2" s="6"/>
      <c r="U2" s="6"/>
    </row>
    <row r="3" spans="1:23" ht="20.149999999999999" customHeight="1">
      <c r="B3" s="55" t="s">
        <v>113</v>
      </c>
      <c r="C3" s="55"/>
      <c r="D3" s="55"/>
      <c r="E3" s="55"/>
      <c r="F3" s="55"/>
      <c r="G3" s="67"/>
      <c r="H3" s="55"/>
      <c r="I3" s="55"/>
      <c r="J3" s="55"/>
      <c r="K3" s="55"/>
      <c r="L3" s="222"/>
      <c r="M3" s="6"/>
      <c r="N3" s="6"/>
      <c r="O3" s="6"/>
      <c r="P3" s="6"/>
      <c r="Q3" s="6"/>
      <c r="R3" s="6"/>
      <c r="S3" s="6"/>
      <c r="T3" s="6"/>
      <c r="U3" s="6"/>
    </row>
    <row r="4" spans="1:23" ht="20.149999999999999" customHeight="1">
      <c r="B4" s="55"/>
      <c r="C4" s="55"/>
      <c r="D4" s="55"/>
      <c r="E4" s="55"/>
      <c r="F4" s="55"/>
      <c r="G4" s="67"/>
      <c r="H4" s="55"/>
      <c r="I4" s="55"/>
      <c r="J4" s="55"/>
      <c r="K4" s="55"/>
      <c r="L4" s="222"/>
      <c r="M4" s="6"/>
      <c r="N4" s="6"/>
      <c r="O4" s="6"/>
      <c r="P4" s="6"/>
      <c r="Q4" s="6"/>
      <c r="R4" s="6"/>
      <c r="S4" s="6"/>
      <c r="T4" s="6"/>
      <c r="U4" s="6"/>
    </row>
    <row r="5" spans="1:23" ht="30" customHeight="1">
      <c r="A5" s="15"/>
      <c r="B5" s="16" t="s">
        <v>198</v>
      </c>
      <c r="C5" s="17"/>
      <c r="D5" s="18"/>
      <c r="E5" s="18"/>
      <c r="F5" s="17"/>
      <c r="G5" s="139" t="s">
        <v>204</v>
      </c>
      <c r="H5" s="18"/>
      <c r="K5" s="37"/>
      <c r="N5" s="29"/>
      <c r="U5" s="17"/>
      <c r="V5" s="18"/>
      <c r="W5" s="18"/>
    </row>
    <row r="6" spans="1:23" ht="20.149999999999999" customHeight="1" outlineLevel="1">
      <c r="B6" s="55"/>
      <c r="C6" s="55"/>
      <c r="D6" s="55"/>
      <c r="E6" s="55"/>
      <c r="F6" s="55"/>
      <c r="G6" s="67"/>
      <c r="H6" s="55"/>
      <c r="I6" s="55"/>
      <c r="J6" s="55"/>
      <c r="K6" s="55"/>
      <c r="L6" s="222"/>
      <c r="M6" s="6"/>
      <c r="N6" s="6"/>
      <c r="O6" s="6"/>
      <c r="P6" s="6"/>
      <c r="Q6" s="6"/>
      <c r="R6" s="6"/>
      <c r="S6" s="6"/>
      <c r="T6" s="6"/>
      <c r="U6" s="6"/>
    </row>
    <row r="7" spans="1:23" ht="25" customHeight="1" outlineLevel="1" thickBot="1">
      <c r="B7" s="299" t="s">
        <v>114</v>
      </c>
      <c r="C7" s="300"/>
      <c r="D7" s="300" t="s">
        <v>115</v>
      </c>
      <c r="E7" s="301"/>
      <c r="F7" s="53"/>
      <c r="G7" s="118"/>
      <c r="H7" s="118"/>
      <c r="I7" s="118"/>
      <c r="J7" s="118"/>
      <c r="K7" s="118"/>
      <c r="L7" s="118"/>
      <c r="M7" s="57"/>
      <c r="N7" s="6"/>
      <c r="O7" s="6"/>
      <c r="P7" s="6"/>
      <c r="Q7" s="6"/>
      <c r="R7" s="6"/>
      <c r="S7" s="6"/>
      <c r="T7" s="6"/>
      <c r="U7" s="6"/>
    </row>
    <row r="8" spans="1:23" ht="40" customHeight="1" outlineLevel="1" thickTop="1">
      <c r="B8" s="295">
        <f>SUMIFS($H$16:$H$515,$C$16:$C$515,"Revenue")</f>
        <v>0</v>
      </c>
      <c r="C8" s="296"/>
      <c r="D8" s="296">
        <f>SUMIFS($H$16:$H$515,$C$16:$C$515,"Expense")</f>
        <v>0</v>
      </c>
      <c r="E8" s="302"/>
      <c r="F8" s="53"/>
      <c r="G8" s="118"/>
      <c r="H8" s="118"/>
      <c r="I8" s="118"/>
      <c r="J8" s="118"/>
      <c r="K8" s="118"/>
      <c r="L8" s="118"/>
      <c r="M8" s="57"/>
      <c r="N8" s="6"/>
      <c r="O8" s="6"/>
      <c r="P8" s="6"/>
      <c r="Q8" s="6"/>
      <c r="R8" s="6"/>
      <c r="S8" s="6"/>
      <c r="T8" s="6"/>
      <c r="U8" s="6"/>
    </row>
    <row r="9" spans="1:23" ht="20.149999999999999" customHeight="1" outlineLevel="1">
      <c r="B9" s="55"/>
      <c r="C9" s="53"/>
      <c r="D9" s="53"/>
      <c r="E9" s="53"/>
      <c r="F9" s="53"/>
      <c r="G9" s="118"/>
      <c r="H9" s="118"/>
      <c r="I9" s="118"/>
      <c r="J9" s="118"/>
      <c r="K9" s="118"/>
      <c r="L9" s="118"/>
      <c r="M9" s="57"/>
      <c r="N9" s="6"/>
      <c r="O9" s="6"/>
      <c r="P9" s="6"/>
      <c r="Q9" s="6"/>
      <c r="R9" s="6"/>
      <c r="S9" s="6"/>
      <c r="T9" s="6"/>
      <c r="U9" s="6"/>
    </row>
    <row r="10" spans="1:23" ht="25" customHeight="1" outlineLevel="1" thickBot="1">
      <c r="B10" s="299" t="s">
        <v>116</v>
      </c>
      <c r="C10" s="300"/>
      <c r="D10" s="300" t="s">
        <v>117</v>
      </c>
      <c r="E10" s="301"/>
      <c r="F10" s="53"/>
      <c r="G10" s="118"/>
      <c r="H10" s="118"/>
      <c r="I10" s="118"/>
      <c r="J10" s="118"/>
      <c r="K10" s="118"/>
      <c r="L10" s="118"/>
      <c r="M10" s="57"/>
      <c r="N10" s="6"/>
      <c r="O10" s="6"/>
      <c r="P10" s="6"/>
      <c r="Q10" s="6"/>
      <c r="R10" s="6"/>
      <c r="S10" s="6"/>
      <c r="T10" s="6"/>
      <c r="U10" s="6"/>
    </row>
    <row r="11" spans="1:23" ht="40" customHeight="1" outlineLevel="1" thickTop="1">
      <c r="B11" s="295">
        <f>B8-D8</f>
        <v>0</v>
      </c>
      <c r="C11" s="296"/>
      <c r="D11" s="297">
        <f>COUNTA($B$16:$B$515)</f>
        <v>0</v>
      </c>
      <c r="E11" s="298"/>
      <c r="F11" s="53"/>
      <c r="G11" s="118"/>
      <c r="H11" s="118"/>
      <c r="I11" s="118"/>
      <c r="J11" s="118"/>
      <c r="K11" s="118"/>
      <c r="L11" s="118"/>
      <c r="M11" s="57"/>
      <c r="N11" s="6"/>
      <c r="O11" s="6"/>
      <c r="P11" s="6"/>
      <c r="Q11" s="6"/>
      <c r="R11" s="6"/>
      <c r="S11" s="6"/>
      <c r="T11" s="6"/>
      <c r="U11" s="6"/>
    </row>
    <row r="12" spans="1:23" ht="20.149999999999999" customHeight="1">
      <c r="B12" s="55"/>
      <c r="C12" s="55"/>
      <c r="D12" s="55"/>
      <c r="E12" s="55"/>
      <c r="F12" s="55"/>
      <c r="G12" s="67"/>
      <c r="H12" s="55"/>
      <c r="I12" s="55"/>
      <c r="J12" s="55"/>
      <c r="K12" s="55"/>
      <c r="L12" s="222"/>
      <c r="M12" s="6"/>
      <c r="N12" s="6"/>
      <c r="O12" s="6"/>
      <c r="P12" s="6"/>
      <c r="Q12" s="6"/>
      <c r="R12" s="6"/>
      <c r="S12" s="6"/>
      <c r="T12" s="6"/>
      <c r="U12" s="6"/>
    </row>
    <row r="13" spans="1:23" ht="30" customHeight="1">
      <c r="A13" s="15"/>
      <c r="B13" s="139" t="s">
        <v>202</v>
      </c>
      <c r="C13" s="17"/>
      <c r="D13" s="18"/>
      <c r="E13" s="18"/>
      <c r="F13" s="17"/>
      <c r="G13" s="72"/>
      <c r="H13" s="18"/>
      <c r="K13" s="37"/>
      <c r="N13" s="29"/>
      <c r="O13" s="139" t="s">
        <v>251</v>
      </c>
      <c r="U13" s="17"/>
      <c r="V13" s="18"/>
      <c r="W13" s="18"/>
    </row>
    <row r="14" spans="1:23" ht="20" customHeight="1">
      <c r="B14" s="6"/>
      <c r="C14" s="6"/>
      <c r="D14" s="6"/>
      <c r="E14" s="6"/>
      <c r="F14" s="6"/>
      <c r="G14" s="11"/>
      <c r="H14" s="6"/>
      <c r="I14" s="6"/>
      <c r="J14" s="6"/>
      <c r="K14" s="6"/>
      <c r="L14" s="217"/>
      <c r="M14" s="6"/>
      <c r="N14" s="6"/>
      <c r="O14" s="6"/>
      <c r="P14" s="6"/>
      <c r="Q14" s="6"/>
      <c r="R14" s="6"/>
      <c r="S14" s="6"/>
      <c r="T14" s="6"/>
      <c r="U14" s="6"/>
    </row>
    <row r="15" spans="1:23" s="123" customFormat="1" ht="30" customHeight="1">
      <c r="B15" s="44" t="s">
        <v>118</v>
      </c>
      <c r="C15" s="45" t="s">
        <v>96</v>
      </c>
      <c r="D15" s="45" t="s">
        <v>97</v>
      </c>
      <c r="E15" s="45" t="s">
        <v>98</v>
      </c>
      <c r="F15" s="45" t="s">
        <v>99</v>
      </c>
      <c r="G15" s="45" t="s">
        <v>119</v>
      </c>
      <c r="H15" s="45" t="s">
        <v>120</v>
      </c>
      <c r="I15" s="45" t="s">
        <v>121</v>
      </c>
      <c r="J15" s="45" t="s">
        <v>122</v>
      </c>
      <c r="K15" s="45" t="s">
        <v>123</v>
      </c>
      <c r="L15" s="46" t="s">
        <v>112</v>
      </c>
      <c r="M15" s="163"/>
      <c r="N15" s="163"/>
      <c r="O15" s="163"/>
      <c r="P15" s="163"/>
      <c r="Q15" s="163"/>
      <c r="R15" s="163"/>
      <c r="S15" s="163"/>
      <c r="T15" s="163"/>
      <c r="U15" s="163"/>
    </row>
    <row r="16" spans="1:23" ht="30" customHeight="1">
      <c r="B16" s="68"/>
      <c r="C16" s="69"/>
      <c r="D16" s="69"/>
      <c r="E16" s="69"/>
      <c r="F16" s="69"/>
      <c r="G16" s="214"/>
      <c r="H16" s="70"/>
      <c r="I16" s="69"/>
      <c r="J16" s="23" t="str">
        <f t="shared" ref="J16:J79" si="0">IF(B16="","",TEXT(B16,"mmmm"))</f>
        <v/>
      </c>
      <c r="K16" s="71" t="str">
        <f t="shared" ref="K16:K79" si="1">IF(B16="","",YEAR(B16))</f>
        <v/>
      </c>
      <c r="L16" s="223"/>
      <c r="M16" s="6"/>
      <c r="N16" s="6"/>
      <c r="O16" s="6"/>
      <c r="P16" s="6"/>
      <c r="Q16" s="6"/>
      <c r="R16" s="6"/>
      <c r="S16" s="6"/>
      <c r="T16" s="6"/>
      <c r="U16" s="6"/>
    </row>
    <row r="17" spans="2:21" ht="30" customHeight="1">
      <c r="B17" s="58"/>
      <c r="C17" s="59"/>
      <c r="D17" s="59"/>
      <c r="E17" s="59"/>
      <c r="F17" s="59"/>
      <c r="G17" s="215"/>
      <c r="H17" s="60"/>
      <c r="I17" s="59"/>
      <c r="J17" s="19" t="str">
        <f t="shared" si="0"/>
        <v/>
      </c>
      <c r="K17" s="61" t="str">
        <f t="shared" si="1"/>
        <v/>
      </c>
      <c r="L17" s="224"/>
      <c r="M17" s="6"/>
      <c r="N17" s="6"/>
      <c r="O17" s="6"/>
      <c r="P17" s="6"/>
      <c r="Q17" s="6"/>
      <c r="R17" s="6"/>
      <c r="S17" s="6"/>
      <c r="T17" s="6"/>
      <c r="U17" s="6"/>
    </row>
    <row r="18" spans="2:21" ht="30" customHeight="1">
      <c r="B18" s="58"/>
      <c r="C18" s="59"/>
      <c r="D18" s="59"/>
      <c r="E18" s="59"/>
      <c r="F18" s="59"/>
      <c r="G18" s="215"/>
      <c r="H18" s="60"/>
      <c r="I18" s="59"/>
      <c r="J18" s="19" t="str">
        <f t="shared" si="0"/>
        <v/>
      </c>
      <c r="K18" s="61" t="str">
        <f t="shared" si="1"/>
        <v/>
      </c>
      <c r="L18" s="224"/>
      <c r="M18" s="6"/>
      <c r="N18" s="6"/>
      <c r="O18" s="6"/>
      <c r="P18" s="6"/>
      <c r="Q18" s="6"/>
      <c r="R18" s="6"/>
      <c r="S18" s="6"/>
      <c r="T18" s="6"/>
      <c r="U18" s="6"/>
    </row>
    <row r="19" spans="2:21" ht="30" customHeight="1">
      <c r="B19" s="58"/>
      <c r="C19" s="59"/>
      <c r="D19" s="59"/>
      <c r="E19" s="59"/>
      <c r="F19" s="59"/>
      <c r="G19" s="215"/>
      <c r="H19" s="60"/>
      <c r="I19" s="59"/>
      <c r="J19" s="19" t="str">
        <f t="shared" si="0"/>
        <v/>
      </c>
      <c r="K19" s="61" t="str">
        <f t="shared" si="1"/>
        <v/>
      </c>
      <c r="L19" s="224"/>
      <c r="M19" s="6"/>
      <c r="N19" s="6"/>
      <c r="O19" s="6"/>
      <c r="P19" s="6"/>
      <c r="Q19" s="6"/>
      <c r="R19" s="6"/>
      <c r="S19" s="6"/>
      <c r="T19" s="6"/>
      <c r="U19" s="6"/>
    </row>
    <row r="20" spans="2:21" ht="30" customHeight="1">
      <c r="B20" s="58"/>
      <c r="C20" s="59"/>
      <c r="D20" s="59"/>
      <c r="E20" s="59"/>
      <c r="F20" s="59"/>
      <c r="G20" s="215"/>
      <c r="H20" s="60"/>
      <c r="I20" s="59"/>
      <c r="J20" s="19" t="str">
        <f t="shared" si="0"/>
        <v/>
      </c>
      <c r="K20" s="61" t="str">
        <f t="shared" si="1"/>
        <v/>
      </c>
      <c r="L20" s="224"/>
      <c r="M20" s="6"/>
      <c r="N20" s="6"/>
      <c r="O20" s="6"/>
      <c r="P20" s="6"/>
      <c r="Q20" s="6"/>
      <c r="R20" s="6"/>
      <c r="S20" s="6"/>
      <c r="T20" s="6"/>
      <c r="U20" s="6"/>
    </row>
    <row r="21" spans="2:21" ht="30" customHeight="1">
      <c r="B21" s="58"/>
      <c r="C21" s="59"/>
      <c r="D21" s="59"/>
      <c r="E21" s="59"/>
      <c r="F21" s="59"/>
      <c r="G21" s="215"/>
      <c r="H21" s="60"/>
      <c r="I21" s="59"/>
      <c r="J21" s="19" t="str">
        <f t="shared" si="0"/>
        <v/>
      </c>
      <c r="K21" s="61" t="str">
        <f t="shared" si="1"/>
        <v/>
      </c>
      <c r="L21" s="224"/>
      <c r="M21" s="6"/>
      <c r="N21" s="6"/>
      <c r="O21" s="6"/>
      <c r="P21" s="6"/>
      <c r="Q21" s="6"/>
      <c r="R21" s="6"/>
      <c r="S21" s="6"/>
      <c r="T21" s="6"/>
      <c r="U21" s="6"/>
    </row>
    <row r="22" spans="2:21" ht="30" customHeight="1">
      <c r="B22" s="58"/>
      <c r="C22" s="59"/>
      <c r="D22" s="59"/>
      <c r="E22" s="59"/>
      <c r="F22" s="59"/>
      <c r="G22" s="215"/>
      <c r="H22" s="60"/>
      <c r="I22" s="59"/>
      <c r="J22" s="19" t="str">
        <f t="shared" si="0"/>
        <v/>
      </c>
      <c r="K22" s="61" t="str">
        <f t="shared" si="1"/>
        <v/>
      </c>
      <c r="L22" s="224"/>
      <c r="M22" s="6"/>
      <c r="N22" s="6"/>
      <c r="O22" s="6"/>
      <c r="P22" s="6"/>
      <c r="Q22" s="6"/>
      <c r="R22" s="6"/>
      <c r="S22" s="6"/>
      <c r="T22" s="6"/>
      <c r="U22" s="6"/>
    </row>
    <row r="23" spans="2:21" ht="30" customHeight="1">
      <c r="B23" s="58"/>
      <c r="C23" s="59"/>
      <c r="D23" s="59"/>
      <c r="E23" s="59"/>
      <c r="F23" s="59"/>
      <c r="G23" s="215"/>
      <c r="H23" s="60"/>
      <c r="I23" s="59"/>
      <c r="J23" s="19" t="str">
        <f t="shared" si="0"/>
        <v/>
      </c>
      <c r="K23" s="61" t="str">
        <f t="shared" si="1"/>
        <v/>
      </c>
      <c r="L23" s="224"/>
      <c r="M23" s="6"/>
      <c r="N23" s="6"/>
      <c r="O23" s="6"/>
      <c r="P23" s="6"/>
      <c r="Q23" s="6"/>
      <c r="R23" s="6"/>
      <c r="S23" s="6"/>
      <c r="T23" s="6"/>
      <c r="U23" s="6"/>
    </row>
    <row r="24" spans="2:21" ht="30" customHeight="1">
      <c r="B24" s="58"/>
      <c r="C24" s="59"/>
      <c r="D24" s="59"/>
      <c r="E24" s="59"/>
      <c r="F24" s="59"/>
      <c r="G24" s="215"/>
      <c r="H24" s="60"/>
      <c r="I24" s="59"/>
      <c r="J24" s="19" t="str">
        <f t="shared" si="0"/>
        <v/>
      </c>
      <c r="K24" s="61" t="str">
        <f t="shared" si="1"/>
        <v/>
      </c>
      <c r="L24" s="224"/>
      <c r="M24" s="6"/>
      <c r="N24" s="6"/>
      <c r="O24" s="6"/>
      <c r="P24" s="6"/>
      <c r="Q24" s="6"/>
      <c r="R24" s="6"/>
      <c r="S24" s="6"/>
      <c r="T24" s="6"/>
      <c r="U24" s="6"/>
    </row>
    <row r="25" spans="2:21" ht="30" customHeight="1">
      <c r="B25" s="58"/>
      <c r="C25" s="59"/>
      <c r="D25" s="59"/>
      <c r="E25" s="59"/>
      <c r="F25" s="59"/>
      <c r="G25" s="215"/>
      <c r="H25" s="60"/>
      <c r="I25" s="59"/>
      <c r="J25" s="19" t="str">
        <f t="shared" si="0"/>
        <v/>
      </c>
      <c r="K25" s="61" t="str">
        <f t="shared" si="1"/>
        <v/>
      </c>
      <c r="L25" s="224"/>
      <c r="M25" s="6"/>
      <c r="N25" s="6"/>
      <c r="O25" s="6"/>
      <c r="P25" s="6"/>
      <c r="Q25" s="6"/>
      <c r="R25" s="6"/>
      <c r="S25" s="6"/>
      <c r="T25" s="6"/>
      <c r="U25" s="6"/>
    </row>
    <row r="26" spans="2:21" ht="30" customHeight="1">
      <c r="B26" s="58"/>
      <c r="C26" s="59"/>
      <c r="D26" s="59"/>
      <c r="E26" s="59"/>
      <c r="F26" s="59"/>
      <c r="G26" s="215"/>
      <c r="H26" s="60"/>
      <c r="I26" s="59"/>
      <c r="J26" s="19" t="str">
        <f t="shared" si="0"/>
        <v/>
      </c>
      <c r="K26" s="61" t="str">
        <f t="shared" si="1"/>
        <v/>
      </c>
      <c r="L26" s="224"/>
      <c r="M26" s="6"/>
      <c r="N26" s="6"/>
      <c r="O26" s="6"/>
      <c r="P26" s="6"/>
      <c r="Q26" s="6"/>
      <c r="R26" s="6"/>
      <c r="S26" s="6"/>
      <c r="T26" s="6"/>
      <c r="U26" s="6"/>
    </row>
    <row r="27" spans="2:21" ht="30" customHeight="1">
      <c r="B27" s="58"/>
      <c r="C27" s="59"/>
      <c r="D27" s="59"/>
      <c r="E27" s="59"/>
      <c r="F27" s="59"/>
      <c r="G27" s="215"/>
      <c r="H27" s="60"/>
      <c r="I27" s="59"/>
      <c r="J27" s="19" t="str">
        <f t="shared" si="0"/>
        <v/>
      </c>
      <c r="K27" s="61" t="str">
        <f t="shared" si="1"/>
        <v/>
      </c>
      <c r="L27" s="224"/>
      <c r="M27" s="6"/>
      <c r="N27" s="6"/>
      <c r="O27" s="6"/>
      <c r="P27" s="6"/>
      <c r="Q27" s="6"/>
      <c r="R27" s="6"/>
      <c r="S27" s="6"/>
      <c r="T27" s="6"/>
      <c r="U27" s="6"/>
    </row>
    <row r="28" spans="2:21" ht="30" customHeight="1">
      <c r="B28" s="58"/>
      <c r="C28" s="59"/>
      <c r="D28" s="59"/>
      <c r="E28" s="59"/>
      <c r="F28" s="59"/>
      <c r="G28" s="215"/>
      <c r="H28" s="60"/>
      <c r="I28" s="59"/>
      <c r="J28" s="19" t="str">
        <f t="shared" si="0"/>
        <v/>
      </c>
      <c r="K28" s="61" t="str">
        <f t="shared" si="1"/>
        <v/>
      </c>
      <c r="L28" s="224"/>
      <c r="M28" s="6"/>
      <c r="N28" s="6"/>
      <c r="O28" s="6"/>
      <c r="P28" s="6"/>
      <c r="Q28" s="6"/>
      <c r="R28" s="6"/>
      <c r="S28" s="6"/>
      <c r="T28" s="6"/>
      <c r="U28" s="6"/>
    </row>
    <row r="29" spans="2:21" ht="30" customHeight="1">
      <c r="B29" s="58"/>
      <c r="C29" s="59"/>
      <c r="D29" s="59"/>
      <c r="E29" s="59"/>
      <c r="F29" s="59"/>
      <c r="G29" s="215"/>
      <c r="H29" s="60"/>
      <c r="I29" s="59"/>
      <c r="J29" s="19" t="str">
        <f t="shared" si="0"/>
        <v/>
      </c>
      <c r="K29" s="61" t="str">
        <f t="shared" si="1"/>
        <v/>
      </c>
      <c r="L29" s="224"/>
      <c r="M29" s="6"/>
      <c r="N29" s="6"/>
      <c r="O29" s="6"/>
      <c r="P29" s="6"/>
      <c r="Q29" s="6"/>
      <c r="R29" s="6"/>
      <c r="S29" s="6"/>
      <c r="T29" s="6"/>
      <c r="U29" s="6"/>
    </row>
    <row r="30" spans="2:21" ht="30" customHeight="1">
      <c r="B30" s="58"/>
      <c r="C30" s="59"/>
      <c r="D30" s="59"/>
      <c r="E30" s="59"/>
      <c r="F30" s="59"/>
      <c r="G30" s="215"/>
      <c r="H30" s="60"/>
      <c r="I30" s="59"/>
      <c r="J30" s="19" t="str">
        <f t="shared" si="0"/>
        <v/>
      </c>
      <c r="K30" s="61" t="str">
        <f t="shared" si="1"/>
        <v/>
      </c>
      <c r="L30" s="224"/>
      <c r="M30" s="6"/>
      <c r="N30" s="6"/>
      <c r="O30" s="6"/>
      <c r="P30" s="6"/>
      <c r="Q30" s="6"/>
      <c r="R30" s="6"/>
      <c r="S30" s="6"/>
      <c r="T30" s="6"/>
      <c r="U30" s="6"/>
    </row>
    <row r="31" spans="2:21" ht="30" customHeight="1">
      <c r="B31" s="58"/>
      <c r="C31" s="59"/>
      <c r="D31" s="59"/>
      <c r="E31" s="59"/>
      <c r="F31" s="59"/>
      <c r="G31" s="215"/>
      <c r="H31" s="60"/>
      <c r="I31" s="59"/>
      <c r="J31" s="19" t="str">
        <f t="shared" si="0"/>
        <v/>
      </c>
      <c r="K31" s="61" t="str">
        <f t="shared" si="1"/>
        <v/>
      </c>
      <c r="L31" s="224"/>
      <c r="M31" s="6"/>
      <c r="N31" s="6"/>
      <c r="O31" s="6"/>
      <c r="P31" s="6"/>
      <c r="Q31" s="6"/>
      <c r="R31" s="6"/>
      <c r="S31" s="6"/>
      <c r="T31" s="6"/>
      <c r="U31" s="6"/>
    </row>
    <row r="32" spans="2:21" ht="30" customHeight="1">
      <c r="B32" s="58"/>
      <c r="C32" s="59"/>
      <c r="D32" s="59"/>
      <c r="E32" s="59"/>
      <c r="F32" s="59"/>
      <c r="G32" s="215"/>
      <c r="H32" s="60"/>
      <c r="I32" s="59"/>
      <c r="J32" s="19" t="str">
        <f t="shared" si="0"/>
        <v/>
      </c>
      <c r="K32" s="61" t="str">
        <f t="shared" si="1"/>
        <v/>
      </c>
      <c r="L32" s="224"/>
      <c r="M32" s="6"/>
      <c r="N32" s="6"/>
      <c r="O32" s="6"/>
      <c r="P32" s="6"/>
      <c r="Q32" s="6"/>
      <c r="R32" s="6"/>
      <c r="S32" s="6"/>
      <c r="T32" s="6"/>
      <c r="U32" s="6"/>
    </row>
    <row r="33" spans="2:21" ht="30" customHeight="1">
      <c r="B33" s="58"/>
      <c r="C33" s="59"/>
      <c r="D33" s="59"/>
      <c r="E33" s="59"/>
      <c r="F33" s="59"/>
      <c r="G33" s="215"/>
      <c r="H33" s="60"/>
      <c r="I33" s="59"/>
      <c r="J33" s="19" t="str">
        <f t="shared" si="0"/>
        <v/>
      </c>
      <c r="K33" s="61" t="str">
        <f t="shared" si="1"/>
        <v/>
      </c>
      <c r="L33" s="224"/>
      <c r="M33" s="6"/>
      <c r="N33" s="6"/>
      <c r="O33" s="6"/>
      <c r="P33" s="6"/>
      <c r="Q33" s="6"/>
      <c r="R33" s="6"/>
      <c r="S33" s="6"/>
      <c r="T33" s="6"/>
      <c r="U33" s="6"/>
    </row>
    <row r="34" spans="2:21" ht="30" customHeight="1">
      <c r="B34" s="58"/>
      <c r="C34" s="59"/>
      <c r="D34" s="59"/>
      <c r="E34" s="59"/>
      <c r="F34" s="59"/>
      <c r="G34" s="215"/>
      <c r="H34" s="60"/>
      <c r="I34" s="59"/>
      <c r="J34" s="19" t="str">
        <f t="shared" si="0"/>
        <v/>
      </c>
      <c r="K34" s="61" t="str">
        <f t="shared" si="1"/>
        <v/>
      </c>
      <c r="L34" s="224"/>
      <c r="M34" s="6"/>
      <c r="N34" s="6"/>
      <c r="O34" s="6"/>
      <c r="P34" s="6"/>
      <c r="Q34" s="6"/>
      <c r="R34" s="6"/>
      <c r="S34" s="6"/>
      <c r="T34" s="6"/>
      <c r="U34" s="6"/>
    </row>
    <row r="35" spans="2:21" ht="30" customHeight="1">
      <c r="B35" s="58"/>
      <c r="C35" s="59"/>
      <c r="D35" s="59"/>
      <c r="E35" s="59"/>
      <c r="F35" s="59"/>
      <c r="G35" s="215"/>
      <c r="H35" s="60"/>
      <c r="I35" s="59"/>
      <c r="J35" s="19" t="str">
        <f t="shared" si="0"/>
        <v/>
      </c>
      <c r="K35" s="61" t="str">
        <f t="shared" si="1"/>
        <v/>
      </c>
      <c r="L35" s="224"/>
      <c r="M35" s="6"/>
      <c r="N35" s="6"/>
      <c r="O35" s="6"/>
      <c r="P35" s="6"/>
      <c r="Q35" s="6"/>
      <c r="R35" s="6"/>
      <c r="S35" s="6"/>
      <c r="T35" s="6"/>
      <c r="U35" s="6"/>
    </row>
    <row r="36" spans="2:21" ht="30" customHeight="1">
      <c r="B36" s="58"/>
      <c r="C36" s="59"/>
      <c r="D36" s="59"/>
      <c r="E36" s="59"/>
      <c r="F36" s="59"/>
      <c r="G36" s="215"/>
      <c r="H36" s="60"/>
      <c r="I36" s="59"/>
      <c r="J36" s="19" t="str">
        <f t="shared" si="0"/>
        <v/>
      </c>
      <c r="K36" s="61" t="str">
        <f t="shared" si="1"/>
        <v/>
      </c>
      <c r="L36" s="224"/>
      <c r="M36" s="6"/>
      <c r="N36" s="6"/>
      <c r="O36" s="6"/>
      <c r="P36" s="6"/>
      <c r="Q36" s="6"/>
      <c r="R36" s="6"/>
      <c r="S36" s="6"/>
      <c r="T36" s="6"/>
      <c r="U36" s="6"/>
    </row>
    <row r="37" spans="2:21" ht="30" customHeight="1">
      <c r="B37" s="58"/>
      <c r="C37" s="59"/>
      <c r="D37" s="59"/>
      <c r="E37" s="59"/>
      <c r="F37" s="59"/>
      <c r="G37" s="215"/>
      <c r="H37" s="60"/>
      <c r="I37" s="59"/>
      <c r="J37" s="19" t="str">
        <f t="shared" si="0"/>
        <v/>
      </c>
      <c r="K37" s="61" t="str">
        <f t="shared" si="1"/>
        <v/>
      </c>
      <c r="L37" s="224"/>
      <c r="M37" s="6"/>
      <c r="N37" s="6"/>
      <c r="O37" s="6"/>
      <c r="P37" s="6"/>
      <c r="Q37" s="6"/>
      <c r="R37" s="6"/>
      <c r="S37" s="6"/>
      <c r="T37" s="6"/>
      <c r="U37" s="6"/>
    </row>
    <row r="38" spans="2:21" ht="30" customHeight="1">
      <c r="B38" s="58"/>
      <c r="C38" s="59"/>
      <c r="D38" s="59"/>
      <c r="E38" s="59"/>
      <c r="F38" s="59"/>
      <c r="G38" s="215"/>
      <c r="H38" s="60"/>
      <c r="I38" s="59"/>
      <c r="J38" s="19" t="str">
        <f t="shared" si="0"/>
        <v/>
      </c>
      <c r="K38" s="61" t="str">
        <f t="shared" si="1"/>
        <v/>
      </c>
      <c r="L38" s="224"/>
      <c r="M38" s="6"/>
      <c r="N38" s="6"/>
      <c r="O38" s="6"/>
      <c r="P38" s="6"/>
      <c r="Q38" s="6"/>
      <c r="R38" s="6"/>
      <c r="S38" s="6"/>
      <c r="T38" s="6"/>
      <c r="U38" s="6"/>
    </row>
    <row r="39" spans="2:21" ht="30" customHeight="1">
      <c r="B39" s="58"/>
      <c r="C39" s="59"/>
      <c r="D39" s="59"/>
      <c r="E39" s="59"/>
      <c r="F39" s="59"/>
      <c r="G39" s="215"/>
      <c r="H39" s="60"/>
      <c r="I39" s="59"/>
      <c r="J39" s="19" t="str">
        <f t="shared" si="0"/>
        <v/>
      </c>
      <c r="K39" s="61" t="str">
        <f t="shared" si="1"/>
        <v/>
      </c>
      <c r="L39" s="224"/>
      <c r="M39" s="6"/>
      <c r="N39" s="6"/>
      <c r="O39" s="6"/>
      <c r="P39" s="6"/>
      <c r="Q39" s="6"/>
      <c r="R39" s="6"/>
      <c r="S39" s="6"/>
      <c r="T39" s="6"/>
      <c r="U39" s="6"/>
    </row>
    <row r="40" spans="2:21" ht="30" customHeight="1">
      <c r="B40" s="58"/>
      <c r="C40" s="59"/>
      <c r="D40" s="59"/>
      <c r="E40" s="59"/>
      <c r="F40" s="59"/>
      <c r="G40" s="215"/>
      <c r="H40" s="60"/>
      <c r="I40" s="59"/>
      <c r="J40" s="19" t="str">
        <f t="shared" si="0"/>
        <v/>
      </c>
      <c r="K40" s="61" t="str">
        <f t="shared" si="1"/>
        <v/>
      </c>
      <c r="L40" s="224"/>
      <c r="M40" s="6"/>
      <c r="N40" s="6"/>
      <c r="O40" s="6"/>
      <c r="P40" s="6"/>
      <c r="Q40" s="6"/>
      <c r="R40" s="6"/>
      <c r="S40" s="6"/>
      <c r="T40" s="6"/>
      <c r="U40" s="6"/>
    </row>
    <row r="41" spans="2:21" ht="30" customHeight="1">
      <c r="B41" s="58"/>
      <c r="C41" s="59"/>
      <c r="D41" s="59"/>
      <c r="E41" s="59"/>
      <c r="F41" s="59"/>
      <c r="G41" s="215"/>
      <c r="H41" s="60"/>
      <c r="I41" s="59"/>
      <c r="J41" s="19" t="str">
        <f t="shared" si="0"/>
        <v/>
      </c>
      <c r="K41" s="61" t="str">
        <f t="shared" si="1"/>
        <v/>
      </c>
      <c r="L41" s="224"/>
      <c r="M41" s="6"/>
      <c r="N41" s="6"/>
      <c r="O41" s="6"/>
      <c r="P41" s="6"/>
      <c r="Q41" s="6"/>
      <c r="R41" s="6"/>
      <c r="S41" s="6"/>
      <c r="T41" s="6"/>
      <c r="U41" s="6"/>
    </row>
    <row r="42" spans="2:21" ht="30" customHeight="1">
      <c r="B42" s="58"/>
      <c r="C42" s="59"/>
      <c r="D42" s="59"/>
      <c r="E42" s="59"/>
      <c r="F42" s="59"/>
      <c r="G42" s="215"/>
      <c r="H42" s="60"/>
      <c r="I42" s="59"/>
      <c r="J42" s="19" t="str">
        <f t="shared" si="0"/>
        <v/>
      </c>
      <c r="K42" s="61" t="str">
        <f t="shared" si="1"/>
        <v/>
      </c>
      <c r="L42" s="224"/>
      <c r="M42" s="6"/>
      <c r="N42" s="6"/>
      <c r="O42" s="6"/>
      <c r="P42" s="6"/>
      <c r="Q42" s="6"/>
      <c r="R42" s="6"/>
      <c r="S42" s="6"/>
      <c r="T42" s="6"/>
      <c r="U42" s="6"/>
    </row>
    <row r="43" spans="2:21" ht="30" customHeight="1">
      <c r="B43" s="58"/>
      <c r="C43" s="59"/>
      <c r="D43" s="59"/>
      <c r="E43" s="59"/>
      <c r="F43" s="59"/>
      <c r="G43" s="215"/>
      <c r="H43" s="60"/>
      <c r="I43" s="59"/>
      <c r="J43" s="19" t="str">
        <f t="shared" si="0"/>
        <v/>
      </c>
      <c r="K43" s="61" t="str">
        <f t="shared" si="1"/>
        <v/>
      </c>
      <c r="L43" s="224"/>
      <c r="M43" s="6"/>
      <c r="N43" s="6"/>
      <c r="O43" s="6"/>
      <c r="P43" s="6"/>
      <c r="Q43" s="6"/>
      <c r="R43" s="6"/>
      <c r="S43" s="6"/>
      <c r="T43" s="6"/>
      <c r="U43" s="6"/>
    </row>
    <row r="44" spans="2:21" ht="30" customHeight="1">
      <c r="B44" s="58"/>
      <c r="C44" s="59"/>
      <c r="D44" s="59"/>
      <c r="E44" s="59"/>
      <c r="F44" s="59"/>
      <c r="G44" s="215"/>
      <c r="H44" s="60"/>
      <c r="I44" s="59"/>
      <c r="J44" s="19" t="str">
        <f t="shared" si="0"/>
        <v/>
      </c>
      <c r="K44" s="61" t="str">
        <f t="shared" si="1"/>
        <v/>
      </c>
      <c r="L44" s="224"/>
      <c r="M44" s="6"/>
      <c r="N44" s="6"/>
      <c r="O44" s="6"/>
      <c r="P44" s="6"/>
      <c r="Q44" s="6"/>
      <c r="R44" s="6"/>
      <c r="S44" s="6"/>
      <c r="T44" s="6"/>
      <c r="U44" s="6"/>
    </row>
    <row r="45" spans="2:21" ht="30" customHeight="1">
      <c r="B45" s="58"/>
      <c r="C45" s="59"/>
      <c r="D45" s="59"/>
      <c r="E45" s="59"/>
      <c r="F45" s="59"/>
      <c r="G45" s="215"/>
      <c r="H45" s="60"/>
      <c r="I45" s="59"/>
      <c r="J45" s="19" t="str">
        <f t="shared" si="0"/>
        <v/>
      </c>
      <c r="K45" s="61" t="str">
        <f t="shared" si="1"/>
        <v/>
      </c>
      <c r="L45" s="224"/>
      <c r="M45" s="6"/>
      <c r="N45" s="6"/>
      <c r="O45" s="6"/>
      <c r="P45" s="6"/>
      <c r="Q45" s="6"/>
      <c r="R45" s="6"/>
      <c r="S45" s="6"/>
      <c r="T45" s="6"/>
      <c r="U45" s="6"/>
    </row>
    <row r="46" spans="2:21" ht="30" customHeight="1">
      <c r="B46" s="58"/>
      <c r="C46" s="59"/>
      <c r="D46" s="59"/>
      <c r="E46" s="59"/>
      <c r="F46" s="59"/>
      <c r="G46" s="215"/>
      <c r="H46" s="60"/>
      <c r="I46" s="59"/>
      <c r="J46" s="19" t="str">
        <f t="shared" si="0"/>
        <v/>
      </c>
      <c r="K46" s="61" t="str">
        <f t="shared" si="1"/>
        <v/>
      </c>
      <c r="L46" s="224"/>
      <c r="M46" s="6"/>
      <c r="N46" s="6"/>
      <c r="O46" s="6"/>
      <c r="P46" s="6"/>
      <c r="Q46" s="6"/>
      <c r="R46" s="6"/>
      <c r="S46" s="6"/>
      <c r="T46" s="6"/>
      <c r="U46" s="6"/>
    </row>
    <row r="47" spans="2:21" ht="30" customHeight="1">
      <c r="B47" s="58"/>
      <c r="C47" s="59"/>
      <c r="D47" s="59"/>
      <c r="E47" s="59"/>
      <c r="F47" s="59"/>
      <c r="G47" s="215"/>
      <c r="H47" s="60"/>
      <c r="I47" s="59"/>
      <c r="J47" s="19" t="str">
        <f t="shared" si="0"/>
        <v/>
      </c>
      <c r="K47" s="61" t="str">
        <f t="shared" si="1"/>
        <v/>
      </c>
      <c r="L47" s="224"/>
      <c r="M47" s="6"/>
      <c r="N47" s="6"/>
      <c r="O47" s="6"/>
      <c r="P47" s="6"/>
      <c r="Q47" s="6"/>
      <c r="R47" s="6"/>
      <c r="S47" s="6"/>
      <c r="T47" s="6"/>
      <c r="U47" s="6"/>
    </row>
    <row r="48" spans="2:21" ht="30" customHeight="1">
      <c r="B48" s="58"/>
      <c r="C48" s="59"/>
      <c r="D48" s="59"/>
      <c r="E48" s="59"/>
      <c r="F48" s="59"/>
      <c r="G48" s="215"/>
      <c r="H48" s="60"/>
      <c r="I48" s="59"/>
      <c r="J48" s="19" t="str">
        <f t="shared" si="0"/>
        <v/>
      </c>
      <c r="K48" s="61" t="str">
        <f t="shared" si="1"/>
        <v/>
      </c>
      <c r="L48" s="224"/>
      <c r="M48" s="6"/>
      <c r="N48" s="6"/>
      <c r="O48" s="6"/>
      <c r="P48" s="6"/>
      <c r="Q48" s="6"/>
      <c r="R48" s="6"/>
      <c r="S48" s="6"/>
      <c r="T48" s="6"/>
      <c r="U48" s="6"/>
    </row>
    <row r="49" spans="2:21" ht="30" customHeight="1">
      <c r="B49" s="58"/>
      <c r="C49" s="59"/>
      <c r="D49" s="59"/>
      <c r="E49" s="59"/>
      <c r="F49" s="59"/>
      <c r="G49" s="215"/>
      <c r="H49" s="60"/>
      <c r="I49" s="59"/>
      <c r="J49" s="19" t="str">
        <f t="shared" si="0"/>
        <v/>
      </c>
      <c r="K49" s="61" t="str">
        <f t="shared" si="1"/>
        <v/>
      </c>
      <c r="L49" s="224"/>
      <c r="M49" s="6"/>
      <c r="N49" s="6"/>
      <c r="O49" s="6"/>
      <c r="P49" s="6"/>
      <c r="Q49" s="6"/>
      <c r="R49" s="6"/>
      <c r="S49" s="6"/>
      <c r="T49" s="6"/>
      <c r="U49" s="6"/>
    </row>
    <row r="50" spans="2:21" ht="30" customHeight="1">
      <c r="B50" s="58"/>
      <c r="C50" s="59"/>
      <c r="D50" s="59"/>
      <c r="E50" s="59"/>
      <c r="F50" s="59"/>
      <c r="G50" s="215"/>
      <c r="H50" s="60"/>
      <c r="I50" s="59"/>
      <c r="J50" s="19" t="str">
        <f t="shared" si="0"/>
        <v/>
      </c>
      <c r="K50" s="61" t="str">
        <f t="shared" si="1"/>
        <v/>
      </c>
      <c r="L50" s="224"/>
      <c r="M50" s="6"/>
      <c r="N50" s="6"/>
      <c r="O50" s="6"/>
      <c r="P50" s="6"/>
      <c r="Q50" s="6"/>
      <c r="R50" s="6"/>
      <c r="S50" s="6"/>
      <c r="T50" s="6"/>
      <c r="U50" s="6"/>
    </row>
    <row r="51" spans="2:21" ht="30" customHeight="1">
      <c r="B51" s="58"/>
      <c r="C51" s="59"/>
      <c r="D51" s="59"/>
      <c r="E51" s="59"/>
      <c r="F51" s="59"/>
      <c r="G51" s="215"/>
      <c r="H51" s="60"/>
      <c r="I51" s="59"/>
      <c r="J51" s="19" t="str">
        <f t="shared" si="0"/>
        <v/>
      </c>
      <c r="K51" s="61" t="str">
        <f t="shared" si="1"/>
        <v/>
      </c>
      <c r="L51" s="224"/>
      <c r="M51" s="6"/>
      <c r="N51" s="6"/>
      <c r="O51" s="6"/>
      <c r="P51" s="6"/>
      <c r="Q51" s="6"/>
      <c r="R51" s="6"/>
      <c r="S51" s="6"/>
      <c r="T51" s="6"/>
      <c r="U51" s="6"/>
    </row>
    <row r="52" spans="2:21" ht="30" customHeight="1">
      <c r="B52" s="58"/>
      <c r="C52" s="59"/>
      <c r="D52" s="59"/>
      <c r="E52" s="59"/>
      <c r="F52" s="59"/>
      <c r="G52" s="215"/>
      <c r="H52" s="60"/>
      <c r="I52" s="59"/>
      <c r="J52" s="19" t="str">
        <f t="shared" si="0"/>
        <v/>
      </c>
      <c r="K52" s="61" t="str">
        <f t="shared" si="1"/>
        <v/>
      </c>
      <c r="L52" s="224"/>
      <c r="M52" s="6"/>
      <c r="N52" s="6"/>
      <c r="O52" s="6"/>
      <c r="P52" s="6"/>
      <c r="Q52" s="6"/>
      <c r="R52" s="6"/>
      <c r="S52" s="6"/>
      <c r="T52" s="6"/>
      <c r="U52" s="6"/>
    </row>
    <row r="53" spans="2:21" ht="30" customHeight="1">
      <c r="B53" s="58"/>
      <c r="C53" s="59"/>
      <c r="D53" s="59"/>
      <c r="E53" s="59"/>
      <c r="F53" s="59"/>
      <c r="G53" s="215"/>
      <c r="H53" s="60"/>
      <c r="I53" s="59"/>
      <c r="J53" s="19" t="str">
        <f t="shared" si="0"/>
        <v/>
      </c>
      <c r="K53" s="61" t="str">
        <f t="shared" si="1"/>
        <v/>
      </c>
      <c r="L53" s="224"/>
      <c r="M53" s="6"/>
      <c r="N53" s="6"/>
      <c r="O53" s="6"/>
      <c r="P53" s="6"/>
      <c r="Q53" s="6"/>
      <c r="R53" s="6"/>
      <c r="S53" s="6"/>
      <c r="T53" s="6"/>
      <c r="U53" s="6"/>
    </row>
    <row r="54" spans="2:21" ht="30" customHeight="1">
      <c r="B54" s="58"/>
      <c r="C54" s="59"/>
      <c r="D54" s="59"/>
      <c r="E54" s="59"/>
      <c r="F54" s="59"/>
      <c r="G54" s="215"/>
      <c r="H54" s="60"/>
      <c r="I54" s="59"/>
      <c r="J54" s="19" t="str">
        <f t="shared" si="0"/>
        <v/>
      </c>
      <c r="K54" s="61" t="str">
        <f t="shared" si="1"/>
        <v/>
      </c>
      <c r="L54" s="224"/>
      <c r="M54" s="6"/>
      <c r="N54" s="6"/>
      <c r="O54" s="6"/>
      <c r="P54" s="6"/>
      <c r="Q54" s="6"/>
      <c r="R54" s="6"/>
      <c r="S54" s="6"/>
      <c r="T54" s="6"/>
      <c r="U54" s="6"/>
    </row>
    <row r="55" spans="2:21" ht="30" customHeight="1">
      <c r="B55" s="58"/>
      <c r="C55" s="59"/>
      <c r="D55" s="59"/>
      <c r="E55" s="59"/>
      <c r="F55" s="59"/>
      <c r="G55" s="215"/>
      <c r="H55" s="60"/>
      <c r="I55" s="59"/>
      <c r="J55" s="19" t="str">
        <f t="shared" si="0"/>
        <v/>
      </c>
      <c r="K55" s="61" t="str">
        <f t="shared" si="1"/>
        <v/>
      </c>
      <c r="L55" s="224"/>
      <c r="M55" s="6"/>
      <c r="N55" s="6"/>
      <c r="O55" s="6"/>
      <c r="P55" s="6"/>
      <c r="Q55" s="6"/>
      <c r="R55" s="6"/>
      <c r="S55" s="6"/>
      <c r="T55" s="6"/>
      <c r="U55" s="6"/>
    </row>
    <row r="56" spans="2:21" ht="30" customHeight="1">
      <c r="B56" s="58"/>
      <c r="C56" s="59"/>
      <c r="D56" s="59"/>
      <c r="E56" s="59"/>
      <c r="F56" s="59"/>
      <c r="G56" s="215"/>
      <c r="H56" s="60"/>
      <c r="I56" s="59"/>
      <c r="J56" s="19" t="str">
        <f t="shared" si="0"/>
        <v/>
      </c>
      <c r="K56" s="61" t="str">
        <f t="shared" si="1"/>
        <v/>
      </c>
      <c r="L56" s="224"/>
      <c r="M56" s="6"/>
      <c r="N56" s="6"/>
      <c r="O56" s="6"/>
      <c r="P56" s="6"/>
      <c r="Q56" s="6"/>
      <c r="R56" s="6"/>
      <c r="S56" s="6"/>
      <c r="T56" s="6"/>
      <c r="U56" s="6"/>
    </row>
    <row r="57" spans="2:21" ht="30" customHeight="1">
      <c r="B57" s="58"/>
      <c r="C57" s="59"/>
      <c r="D57" s="59"/>
      <c r="E57" s="59"/>
      <c r="F57" s="59"/>
      <c r="G57" s="215"/>
      <c r="H57" s="60"/>
      <c r="I57" s="59"/>
      <c r="J57" s="19" t="str">
        <f t="shared" si="0"/>
        <v/>
      </c>
      <c r="K57" s="61" t="str">
        <f t="shared" si="1"/>
        <v/>
      </c>
      <c r="L57" s="224"/>
      <c r="M57" s="6"/>
      <c r="N57" s="6"/>
      <c r="O57" s="6"/>
      <c r="P57" s="6"/>
      <c r="Q57" s="6"/>
      <c r="R57" s="6"/>
      <c r="S57" s="6"/>
      <c r="T57" s="6"/>
      <c r="U57" s="6"/>
    </row>
    <row r="58" spans="2:21" ht="30" customHeight="1">
      <c r="B58" s="58"/>
      <c r="C58" s="59"/>
      <c r="D58" s="59"/>
      <c r="E58" s="59"/>
      <c r="F58" s="59"/>
      <c r="G58" s="215"/>
      <c r="H58" s="60"/>
      <c r="I58" s="59"/>
      <c r="J58" s="19" t="str">
        <f t="shared" si="0"/>
        <v/>
      </c>
      <c r="K58" s="61" t="str">
        <f t="shared" si="1"/>
        <v/>
      </c>
      <c r="L58" s="224"/>
      <c r="M58" s="6"/>
      <c r="N58" s="6"/>
      <c r="O58" s="6"/>
      <c r="P58" s="6"/>
      <c r="Q58" s="6"/>
      <c r="R58" s="6"/>
      <c r="S58" s="6"/>
      <c r="T58" s="6"/>
      <c r="U58" s="6"/>
    </row>
    <row r="59" spans="2:21" ht="30" customHeight="1">
      <c r="B59" s="58"/>
      <c r="C59" s="59"/>
      <c r="D59" s="59"/>
      <c r="E59" s="59"/>
      <c r="F59" s="59"/>
      <c r="G59" s="215"/>
      <c r="H59" s="60"/>
      <c r="I59" s="59"/>
      <c r="J59" s="19" t="str">
        <f t="shared" si="0"/>
        <v/>
      </c>
      <c r="K59" s="61" t="str">
        <f t="shared" si="1"/>
        <v/>
      </c>
      <c r="L59" s="224"/>
      <c r="M59" s="6"/>
      <c r="N59" s="6"/>
      <c r="O59" s="6"/>
      <c r="P59" s="6"/>
      <c r="Q59" s="6"/>
      <c r="R59" s="6"/>
      <c r="S59" s="6"/>
      <c r="T59" s="6"/>
      <c r="U59" s="6"/>
    </row>
    <row r="60" spans="2:21" ht="30" customHeight="1">
      <c r="B60" s="58"/>
      <c r="C60" s="59"/>
      <c r="D60" s="59"/>
      <c r="E60" s="59"/>
      <c r="F60" s="59"/>
      <c r="G60" s="215"/>
      <c r="H60" s="60"/>
      <c r="I60" s="59"/>
      <c r="J60" s="19" t="str">
        <f t="shared" si="0"/>
        <v/>
      </c>
      <c r="K60" s="61" t="str">
        <f t="shared" si="1"/>
        <v/>
      </c>
      <c r="L60" s="224"/>
      <c r="M60" s="6"/>
      <c r="N60" s="6"/>
      <c r="O60" s="6"/>
      <c r="P60" s="6"/>
      <c r="Q60" s="6"/>
      <c r="R60" s="6"/>
      <c r="S60" s="6"/>
      <c r="T60" s="6"/>
      <c r="U60" s="6"/>
    </row>
    <row r="61" spans="2:21" ht="30" customHeight="1">
      <c r="B61" s="58"/>
      <c r="C61" s="59"/>
      <c r="D61" s="59"/>
      <c r="E61" s="59"/>
      <c r="F61" s="59"/>
      <c r="G61" s="215"/>
      <c r="H61" s="60"/>
      <c r="I61" s="59"/>
      <c r="J61" s="19" t="str">
        <f t="shared" si="0"/>
        <v/>
      </c>
      <c r="K61" s="61" t="str">
        <f t="shared" si="1"/>
        <v/>
      </c>
      <c r="L61" s="224"/>
      <c r="M61" s="6"/>
      <c r="N61" s="6"/>
      <c r="O61" s="6"/>
      <c r="P61" s="6"/>
      <c r="Q61" s="6"/>
      <c r="R61" s="6"/>
      <c r="S61" s="6"/>
      <c r="T61" s="6"/>
      <c r="U61" s="6"/>
    </row>
    <row r="62" spans="2:21" ht="30" customHeight="1">
      <c r="B62" s="58"/>
      <c r="C62" s="59"/>
      <c r="D62" s="59"/>
      <c r="E62" s="59"/>
      <c r="F62" s="59"/>
      <c r="G62" s="215"/>
      <c r="H62" s="60"/>
      <c r="I62" s="59"/>
      <c r="J62" s="19" t="str">
        <f t="shared" si="0"/>
        <v/>
      </c>
      <c r="K62" s="61" t="str">
        <f t="shared" si="1"/>
        <v/>
      </c>
      <c r="L62" s="224"/>
      <c r="M62" s="6"/>
      <c r="N62" s="6"/>
      <c r="O62" s="6"/>
      <c r="P62" s="6"/>
      <c r="Q62" s="6"/>
      <c r="R62" s="6"/>
      <c r="S62" s="6"/>
      <c r="T62" s="6"/>
      <c r="U62" s="6"/>
    </row>
    <row r="63" spans="2:21" ht="30" customHeight="1">
      <c r="B63" s="58"/>
      <c r="C63" s="59"/>
      <c r="D63" s="59"/>
      <c r="E63" s="59"/>
      <c r="F63" s="59"/>
      <c r="G63" s="215"/>
      <c r="H63" s="60"/>
      <c r="I63" s="59"/>
      <c r="J63" s="19" t="str">
        <f t="shared" si="0"/>
        <v/>
      </c>
      <c r="K63" s="61" t="str">
        <f t="shared" si="1"/>
        <v/>
      </c>
      <c r="L63" s="224"/>
      <c r="M63" s="6"/>
      <c r="N63" s="6"/>
      <c r="O63" s="6"/>
      <c r="P63" s="6"/>
      <c r="Q63" s="6"/>
      <c r="R63" s="6"/>
      <c r="S63" s="6"/>
      <c r="T63" s="6"/>
      <c r="U63" s="6"/>
    </row>
    <row r="64" spans="2:21" ht="30" customHeight="1">
      <c r="B64" s="58"/>
      <c r="C64" s="59"/>
      <c r="D64" s="59"/>
      <c r="E64" s="59"/>
      <c r="F64" s="59"/>
      <c r="G64" s="215"/>
      <c r="H64" s="60"/>
      <c r="I64" s="59"/>
      <c r="J64" s="19" t="str">
        <f t="shared" si="0"/>
        <v/>
      </c>
      <c r="K64" s="61" t="str">
        <f t="shared" si="1"/>
        <v/>
      </c>
      <c r="L64" s="224"/>
      <c r="M64" s="6"/>
      <c r="N64" s="6"/>
      <c r="O64" s="6"/>
      <c r="P64" s="6"/>
      <c r="Q64" s="6"/>
      <c r="R64" s="6"/>
      <c r="S64" s="6"/>
      <c r="T64" s="6"/>
      <c r="U64" s="6"/>
    </row>
    <row r="65" spans="2:21" ht="30" customHeight="1">
      <c r="B65" s="58"/>
      <c r="C65" s="59"/>
      <c r="D65" s="59"/>
      <c r="E65" s="59"/>
      <c r="F65" s="59"/>
      <c r="G65" s="215"/>
      <c r="H65" s="60"/>
      <c r="I65" s="59"/>
      <c r="J65" s="19" t="str">
        <f t="shared" si="0"/>
        <v/>
      </c>
      <c r="K65" s="61" t="str">
        <f t="shared" si="1"/>
        <v/>
      </c>
      <c r="L65" s="224"/>
      <c r="M65" s="6"/>
      <c r="N65" s="6"/>
      <c r="O65" s="6"/>
      <c r="P65" s="6"/>
      <c r="Q65" s="6"/>
      <c r="R65" s="6"/>
      <c r="S65" s="6"/>
      <c r="T65" s="6"/>
      <c r="U65" s="6"/>
    </row>
    <row r="66" spans="2:21" ht="30" customHeight="1">
      <c r="B66" s="58"/>
      <c r="C66" s="59"/>
      <c r="D66" s="59"/>
      <c r="E66" s="59"/>
      <c r="F66" s="59"/>
      <c r="G66" s="215"/>
      <c r="H66" s="60"/>
      <c r="I66" s="59"/>
      <c r="J66" s="19" t="str">
        <f t="shared" si="0"/>
        <v/>
      </c>
      <c r="K66" s="61" t="str">
        <f t="shared" si="1"/>
        <v/>
      </c>
      <c r="L66" s="224"/>
      <c r="M66" s="6"/>
      <c r="N66" s="6"/>
      <c r="O66" s="6"/>
      <c r="P66" s="6"/>
      <c r="Q66" s="6"/>
      <c r="R66" s="6"/>
      <c r="S66" s="6"/>
      <c r="T66" s="6"/>
      <c r="U66" s="6"/>
    </row>
    <row r="67" spans="2:21" ht="30" customHeight="1">
      <c r="B67" s="58"/>
      <c r="C67" s="59"/>
      <c r="D67" s="59"/>
      <c r="E67" s="59"/>
      <c r="F67" s="59"/>
      <c r="G67" s="215"/>
      <c r="H67" s="60"/>
      <c r="I67" s="59"/>
      <c r="J67" s="19" t="str">
        <f t="shared" si="0"/>
        <v/>
      </c>
      <c r="K67" s="61" t="str">
        <f t="shared" si="1"/>
        <v/>
      </c>
      <c r="L67" s="224"/>
      <c r="M67" s="6"/>
      <c r="N67" s="6"/>
      <c r="O67" s="6"/>
      <c r="P67" s="6"/>
      <c r="Q67" s="6"/>
      <c r="R67" s="6"/>
      <c r="S67" s="6"/>
      <c r="T67" s="6"/>
      <c r="U67" s="6"/>
    </row>
    <row r="68" spans="2:21" ht="30" customHeight="1">
      <c r="B68" s="58"/>
      <c r="C68" s="59"/>
      <c r="D68" s="59"/>
      <c r="E68" s="59"/>
      <c r="F68" s="59"/>
      <c r="G68" s="215"/>
      <c r="H68" s="60"/>
      <c r="I68" s="59"/>
      <c r="J68" s="19" t="str">
        <f t="shared" si="0"/>
        <v/>
      </c>
      <c r="K68" s="61" t="str">
        <f t="shared" si="1"/>
        <v/>
      </c>
      <c r="L68" s="224"/>
      <c r="M68" s="6"/>
      <c r="N68" s="6"/>
      <c r="O68" s="6"/>
      <c r="P68" s="6"/>
      <c r="Q68" s="6"/>
      <c r="R68" s="6"/>
      <c r="S68" s="6"/>
      <c r="T68" s="6"/>
      <c r="U68" s="6"/>
    </row>
    <row r="69" spans="2:21" ht="30" customHeight="1">
      <c r="B69" s="58"/>
      <c r="C69" s="59"/>
      <c r="D69" s="59"/>
      <c r="E69" s="59"/>
      <c r="F69" s="59"/>
      <c r="G69" s="215"/>
      <c r="H69" s="60"/>
      <c r="I69" s="59"/>
      <c r="J69" s="19" t="str">
        <f t="shared" si="0"/>
        <v/>
      </c>
      <c r="K69" s="61" t="str">
        <f t="shared" si="1"/>
        <v/>
      </c>
      <c r="L69" s="224"/>
      <c r="M69" s="6"/>
      <c r="N69" s="6"/>
      <c r="O69" s="6"/>
      <c r="P69" s="6"/>
      <c r="Q69" s="6"/>
      <c r="R69" s="6"/>
      <c r="S69" s="6"/>
      <c r="T69" s="6"/>
      <c r="U69" s="6"/>
    </row>
    <row r="70" spans="2:21" ht="30" customHeight="1">
      <c r="B70" s="58"/>
      <c r="C70" s="59"/>
      <c r="D70" s="59"/>
      <c r="E70" s="59"/>
      <c r="F70" s="59"/>
      <c r="G70" s="215"/>
      <c r="H70" s="60"/>
      <c r="I70" s="59"/>
      <c r="J70" s="19" t="str">
        <f t="shared" si="0"/>
        <v/>
      </c>
      <c r="K70" s="61" t="str">
        <f t="shared" si="1"/>
        <v/>
      </c>
      <c r="L70" s="224"/>
      <c r="M70" s="6"/>
      <c r="N70" s="6"/>
      <c r="O70" s="6"/>
      <c r="P70" s="6"/>
      <c r="Q70" s="6"/>
      <c r="R70" s="6"/>
      <c r="S70" s="6"/>
      <c r="T70" s="6"/>
      <c r="U70" s="6"/>
    </row>
    <row r="71" spans="2:21" ht="30" customHeight="1">
      <c r="B71" s="58"/>
      <c r="C71" s="59"/>
      <c r="D71" s="59"/>
      <c r="E71" s="59"/>
      <c r="F71" s="59"/>
      <c r="G71" s="215"/>
      <c r="H71" s="60"/>
      <c r="I71" s="59"/>
      <c r="J71" s="19" t="str">
        <f t="shared" si="0"/>
        <v/>
      </c>
      <c r="K71" s="61" t="str">
        <f t="shared" si="1"/>
        <v/>
      </c>
      <c r="L71" s="224"/>
      <c r="M71" s="6"/>
      <c r="N71" s="6"/>
      <c r="O71" s="6"/>
      <c r="P71" s="6"/>
      <c r="Q71" s="6"/>
      <c r="R71" s="6"/>
      <c r="S71" s="6"/>
      <c r="T71" s="6"/>
      <c r="U71" s="6"/>
    </row>
    <row r="72" spans="2:21" ht="30" customHeight="1">
      <c r="B72" s="58"/>
      <c r="C72" s="59"/>
      <c r="D72" s="59"/>
      <c r="E72" s="59"/>
      <c r="F72" s="59"/>
      <c r="G72" s="215"/>
      <c r="H72" s="60"/>
      <c r="I72" s="59"/>
      <c r="J72" s="19" t="str">
        <f t="shared" si="0"/>
        <v/>
      </c>
      <c r="K72" s="61" t="str">
        <f t="shared" si="1"/>
        <v/>
      </c>
      <c r="L72" s="224"/>
      <c r="M72" s="6"/>
      <c r="N72" s="6"/>
      <c r="O72" s="6"/>
      <c r="P72" s="6"/>
      <c r="Q72" s="6"/>
      <c r="R72" s="6"/>
      <c r="S72" s="6"/>
      <c r="T72" s="6"/>
      <c r="U72" s="6"/>
    </row>
    <row r="73" spans="2:21" ht="30" customHeight="1">
      <c r="B73" s="58"/>
      <c r="C73" s="59"/>
      <c r="D73" s="59"/>
      <c r="E73" s="59"/>
      <c r="F73" s="59"/>
      <c r="G73" s="215"/>
      <c r="H73" s="60"/>
      <c r="I73" s="59"/>
      <c r="J73" s="19" t="str">
        <f t="shared" si="0"/>
        <v/>
      </c>
      <c r="K73" s="61" t="str">
        <f t="shared" si="1"/>
        <v/>
      </c>
      <c r="L73" s="224"/>
      <c r="M73" s="6"/>
      <c r="N73" s="6"/>
      <c r="O73" s="6"/>
      <c r="P73" s="6"/>
      <c r="Q73" s="6"/>
      <c r="R73" s="6"/>
      <c r="S73" s="6"/>
      <c r="T73" s="6"/>
      <c r="U73" s="6"/>
    </row>
    <row r="74" spans="2:21" ht="30" customHeight="1">
      <c r="B74" s="58"/>
      <c r="C74" s="59"/>
      <c r="D74" s="59"/>
      <c r="E74" s="59"/>
      <c r="F74" s="59"/>
      <c r="G74" s="215"/>
      <c r="H74" s="60"/>
      <c r="I74" s="59"/>
      <c r="J74" s="19" t="str">
        <f t="shared" si="0"/>
        <v/>
      </c>
      <c r="K74" s="61" t="str">
        <f t="shared" si="1"/>
        <v/>
      </c>
      <c r="L74" s="224"/>
      <c r="M74" s="6"/>
      <c r="N74" s="6"/>
      <c r="O74" s="6"/>
      <c r="P74" s="6"/>
      <c r="Q74" s="6"/>
      <c r="R74" s="6"/>
      <c r="S74" s="6"/>
      <c r="T74" s="6"/>
      <c r="U74" s="6"/>
    </row>
    <row r="75" spans="2:21" ht="30" customHeight="1">
      <c r="B75" s="58"/>
      <c r="C75" s="59"/>
      <c r="D75" s="59"/>
      <c r="E75" s="59"/>
      <c r="F75" s="59"/>
      <c r="G75" s="215"/>
      <c r="H75" s="60"/>
      <c r="I75" s="59"/>
      <c r="J75" s="19" t="str">
        <f t="shared" si="0"/>
        <v/>
      </c>
      <c r="K75" s="61" t="str">
        <f t="shared" si="1"/>
        <v/>
      </c>
      <c r="L75" s="224"/>
      <c r="M75" s="6"/>
      <c r="N75" s="6"/>
      <c r="O75" s="6"/>
      <c r="P75" s="6"/>
      <c r="Q75" s="6"/>
      <c r="R75" s="6"/>
      <c r="S75" s="6"/>
      <c r="T75" s="6"/>
      <c r="U75" s="6"/>
    </row>
    <row r="76" spans="2:21" ht="30" customHeight="1">
      <c r="B76" s="58"/>
      <c r="C76" s="59"/>
      <c r="D76" s="59"/>
      <c r="E76" s="59"/>
      <c r="F76" s="59"/>
      <c r="G76" s="215"/>
      <c r="H76" s="60"/>
      <c r="I76" s="59"/>
      <c r="J76" s="19" t="str">
        <f t="shared" si="0"/>
        <v/>
      </c>
      <c r="K76" s="61" t="str">
        <f t="shared" si="1"/>
        <v/>
      </c>
      <c r="L76" s="224"/>
      <c r="M76" s="6"/>
      <c r="N76" s="6"/>
      <c r="O76" s="6"/>
      <c r="P76" s="6"/>
      <c r="Q76" s="6"/>
      <c r="R76" s="6"/>
      <c r="S76" s="6"/>
      <c r="T76" s="6"/>
      <c r="U76" s="6"/>
    </row>
    <row r="77" spans="2:21" ht="30" customHeight="1">
      <c r="B77" s="58"/>
      <c r="C77" s="59"/>
      <c r="D77" s="59"/>
      <c r="E77" s="59"/>
      <c r="F77" s="59"/>
      <c r="G77" s="215"/>
      <c r="H77" s="60"/>
      <c r="I77" s="59"/>
      <c r="J77" s="19" t="str">
        <f t="shared" si="0"/>
        <v/>
      </c>
      <c r="K77" s="61" t="str">
        <f t="shared" si="1"/>
        <v/>
      </c>
      <c r="L77" s="224"/>
      <c r="M77" s="6"/>
      <c r="N77" s="6"/>
      <c r="O77" s="6"/>
      <c r="P77" s="6"/>
      <c r="Q77" s="6"/>
      <c r="R77" s="6"/>
      <c r="S77" s="6"/>
      <c r="T77" s="6"/>
      <c r="U77" s="6"/>
    </row>
    <row r="78" spans="2:21" ht="30" customHeight="1">
      <c r="B78" s="58"/>
      <c r="C78" s="59"/>
      <c r="D78" s="59"/>
      <c r="E78" s="59"/>
      <c r="F78" s="59"/>
      <c r="G78" s="215"/>
      <c r="H78" s="60"/>
      <c r="I78" s="59"/>
      <c r="J78" s="19" t="str">
        <f t="shared" si="0"/>
        <v/>
      </c>
      <c r="K78" s="61" t="str">
        <f t="shared" si="1"/>
        <v/>
      </c>
      <c r="L78" s="224"/>
      <c r="M78" s="6"/>
      <c r="N78" s="6"/>
      <c r="O78" s="6"/>
      <c r="P78" s="6"/>
      <c r="Q78" s="6"/>
      <c r="R78" s="6"/>
      <c r="S78" s="6"/>
      <c r="T78" s="6"/>
      <c r="U78" s="6"/>
    </row>
    <row r="79" spans="2:21" ht="30" customHeight="1">
      <c r="B79" s="58"/>
      <c r="C79" s="59"/>
      <c r="D79" s="59"/>
      <c r="E79" s="59"/>
      <c r="F79" s="59"/>
      <c r="G79" s="215"/>
      <c r="H79" s="60"/>
      <c r="I79" s="59"/>
      <c r="J79" s="19" t="str">
        <f t="shared" si="0"/>
        <v/>
      </c>
      <c r="K79" s="61" t="str">
        <f t="shared" si="1"/>
        <v/>
      </c>
      <c r="L79" s="224"/>
      <c r="M79" s="6"/>
      <c r="N79" s="6"/>
      <c r="O79" s="6"/>
      <c r="P79" s="6"/>
      <c r="Q79" s="6"/>
      <c r="R79" s="6"/>
      <c r="S79" s="6"/>
      <c r="T79" s="6"/>
      <c r="U79" s="6"/>
    </row>
    <row r="80" spans="2:21" ht="30" customHeight="1">
      <c r="B80" s="58"/>
      <c r="C80" s="59"/>
      <c r="D80" s="59"/>
      <c r="E80" s="59"/>
      <c r="F80" s="59"/>
      <c r="G80" s="215"/>
      <c r="H80" s="60"/>
      <c r="I80" s="59"/>
      <c r="J80" s="19" t="str">
        <f t="shared" ref="J80:J143" si="2">IF(B80="","",TEXT(B80,"mmmm"))</f>
        <v/>
      </c>
      <c r="K80" s="61" t="str">
        <f t="shared" ref="K80:K143" si="3">IF(B80="","",YEAR(B80))</f>
        <v/>
      </c>
      <c r="L80" s="224"/>
      <c r="M80" s="6"/>
      <c r="N80" s="6"/>
      <c r="O80" s="6"/>
      <c r="P80" s="6"/>
      <c r="Q80" s="6"/>
      <c r="R80" s="6"/>
      <c r="S80" s="6"/>
      <c r="T80" s="6"/>
      <c r="U80" s="6"/>
    </row>
    <row r="81" spans="2:21" ht="30" customHeight="1">
      <c r="B81" s="58"/>
      <c r="C81" s="59"/>
      <c r="D81" s="59"/>
      <c r="E81" s="59"/>
      <c r="F81" s="59"/>
      <c r="G81" s="215"/>
      <c r="H81" s="60"/>
      <c r="I81" s="59"/>
      <c r="J81" s="19" t="str">
        <f t="shared" si="2"/>
        <v/>
      </c>
      <c r="K81" s="61" t="str">
        <f t="shared" si="3"/>
        <v/>
      </c>
      <c r="L81" s="224"/>
      <c r="M81" s="6"/>
      <c r="N81" s="6"/>
      <c r="O81" s="6"/>
      <c r="P81" s="6"/>
      <c r="Q81" s="6"/>
      <c r="R81" s="6"/>
      <c r="S81" s="6"/>
      <c r="T81" s="6"/>
      <c r="U81" s="6"/>
    </row>
    <row r="82" spans="2:21" ht="30" customHeight="1">
      <c r="B82" s="58"/>
      <c r="C82" s="59"/>
      <c r="D82" s="59"/>
      <c r="E82" s="59"/>
      <c r="F82" s="59"/>
      <c r="G82" s="215"/>
      <c r="H82" s="60"/>
      <c r="I82" s="59"/>
      <c r="J82" s="19" t="str">
        <f t="shared" si="2"/>
        <v/>
      </c>
      <c r="K82" s="61" t="str">
        <f t="shared" si="3"/>
        <v/>
      </c>
      <c r="L82" s="224"/>
      <c r="M82" s="6"/>
      <c r="N82" s="6"/>
      <c r="O82" s="6"/>
      <c r="P82" s="6"/>
      <c r="Q82" s="6"/>
      <c r="R82" s="6"/>
      <c r="S82" s="6"/>
      <c r="T82" s="6"/>
      <c r="U82" s="6"/>
    </row>
    <row r="83" spans="2:21" ht="30" customHeight="1">
      <c r="B83" s="58"/>
      <c r="C83" s="59"/>
      <c r="D83" s="59"/>
      <c r="E83" s="59"/>
      <c r="F83" s="59"/>
      <c r="G83" s="215"/>
      <c r="H83" s="60"/>
      <c r="I83" s="59"/>
      <c r="J83" s="19" t="str">
        <f t="shared" si="2"/>
        <v/>
      </c>
      <c r="K83" s="61" t="str">
        <f t="shared" si="3"/>
        <v/>
      </c>
      <c r="L83" s="224"/>
      <c r="M83" s="6"/>
      <c r="N83" s="6"/>
      <c r="O83" s="6"/>
      <c r="P83" s="6"/>
      <c r="Q83" s="6"/>
      <c r="R83" s="6"/>
      <c r="S83" s="6"/>
      <c r="T83" s="6"/>
      <c r="U83" s="6"/>
    </row>
    <row r="84" spans="2:21" ht="30" customHeight="1">
      <c r="B84" s="58"/>
      <c r="C84" s="59"/>
      <c r="D84" s="59"/>
      <c r="E84" s="59"/>
      <c r="F84" s="59"/>
      <c r="G84" s="215"/>
      <c r="H84" s="60"/>
      <c r="I84" s="59"/>
      <c r="J84" s="19" t="str">
        <f t="shared" si="2"/>
        <v/>
      </c>
      <c r="K84" s="61" t="str">
        <f t="shared" si="3"/>
        <v/>
      </c>
      <c r="L84" s="224"/>
      <c r="M84" s="6"/>
      <c r="N84" s="6"/>
      <c r="O84" s="6"/>
      <c r="P84" s="6"/>
      <c r="Q84" s="6"/>
      <c r="R84" s="6"/>
      <c r="S84" s="6"/>
      <c r="T84" s="6"/>
      <c r="U84" s="6"/>
    </row>
    <row r="85" spans="2:21" ht="30" customHeight="1">
      <c r="B85" s="58"/>
      <c r="C85" s="59"/>
      <c r="D85" s="59"/>
      <c r="E85" s="59"/>
      <c r="F85" s="59"/>
      <c r="G85" s="215"/>
      <c r="H85" s="60"/>
      <c r="I85" s="59"/>
      <c r="J85" s="19" t="str">
        <f t="shared" si="2"/>
        <v/>
      </c>
      <c r="K85" s="61" t="str">
        <f t="shared" si="3"/>
        <v/>
      </c>
      <c r="L85" s="224"/>
      <c r="M85" s="6"/>
      <c r="N85" s="6"/>
      <c r="O85" s="6"/>
      <c r="P85" s="6"/>
      <c r="Q85" s="6"/>
      <c r="R85" s="6"/>
      <c r="S85" s="6"/>
      <c r="T85" s="6"/>
      <c r="U85" s="6"/>
    </row>
    <row r="86" spans="2:21" ht="30" customHeight="1">
      <c r="B86" s="58"/>
      <c r="C86" s="59"/>
      <c r="D86" s="59"/>
      <c r="E86" s="59"/>
      <c r="F86" s="59"/>
      <c r="G86" s="215"/>
      <c r="H86" s="60"/>
      <c r="I86" s="59"/>
      <c r="J86" s="19" t="str">
        <f t="shared" si="2"/>
        <v/>
      </c>
      <c r="K86" s="61" t="str">
        <f t="shared" si="3"/>
        <v/>
      </c>
      <c r="L86" s="224"/>
      <c r="M86" s="6"/>
      <c r="N86" s="6"/>
      <c r="O86" s="6"/>
      <c r="P86" s="6"/>
      <c r="Q86" s="6"/>
      <c r="R86" s="6"/>
      <c r="S86" s="6"/>
      <c r="T86" s="6"/>
      <c r="U86" s="6"/>
    </row>
    <row r="87" spans="2:21" ht="30" customHeight="1">
      <c r="B87" s="58"/>
      <c r="C87" s="59"/>
      <c r="D87" s="59"/>
      <c r="E87" s="59"/>
      <c r="F87" s="59"/>
      <c r="G87" s="215"/>
      <c r="H87" s="60"/>
      <c r="I87" s="59"/>
      <c r="J87" s="19" t="str">
        <f t="shared" si="2"/>
        <v/>
      </c>
      <c r="K87" s="61" t="str">
        <f t="shared" si="3"/>
        <v/>
      </c>
      <c r="L87" s="224"/>
      <c r="M87" s="6"/>
      <c r="N87" s="6"/>
      <c r="O87" s="6"/>
      <c r="P87" s="6"/>
      <c r="Q87" s="6"/>
      <c r="R87" s="6"/>
      <c r="S87" s="6"/>
      <c r="T87" s="6"/>
      <c r="U87" s="6"/>
    </row>
    <row r="88" spans="2:21" ht="30" customHeight="1">
      <c r="B88" s="58"/>
      <c r="C88" s="59"/>
      <c r="D88" s="59"/>
      <c r="E88" s="59"/>
      <c r="F88" s="59"/>
      <c r="G88" s="215"/>
      <c r="H88" s="60"/>
      <c r="I88" s="59"/>
      <c r="J88" s="19" t="str">
        <f t="shared" si="2"/>
        <v/>
      </c>
      <c r="K88" s="61" t="str">
        <f t="shared" si="3"/>
        <v/>
      </c>
      <c r="L88" s="224"/>
      <c r="M88" s="6"/>
      <c r="N88" s="6"/>
      <c r="O88" s="6"/>
      <c r="P88" s="6"/>
      <c r="Q88" s="6"/>
      <c r="R88" s="6"/>
      <c r="S88" s="6"/>
      <c r="T88" s="6"/>
      <c r="U88" s="6"/>
    </row>
    <row r="89" spans="2:21" ht="30" customHeight="1">
      <c r="B89" s="58"/>
      <c r="C89" s="59"/>
      <c r="D89" s="59"/>
      <c r="E89" s="59"/>
      <c r="F89" s="59"/>
      <c r="G89" s="215"/>
      <c r="H89" s="60"/>
      <c r="I89" s="59"/>
      <c r="J89" s="19" t="str">
        <f t="shared" si="2"/>
        <v/>
      </c>
      <c r="K89" s="61" t="str">
        <f t="shared" si="3"/>
        <v/>
      </c>
      <c r="L89" s="224"/>
      <c r="M89" s="6"/>
      <c r="N89" s="6"/>
      <c r="O89" s="6"/>
      <c r="P89" s="6"/>
      <c r="Q89" s="6"/>
      <c r="R89" s="6"/>
      <c r="S89" s="6"/>
      <c r="T89" s="6"/>
      <c r="U89" s="6"/>
    </row>
    <row r="90" spans="2:21" ht="30" customHeight="1">
      <c r="B90" s="58"/>
      <c r="C90" s="59"/>
      <c r="D90" s="59"/>
      <c r="E90" s="59"/>
      <c r="F90" s="59"/>
      <c r="G90" s="215"/>
      <c r="H90" s="60"/>
      <c r="I90" s="59"/>
      <c r="J90" s="19" t="str">
        <f t="shared" si="2"/>
        <v/>
      </c>
      <c r="K90" s="61" t="str">
        <f t="shared" si="3"/>
        <v/>
      </c>
      <c r="L90" s="224"/>
      <c r="M90" s="6"/>
      <c r="N90" s="6"/>
      <c r="O90" s="6"/>
      <c r="P90" s="6"/>
      <c r="Q90" s="6"/>
      <c r="R90" s="6"/>
      <c r="S90" s="6"/>
      <c r="T90" s="6"/>
      <c r="U90" s="6"/>
    </row>
    <row r="91" spans="2:21" ht="30" customHeight="1">
      <c r="B91" s="58"/>
      <c r="C91" s="59"/>
      <c r="D91" s="59"/>
      <c r="E91" s="59"/>
      <c r="F91" s="59"/>
      <c r="G91" s="215"/>
      <c r="H91" s="60"/>
      <c r="I91" s="59"/>
      <c r="J91" s="19" t="str">
        <f t="shared" si="2"/>
        <v/>
      </c>
      <c r="K91" s="61" t="str">
        <f t="shared" si="3"/>
        <v/>
      </c>
      <c r="L91" s="224"/>
      <c r="M91" s="6"/>
      <c r="N91" s="6"/>
      <c r="O91" s="6"/>
      <c r="P91" s="6"/>
      <c r="Q91" s="6"/>
      <c r="R91" s="6"/>
      <c r="S91" s="6"/>
      <c r="T91" s="6"/>
      <c r="U91" s="6"/>
    </row>
    <row r="92" spans="2:21" ht="30" customHeight="1">
      <c r="B92" s="58"/>
      <c r="C92" s="59"/>
      <c r="D92" s="59"/>
      <c r="E92" s="59"/>
      <c r="F92" s="59"/>
      <c r="G92" s="215"/>
      <c r="H92" s="60"/>
      <c r="I92" s="59"/>
      <c r="J92" s="19" t="str">
        <f t="shared" si="2"/>
        <v/>
      </c>
      <c r="K92" s="61" t="str">
        <f t="shared" si="3"/>
        <v/>
      </c>
      <c r="L92" s="224"/>
      <c r="M92" s="6"/>
      <c r="N92" s="6"/>
      <c r="O92" s="6"/>
      <c r="P92" s="6"/>
      <c r="Q92" s="6"/>
      <c r="R92" s="6"/>
      <c r="S92" s="6"/>
      <c r="T92" s="6"/>
      <c r="U92" s="6"/>
    </row>
    <row r="93" spans="2:21" ht="30" customHeight="1">
      <c r="B93" s="58"/>
      <c r="C93" s="59"/>
      <c r="D93" s="59"/>
      <c r="E93" s="59"/>
      <c r="F93" s="59"/>
      <c r="G93" s="215"/>
      <c r="H93" s="60"/>
      <c r="I93" s="59"/>
      <c r="J93" s="19" t="str">
        <f t="shared" si="2"/>
        <v/>
      </c>
      <c r="K93" s="61" t="str">
        <f t="shared" si="3"/>
        <v/>
      </c>
      <c r="L93" s="224"/>
      <c r="M93" s="6"/>
      <c r="N93" s="6"/>
      <c r="O93" s="6"/>
      <c r="P93" s="6"/>
      <c r="Q93" s="6"/>
      <c r="R93" s="6"/>
      <c r="S93" s="6"/>
      <c r="T93" s="6"/>
      <c r="U93" s="6"/>
    </row>
    <row r="94" spans="2:21" ht="30" customHeight="1">
      <c r="B94" s="58"/>
      <c r="C94" s="59"/>
      <c r="D94" s="59"/>
      <c r="E94" s="59"/>
      <c r="F94" s="59"/>
      <c r="G94" s="215"/>
      <c r="H94" s="60"/>
      <c r="I94" s="59"/>
      <c r="J94" s="19" t="str">
        <f t="shared" si="2"/>
        <v/>
      </c>
      <c r="K94" s="61" t="str">
        <f t="shared" si="3"/>
        <v/>
      </c>
      <c r="L94" s="224"/>
      <c r="M94" s="6"/>
      <c r="N94" s="6"/>
      <c r="O94" s="6"/>
      <c r="P94" s="6"/>
      <c r="Q94" s="6"/>
      <c r="R94" s="6"/>
      <c r="S94" s="6"/>
      <c r="T94" s="6"/>
      <c r="U94" s="6"/>
    </row>
    <row r="95" spans="2:21" ht="30" customHeight="1">
      <c r="B95" s="58"/>
      <c r="C95" s="59"/>
      <c r="D95" s="59"/>
      <c r="E95" s="59"/>
      <c r="F95" s="59"/>
      <c r="G95" s="215"/>
      <c r="H95" s="60"/>
      <c r="I95" s="59"/>
      <c r="J95" s="19" t="str">
        <f t="shared" si="2"/>
        <v/>
      </c>
      <c r="K95" s="61" t="str">
        <f t="shared" si="3"/>
        <v/>
      </c>
      <c r="L95" s="224"/>
      <c r="M95" s="6"/>
      <c r="N95" s="6"/>
      <c r="O95" s="6"/>
      <c r="P95" s="6"/>
      <c r="Q95" s="6"/>
      <c r="R95" s="6"/>
      <c r="S95" s="6"/>
      <c r="T95" s="6"/>
      <c r="U95" s="6"/>
    </row>
    <row r="96" spans="2:21" ht="30" customHeight="1">
      <c r="B96" s="58"/>
      <c r="C96" s="59"/>
      <c r="D96" s="59"/>
      <c r="E96" s="59"/>
      <c r="F96" s="59"/>
      <c r="G96" s="215"/>
      <c r="H96" s="60"/>
      <c r="I96" s="59"/>
      <c r="J96" s="19" t="str">
        <f t="shared" si="2"/>
        <v/>
      </c>
      <c r="K96" s="61" t="str">
        <f t="shared" si="3"/>
        <v/>
      </c>
      <c r="L96" s="224"/>
      <c r="M96" s="6"/>
      <c r="N96" s="6"/>
      <c r="O96" s="6"/>
      <c r="P96" s="6"/>
      <c r="Q96" s="6"/>
      <c r="R96" s="6"/>
      <c r="S96" s="6"/>
      <c r="T96" s="6"/>
      <c r="U96" s="6"/>
    </row>
    <row r="97" spans="2:21" ht="30" customHeight="1">
      <c r="B97" s="58"/>
      <c r="C97" s="59"/>
      <c r="D97" s="59"/>
      <c r="E97" s="59"/>
      <c r="F97" s="59"/>
      <c r="G97" s="215"/>
      <c r="H97" s="60"/>
      <c r="I97" s="59"/>
      <c r="J97" s="19" t="str">
        <f t="shared" si="2"/>
        <v/>
      </c>
      <c r="K97" s="61" t="str">
        <f t="shared" si="3"/>
        <v/>
      </c>
      <c r="L97" s="224"/>
      <c r="M97" s="6"/>
      <c r="N97" s="6"/>
      <c r="O97" s="6"/>
      <c r="P97" s="6"/>
      <c r="Q97" s="6"/>
      <c r="R97" s="6"/>
      <c r="S97" s="6"/>
      <c r="T97" s="6"/>
      <c r="U97" s="6"/>
    </row>
    <row r="98" spans="2:21" ht="30" customHeight="1">
      <c r="B98" s="58"/>
      <c r="C98" s="59"/>
      <c r="D98" s="59"/>
      <c r="E98" s="59"/>
      <c r="F98" s="59"/>
      <c r="G98" s="215"/>
      <c r="H98" s="60"/>
      <c r="I98" s="59"/>
      <c r="J98" s="19" t="str">
        <f t="shared" si="2"/>
        <v/>
      </c>
      <c r="K98" s="61" t="str">
        <f t="shared" si="3"/>
        <v/>
      </c>
      <c r="L98" s="224"/>
      <c r="M98" s="6"/>
      <c r="N98" s="6"/>
      <c r="O98" s="6"/>
      <c r="P98" s="6"/>
      <c r="Q98" s="6"/>
      <c r="R98" s="6"/>
      <c r="S98" s="6"/>
      <c r="T98" s="6"/>
      <c r="U98" s="6"/>
    </row>
    <row r="99" spans="2:21" ht="30" customHeight="1">
      <c r="B99" s="58"/>
      <c r="C99" s="59"/>
      <c r="D99" s="59"/>
      <c r="E99" s="59"/>
      <c r="F99" s="59"/>
      <c r="G99" s="215"/>
      <c r="H99" s="60"/>
      <c r="I99" s="59"/>
      <c r="J99" s="19" t="str">
        <f t="shared" si="2"/>
        <v/>
      </c>
      <c r="K99" s="61" t="str">
        <f t="shared" si="3"/>
        <v/>
      </c>
      <c r="L99" s="224"/>
      <c r="M99" s="6"/>
      <c r="N99" s="6"/>
      <c r="O99" s="6"/>
      <c r="P99" s="6"/>
      <c r="Q99" s="6"/>
      <c r="R99" s="6"/>
      <c r="S99" s="6"/>
      <c r="T99" s="6"/>
      <c r="U99" s="6"/>
    </row>
    <row r="100" spans="2:21" ht="30" customHeight="1">
      <c r="B100" s="58"/>
      <c r="C100" s="59"/>
      <c r="D100" s="59"/>
      <c r="E100" s="59"/>
      <c r="F100" s="59"/>
      <c r="G100" s="215"/>
      <c r="H100" s="60"/>
      <c r="I100" s="59"/>
      <c r="J100" s="19" t="str">
        <f t="shared" si="2"/>
        <v/>
      </c>
      <c r="K100" s="61" t="str">
        <f t="shared" si="3"/>
        <v/>
      </c>
      <c r="L100" s="224"/>
      <c r="M100" s="6"/>
      <c r="N100" s="6"/>
      <c r="O100" s="6"/>
      <c r="P100" s="6"/>
      <c r="Q100" s="6"/>
      <c r="R100" s="6"/>
      <c r="S100" s="6"/>
      <c r="T100" s="6"/>
      <c r="U100" s="6"/>
    </row>
    <row r="101" spans="2:21" ht="30" customHeight="1">
      <c r="B101" s="58"/>
      <c r="C101" s="59"/>
      <c r="D101" s="59"/>
      <c r="E101" s="59"/>
      <c r="F101" s="59"/>
      <c r="G101" s="215"/>
      <c r="H101" s="60"/>
      <c r="I101" s="59"/>
      <c r="J101" s="19" t="str">
        <f t="shared" si="2"/>
        <v/>
      </c>
      <c r="K101" s="61" t="str">
        <f t="shared" si="3"/>
        <v/>
      </c>
      <c r="L101" s="224"/>
      <c r="M101" s="6"/>
      <c r="N101" s="6"/>
      <c r="O101" s="6"/>
      <c r="P101" s="6"/>
      <c r="Q101" s="6"/>
      <c r="R101" s="6"/>
      <c r="S101" s="6"/>
      <c r="T101" s="6"/>
      <c r="U101" s="6"/>
    </row>
    <row r="102" spans="2:21" ht="30" customHeight="1">
      <c r="B102" s="58"/>
      <c r="C102" s="59"/>
      <c r="D102" s="59"/>
      <c r="E102" s="59"/>
      <c r="F102" s="59"/>
      <c r="G102" s="215"/>
      <c r="H102" s="60"/>
      <c r="I102" s="59"/>
      <c r="J102" s="19" t="str">
        <f t="shared" si="2"/>
        <v/>
      </c>
      <c r="K102" s="61" t="str">
        <f t="shared" si="3"/>
        <v/>
      </c>
      <c r="L102" s="224"/>
      <c r="M102" s="6"/>
      <c r="N102" s="6"/>
      <c r="O102" s="6"/>
      <c r="P102" s="6"/>
      <c r="Q102" s="6"/>
      <c r="R102" s="6"/>
      <c r="S102" s="6"/>
      <c r="T102" s="6"/>
      <c r="U102" s="6"/>
    </row>
    <row r="103" spans="2:21" ht="30" customHeight="1">
      <c r="B103" s="58"/>
      <c r="C103" s="59"/>
      <c r="D103" s="59"/>
      <c r="E103" s="59"/>
      <c r="F103" s="59"/>
      <c r="G103" s="215"/>
      <c r="H103" s="60"/>
      <c r="I103" s="59"/>
      <c r="J103" s="19" t="str">
        <f t="shared" si="2"/>
        <v/>
      </c>
      <c r="K103" s="61" t="str">
        <f t="shared" si="3"/>
        <v/>
      </c>
      <c r="L103" s="224"/>
      <c r="M103" s="6"/>
      <c r="N103" s="6"/>
      <c r="O103" s="6"/>
      <c r="P103" s="6"/>
      <c r="Q103" s="6"/>
      <c r="R103" s="6"/>
      <c r="S103" s="6"/>
      <c r="T103" s="6"/>
      <c r="U103" s="6"/>
    </row>
    <row r="104" spans="2:21" ht="30" customHeight="1">
      <c r="B104" s="58"/>
      <c r="C104" s="59"/>
      <c r="D104" s="59"/>
      <c r="E104" s="59"/>
      <c r="F104" s="59"/>
      <c r="G104" s="215"/>
      <c r="H104" s="60"/>
      <c r="I104" s="59"/>
      <c r="J104" s="19" t="str">
        <f t="shared" si="2"/>
        <v/>
      </c>
      <c r="K104" s="61" t="str">
        <f t="shared" si="3"/>
        <v/>
      </c>
      <c r="L104" s="224"/>
      <c r="M104" s="6"/>
      <c r="N104" s="6"/>
      <c r="O104" s="6"/>
      <c r="P104" s="6"/>
      <c r="Q104" s="6"/>
      <c r="R104" s="6"/>
      <c r="S104" s="6"/>
      <c r="T104" s="6"/>
      <c r="U104" s="6"/>
    </row>
    <row r="105" spans="2:21" ht="30" customHeight="1">
      <c r="B105" s="58"/>
      <c r="C105" s="59"/>
      <c r="D105" s="59"/>
      <c r="E105" s="59"/>
      <c r="F105" s="59"/>
      <c r="G105" s="215"/>
      <c r="H105" s="60"/>
      <c r="I105" s="59"/>
      <c r="J105" s="19" t="str">
        <f t="shared" si="2"/>
        <v/>
      </c>
      <c r="K105" s="61" t="str">
        <f t="shared" si="3"/>
        <v/>
      </c>
      <c r="L105" s="224"/>
      <c r="M105" s="6"/>
      <c r="N105" s="6"/>
      <c r="O105" s="6"/>
      <c r="P105" s="6"/>
      <c r="Q105" s="6"/>
      <c r="R105" s="6"/>
      <c r="S105" s="6"/>
      <c r="T105" s="6"/>
      <c r="U105" s="6"/>
    </row>
    <row r="106" spans="2:21" ht="30" customHeight="1">
      <c r="B106" s="58"/>
      <c r="C106" s="59"/>
      <c r="D106" s="59"/>
      <c r="E106" s="59"/>
      <c r="F106" s="59"/>
      <c r="G106" s="215"/>
      <c r="H106" s="60"/>
      <c r="I106" s="59"/>
      <c r="J106" s="19" t="str">
        <f t="shared" si="2"/>
        <v/>
      </c>
      <c r="K106" s="61" t="str">
        <f t="shared" si="3"/>
        <v/>
      </c>
      <c r="L106" s="224"/>
      <c r="M106" s="6"/>
      <c r="N106" s="6"/>
      <c r="O106" s="6"/>
      <c r="P106" s="6"/>
      <c r="Q106" s="6"/>
      <c r="R106" s="6"/>
      <c r="S106" s="6"/>
      <c r="T106" s="6"/>
      <c r="U106" s="6"/>
    </row>
    <row r="107" spans="2:21" ht="30" customHeight="1">
      <c r="B107" s="58"/>
      <c r="C107" s="59"/>
      <c r="D107" s="59"/>
      <c r="E107" s="59"/>
      <c r="F107" s="59"/>
      <c r="G107" s="215"/>
      <c r="H107" s="60"/>
      <c r="I107" s="59"/>
      <c r="J107" s="19" t="str">
        <f t="shared" si="2"/>
        <v/>
      </c>
      <c r="K107" s="61" t="str">
        <f t="shared" si="3"/>
        <v/>
      </c>
      <c r="L107" s="224"/>
      <c r="M107" s="6"/>
      <c r="N107" s="6"/>
      <c r="O107" s="6"/>
      <c r="P107" s="6"/>
      <c r="Q107" s="6"/>
      <c r="R107" s="6"/>
      <c r="S107" s="6"/>
      <c r="T107" s="6"/>
      <c r="U107" s="6"/>
    </row>
    <row r="108" spans="2:21" ht="30" customHeight="1">
      <c r="B108" s="58"/>
      <c r="C108" s="59"/>
      <c r="D108" s="59"/>
      <c r="E108" s="59"/>
      <c r="F108" s="59"/>
      <c r="G108" s="215"/>
      <c r="H108" s="60"/>
      <c r="I108" s="59"/>
      <c r="J108" s="19" t="str">
        <f t="shared" si="2"/>
        <v/>
      </c>
      <c r="K108" s="61" t="str">
        <f t="shared" si="3"/>
        <v/>
      </c>
      <c r="L108" s="224"/>
      <c r="M108" s="6"/>
      <c r="N108" s="6"/>
      <c r="O108" s="6"/>
      <c r="P108" s="6"/>
      <c r="Q108" s="6"/>
      <c r="R108" s="6"/>
      <c r="S108" s="6"/>
      <c r="T108" s="6"/>
      <c r="U108" s="6"/>
    </row>
    <row r="109" spans="2:21" ht="30" customHeight="1">
      <c r="B109" s="58"/>
      <c r="C109" s="59"/>
      <c r="D109" s="59"/>
      <c r="E109" s="59"/>
      <c r="F109" s="59"/>
      <c r="G109" s="215"/>
      <c r="H109" s="60"/>
      <c r="I109" s="59"/>
      <c r="J109" s="19" t="str">
        <f t="shared" si="2"/>
        <v/>
      </c>
      <c r="K109" s="61" t="str">
        <f t="shared" si="3"/>
        <v/>
      </c>
      <c r="L109" s="224"/>
      <c r="M109" s="6"/>
      <c r="N109" s="6"/>
      <c r="O109" s="6"/>
      <c r="P109" s="6"/>
      <c r="Q109" s="6"/>
      <c r="R109" s="6"/>
      <c r="S109" s="6"/>
      <c r="T109" s="6"/>
      <c r="U109" s="6"/>
    </row>
    <row r="110" spans="2:21" ht="30" customHeight="1">
      <c r="B110" s="58"/>
      <c r="C110" s="59"/>
      <c r="D110" s="59"/>
      <c r="E110" s="59"/>
      <c r="F110" s="59"/>
      <c r="G110" s="215"/>
      <c r="H110" s="60"/>
      <c r="I110" s="59"/>
      <c r="J110" s="19" t="str">
        <f t="shared" si="2"/>
        <v/>
      </c>
      <c r="K110" s="61" t="str">
        <f t="shared" si="3"/>
        <v/>
      </c>
      <c r="L110" s="224"/>
      <c r="M110" s="6"/>
      <c r="N110" s="6"/>
      <c r="O110" s="6"/>
      <c r="P110" s="6"/>
      <c r="Q110" s="6"/>
      <c r="R110" s="6"/>
      <c r="S110" s="6"/>
      <c r="T110" s="6"/>
      <c r="U110" s="6"/>
    </row>
    <row r="111" spans="2:21" ht="30" customHeight="1">
      <c r="B111" s="58"/>
      <c r="C111" s="59"/>
      <c r="D111" s="59"/>
      <c r="E111" s="59"/>
      <c r="F111" s="59"/>
      <c r="G111" s="215"/>
      <c r="H111" s="60"/>
      <c r="I111" s="59"/>
      <c r="J111" s="19" t="str">
        <f t="shared" si="2"/>
        <v/>
      </c>
      <c r="K111" s="61" t="str">
        <f t="shared" si="3"/>
        <v/>
      </c>
      <c r="L111" s="224"/>
      <c r="M111" s="6"/>
      <c r="N111" s="6"/>
      <c r="O111" s="6"/>
      <c r="P111" s="6"/>
      <c r="Q111" s="6"/>
      <c r="R111" s="6"/>
      <c r="S111" s="6"/>
      <c r="T111" s="6"/>
      <c r="U111" s="6"/>
    </row>
    <row r="112" spans="2:21" ht="30" customHeight="1">
      <c r="B112" s="58"/>
      <c r="C112" s="59"/>
      <c r="D112" s="59"/>
      <c r="E112" s="59"/>
      <c r="F112" s="59"/>
      <c r="G112" s="215"/>
      <c r="H112" s="60"/>
      <c r="I112" s="59"/>
      <c r="J112" s="19" t="str">
        <f t="shared" si="2"/>
        <v/>
      </c>
      <c r="K112" s="61" t="str">
        <f t="shared" si="3"/>
        <v/>
      </c>
      <c r="L112" s="224"/>
      <c r="M112" s="6"/>
      <c r="N112" s="6"/>
      <c r="O112" s="6"/>
      <c r="P112" s="6"/>
      <c r="Q112" s="6"/>
      <c r="R112" s="6"/>
      <c r="S112" s="6"/>
      <c r="T112" s="6"/>
      <c r="U112" s="6"/>
    </row>
    <row r="113" spans="2:21" ht="30" customHeight="1">
      <c r="B113" s="58"/>
      <c r="C113" s="59"/>
      <c r="D113" s="59"/>
      <c r="E113" s="59"/>
      <c r="F113" s="59"/>
      <c r="G113" s="215"/>
      <c r="H113" s="60"/>
      <c r="I113" s="59"/>
      <c r="J113" s="19" t="str">
        <f t="shared" si="2"/>
        <v/>
      </c>
      <c r="K113" s="61" t="str">
        <f t="shared" si="3"/>
        <v/>
      </c>
      <c r="L113" s="224"/>
      <c r="M113" s="6"/>
      <c r="N113" s="6"/>
      <c r="O113" s="6"/>
      <c r="P113" s="6"/>
      <c r="Q113" s="6"/>
      <c r="R113" s="6"/>
      <c r="S113" s="6"/>
      <c r="T113" s="6"/>
      <c r="U113" s="6"/>
    </row>
    <row r="114" spans="2:21" ht="30" customHeight="1">
      <c r="B114" s="58"/>
      <c r="C114" s="59"/>
      <c r="D114" s="59"/>
      <c r="E114" s="59"/>
      <c r="F114" s="59"/>
      <c r="G114" s="215"/>
      <c r="H114" s="60"/>
      <c r="I114" s="59"/>
      <c r="J114" s="19" t="str">
        <f t="shared" si="2"/>
        <v/>
      </c>
      <c r="K114" s="61" t="str">
        <f t="shared" si="3"/>
        <v/>
      </c>
      <c r="L114" s="224"/>
      <c r="M114" s="6"/>
      <c r="N114" s="6"/>
      <c r="O114" s="6"/>
      <c r="P114" s="6"/>
      <c r="Q114" s="6"/>
      <c r="R114" s="6"/>
      <c r="S114" s="6"/>
      <c r="T114" s="6"/>
      <c r="U114" s="6"/>
    </row>
    <row r="115" spans="2:21" ht="30" customHeight="1">
      <c r="B115" s="58"/>
      <c r="C115" s="59"/>
      <c r="D115" s="59"/>
      <c r="E115" s="59"/>
      <c r="F115" s="59"/>
      <c r="G115" s="215"/>
      <c r="H115" s="60"/>
      <c r="I115" s="59"/>
      <c r="J115" s="19" t="str">
        <f t="shared" si="2"/>
        <v/>
      </c>
      <c r="K115" s="61" t="str">
        <f t="shared" si="3"/>
        <v/>
      </c>
      <c r="L115" s="224"/>
      <c r="M115" s="6"/>
      <c r="N115" s="6"/>
      <c r="O115" s="6"/>
      <c r="P115" s="6"/>
      <c r="Q115" s="6"/>
      <c r="R115" s="6"/>
      <c r="S115" s="6"/>
      <c r="T115" s="6"/>
      <c r="U115" s="6"/>
    </row>
    <row r="116" spans="2:21" ht="30" customHeight="1">
      <c r="B116" s="58"/>
      <c r="C116" s="59"/>
      <c r="D116" s="59"/>
      <c r="E116" s="59"/>
      <c r="F116" s="59"/>
      <c r="G116" s="215"/>
      <c r="H116" s="60"/>
      <c r="I116" s="59"/>
      <c r="J116" s="19" t="str">
        <f t="shared" si="2"/>
        <v/>
      </c>
      <c r="K116" s="61" t="str">
        <f t="shared" si="3"/>
        <v/>
      </c>
      <c r="L116" s="224"/>
      <c r="M116" s="6"/>
      <c r="N116" s="6"/>
      <c r="O116" s="6"/>
      <c r="P116" s="6"/>
      <c r="Q116" s="6"/>
      <c r="R116" s="6"/>
      <c r="S116" s="6"/>
      <c r="T116" s="6"/>
      <c r="U116" s="6"/>
    </row>
    <row r="117" spans="2:21" ht="30" customHeight="1">
      <c r="B117" s="58"/>
      <c r="C117" s="59"/>
      <c r="D117" s="59"/>
      <c r="E117" s="59"/>
      <c r="F117" s="59"/>
      <c r="G117" s="215"/>
      <c r="H117" s="60"/>
      <c r="I117" s="59"/>
      <c r="J117" s="19" t="str">
        <f t="shared" si="2"/>
        <v/>
      </c>
      <c r="K117" s="61" t="str">
        <f t="shared" si="3"/>
        <v/>
      </c>
      <c r="L117" s="224"/>
      <c r="M117" s="6"/>
      <c r="N117" s="6"/>
      <c r="O117" s="6"/>
      <c r="P117" s="6"/>
      <c r="Q117" s="6"/>
      <c r="R117" s="6"/>
      <c r="S117" s="6"/>
      <c r="T117" s="6"/>
      <c r="U117" s="6"/>
    </row>
    <row r="118" spans="2:21" ht="30" customHeight="1">
      <c r="B118" s="58"/>
      <c r="C118" s="59"/>
      <c r="D118" s="59"/>
      <c r="E118" s="59"/>
      <c r="F118" s="59"/>
      <c r="G118" s="215"/>
      <c r="H118" s="60"/>
      <c r="I118" s="59"/>
      <c r="J118" s="19" t="str">
        <f t="shared" si="2"/>
        <v/>
      </c>
      <c r="K118" s="61" t="str">
        <f t="shared" si="3"/>
        <v/>
      </c>
      <c r="L118" s="224"/>
      <c r="M118" s="6"/>
      <c r="N118" s="6"/>
      <c r="O118" s="6"/>
      <c r="P118" s="6"/>
      <c r="Q118" s="6"/>
      <c r="R118" s="6"/>
      <c r="S118" s="6"/>
      <c r="T118" s="6"/>
      <c r="U118" s="6"/>
    </row>
    <row r="119" spans="2:21" ht="30" customHeight="1">
      <c r="B119" s="58"/>
      <c r="C119" s="59"/>
      <c r="D119" s="59"/>
      <c r="E119" s="59"/>
      <c r="F119" s="59"/>
      <c r="G119" s="215"/>
      <c r="H119" s="60"/>
      <c r="I119" s="59"/>
      <c r="J119" s="19" t="str">
        <f t="shared" si="2"/>
        <v/>
      </c>
      <c r="K119" s="61" t="str">
        <f t="shared" si="3"/>
        <v/>
      </c>
      <c r="L119" s="224"/>
      <c r="M119" s="6"/>
      <c r="N119" s="6"/>
      <c r="O119" s="6"/>
      <c r="P119" s="6"/>
      <c r="Q119" s="6"/>
      <c r="R119" s="6"/>
      <c r="S119" s="6"/>
      <c r="T119" s="6"/>
      <c r="U119" s="6"/>
    </row>
    <row r="120" spans="2:21" ht="30" customHeight="1">
      <c r="B120" s="58"/>
      <c r="C120" s="59"/>
      <c r="D120" s="59"/>
      <c r="E120" s="59"/>
      <c r="F120" s="59"/>
      <c r="G120" s="215"/>
      <c r="H120" s="60"/>
      <c r="I120" s="59"/>
      <c r="J120" s="19" t="str">
        <f t="shared" si="2"/>
        <v/>
      </c>
      <c r="K120" s="61" t="str">
        <f t="shared" si="3"/>
        <v/>
      </c>
      <c r="L120" s="224"/>
      <c r="M120" s="6"/>
      <c r="N120" s="6"/>
      <c r="O120" s="6"/>
      <c r="P120" s="6"/>
      <c r="Q120" s="6"/>
      <c r="R120" s="6"/>
      <c r="S120" s="6"/>
      <c r="T120" s="6"/>
      <c r="U120" s="6"/>
    </row>
    <row r="121" spans="2:21" ht="30" customHeight="1">
      <c r="B121" s="58"/>
      <c r="C121" s="59"/>
      <c r="D121" s="59"/>
      <c r="E121" s="59"/>
      <c r="F121" s="59"/>
      <c r="G121" s="215"/>
      <c r="H121" s="60"/>
      <c r="I121" s="59"/>
      <c r="J121" s="19" t="str">
        <f t="shared" si="2"/>
        <v/>
      </c>
      <c r="K121" s="61" t="str">
        <f t="shared" si="3"/>
        <v/>
      </c>
      <c r="L121" s="224"/>
      <c r="M121" s="6"/>
      <c r="N121" s="6"/>
      <c r="O121" s="6"/>
      <c r="P121" s="6"/>
      <c r="Q121" s="6"/>
      <c r="R121" s="6"/>
      <c r="S121" s="6"/>
      <c r="T121" s="6"/>
      <c r="U121" s="6"/>
    </row>
    <row r="122" spans="2:21" ht="30" customHeight="1">
      <c r="B122" s="58"/>
      <c r="C122" s="59"/>
      <c r="D122" s="59"/>
      <c r="E122" s="59"/>
      <c r="F122" s="59"/>
      <c r="G122" s="215"/>
      <c r="H122" s="60"/>
      <c r="I122" s="59"/>
      <c r="J122" s="19" t="str">
        <f t="shared" si="2"/>
        <v/>
      </c>
      <c r="K122" s="61" t="str">
        <f t="shared" si="3"/>
        <v/>
      </c>
      <c r="L122" s="224"/>
      <c r="M122" s="6"/>
      <c r="N122" s="6"/>
      <c r="O122" s="6"/>
      <c r="P122" s="6"/>
      <c r="Q122" s="6"/>
      <c r="R122" s="6"/>
      <c r="S122" s="6"/>
      <c r="T122" s="6"/>
      <c r="U122" s="6"/>
    </row>
    <row r="123" spans="2:21" ht="30" customHeight="1">
      <c r="B123" s="58"/>
      <c r="C123" s="59"/>
      <c r="D123" s="59"/>
      <c r="E123" s="59"/>
      <c r="F123" s="59"/>
      <c r="G123" s="215"/>
      <c r="H123" s="60"/>
      <c r="I123" s="59"/>
      <c r="J123" s="19" t="str">
        <f t="shared" si="2"/>
        <v/>
      </c>
      <c r="K123" s="61" t="str">
        <f t="shared" si="3"/>
        <v/>
      </c>
      <c r="L123" s="224"/>
      <c r="M123" s="6"/>
      <c r="N123" s="6"/>
      <c r="O123" s="6"/>
      <c r="P123" s="6"/>
      <c r="Q123" s="6"/>
      <c r="R123" s="6"/>
      <c r="S123" s="6"/>
      <c r="T123" s="6"/>
      <c r="U123" s="6"/>
    </row>
    <row r="124" spans="2:21" ht="30" customHeight="1">
      <c r="B124" s="58"/>
      <c r="C124" s="59"/>
      <c r="D124" s="59"/>
      <c r="E124" s="59"/>
      <c r="F124" s="59"/>
      <c r="G124" s="215"/>
      <c r="H124" s="60"/>
      <c r="I124" s="59"/>
      <c r="J124" s="19" t="str">
        <f t="shared" si="2"/>
        <v/>
      </c>
      <c r="K124" s="61" t="str">
        <f t="shared" si="3"/>
        <v/>
      </c>
      <c r="L124" s="224"/>
      <c r="M124" s="6"/>
      <c r="N124" s="6"/>
      <c r="O124" s="6"/>
      <c r="P124" s="6"/>
      <c r="Q124" s="6"/>
      <c r="R124" s="6"/>
      <c r="S124" s="6"/>
      <c r="T124" s="6"/>
      <c r="U124" s="6"/>
    </row>
    <row r="125" spans="2:21" ht="30" customHeight="1">
      <c r="B125" s="58"/>
      <c r="C125" s="59"/>
      <c r="D125" s="59"/>
      <c r="E125" s="59"/>
      <c r="F125" s="59"/>
      <c r="G125" s="215"/>
      <c r="H125" s="60"/>
      <c r="I125" s="59"/>
      <c r="J125" s="19" t="str">
        <f t="shared" si="2"/>
        <v/>
      </c>
      <c r="K125" s="61" t="str">
        <f t="shared" si="3"/>
        <v/>
      </c>
      <c r="L125" s="224"/>
      <c r="M125" s="6"/>
      <c r="N125" s="6"/>
      <c r="O125" s="6"/>
      <c r="P125" s="6"/>
      <c r="Q125" s="6"/>
      <c r="R125" s="6"/>
      <c r="S125" s="6"/>
      <c r="T125" s="6"/>
      <c r="U125" s="6"/>
    </row>
    <row r="126" spans="2:21" ht="30" customHeight="1">
      <c r="B126" s="58"/>
      <c r="C126" s="59"/>
      <c r="D126" s="59"/>
      <c r="E126" s="59"/>
      <c r="F126" s="59"/>
      <c r="G126" s="215"/>
      <c r="H126" s="60"/>
      <c r="I126" s="59"/>
      <c r="J126" s="19" t="str">
        <f t="shared" si="2"/>
        <v/>
      </c>
      <c r="K126" s="61" t="str">
        <f t="shared" si="3"/>
        <v/>
      </c>
      <c r="L126" s="224"/>
      <c r="M126" s="6"/>
      <c r="N126" s="6"/>
      <c r="O126" s="6"/>
      <c r="P126" s="6"/>
      <c r="Q126" s="6"/>
      <c r="R126" s="6"/>
      <c r="S126" s="6"/>
      <c r="T126" s="6"/>
      <c r="U126" s="6"/>
    </row>
    <row r="127" spans="2:21" ht="30" customHeight="1">
      <c r="B127" s="58"/>
      <c r="C127" s="59"/>
      <c r="D127" s="59"/>
      <c r="E127" s="59"/>
      <c r="F127" s="59"/>
      <c r="G127" s="215"/>
      <c r="H127" s="60"/>
      <c r="I127" s="59"/>
      <c r="J127" s="19" t="str">
        <f t="shared" si="2"/>
        <v/>
      </c>
      <c r="K127" s="61" t="str">
        <f t="shared" si="3"/>
        <v/>
      </c>
      <c r="L127" s="224"/>
      <c r="M127" s="6"/>
      <c r="N127" s="6"/>
      <c r="O127" s="6"/>
      <c r="P127" s="6"/>
      <c r="Q127" s="6"/>
      <c r="R127" s="6"/>
      <c r="S127" s="6"/>
      <c r="T127" s="6"/>
      <c r="U127" s="6"/>
    </row>
    <row r="128" spans="2:21" ht="30" customHeight="1">
      <c r="B128" s="58"/>
      <c r="C128" s="59"/>
      <c r="D128" s="59"/>
      <c r="E128" s="59"/>
      <c r="F128" s="59"/>
      <c r="G128" s="215"/>
      <c r="H128" s="60"/>
      <c r="I128" s="59"/>
      <c r="J128" s="19" t="str">
        <f t="shared" si="2"/>
        <v/>
      </c>
      <c r="K128" s="61" t="str">
        <f t="shared" si="3"/>
        <v/>
      </c>
      <c r="L128" s="224"/>
      <c r="M128" s="6"/>
      <c r="N128" s="6"/>
      <c r="O128" s="6"/>
      <c r="P128" s="6"/>
      <c r="Q128" s="6"/>
      <c r="R128" s="6"/>
      <c r="S128" s="6"/>
      <c r="T128" s="6"/>
      <c r="U128" s="6"/>
    </row>
    <row r="129" spans="2:21" ht="30" customHeight="1">
      <c r="B129" s="58"/>
      <c r="C129" s="59"/>
      <c r="D129" s="59"/>
      <c r="E129" s="59"/>
      <c r="F129" s="59"/>
      <c r="G129" s="215"/>
      <c r="H129" s="60"/>
      <c r="I129" s="59"/>
      <c r="J129" s="19" t="str">
        <f t="shared" si="2"/>
        <v/>
      </c>
      <c r="K129" s="61" t="str">
        <f t="shared" si="3"/>
        <v/>
      </c>
      <c r="L129" s="224"/>
      <c r="M129" s="6"/>
      <c r="N129" s="6"/>
      <c r="O129" s="6"/>
      <c r="P129" s="6"/>
      <c r="Q129" s="6"/>
      <c r="R129" s="6"/>
      <c r="S129" s="6"/>
      <c r="T129" s="6"/>
      <c r="U129" s="6"/>
    </row>
    <row r="130" spans="2:21" ht="30" customHeight="1">
      <c r="B130" s="58"/>
      <c r="C130" s="59"/>
      <c r="D130" s="59"/>
      <c r="E130" s="59"/>
      <c r="F130" s="59"/>
      <c r="G130" s="215"/>
      <c r="H130" s="60"/>
      <c r="I130" s="59"/>
      <c r="J130" s="19" t="str">
        <f t="shared" si="2"/>
        <v/>
      </c>
      <c r="K130" s="61" t="str">
        <f t="shared" si="3"/>
        <v/>
      </c>
      <c r="L130" s="224"/>
      <c r="M130" s="6"/>
      <c r="N130" s="6"/>
      <c r="O130" s="6"/>
      <c r="P130" s="6"/>
      <c r="Q130" s="6"/>
      <c r="R130" s="6"/>
      <c r="S130" s="6"/>
      <c r="T130" s="6"/>
      <c r="U130" s="6"/>
    </row>
    <row r="131" spans="2:21" ht="30" customHeight="1">
      <c r="B131" s="58"/>
      <c r="C131" s="59"/>
      <c r="D131" s="59"/>
      <c r="E131" s="59"/>
      <c r="F131" s="59"/>
      <c r="G131" s="215"/>
      <c r="H131" s="60"/>
      <c r="I131" s="59"/>
      <c r="J131" s="19" t="str">
        <f t="shared" si="2"/>
        <v/>
      </c>
      <c r="K131" s="61" t="str">
        <f t="shared" si="3"/>
        <v/>
      </c>
      <c r="L131" s="224"/>
      <c r="M131" s="6"/>
      <c r="N131" s="6"/>
      <c r="O131" s="6"/>
      <c r="P131" s="6"/>
      <c r="Q131" s="6"/>
      <c r="R131" s="6"/>
      <c r="S131" s="6"/>
      <c r="T131" s="6"/>
      <c r="U131" s="6"/>
    </row>
    <row r="132" spans="2:21" ht="30" customHeight="1">
      <c r="B132" s="58"/>
      <c r="C132" s="59"/>
      <c r="D132" s="59"/>
      <c r="E132" s="59"/>
      <c r="F132" s="59"/>
      <c r="G132" s="215"/>
      <c r="H132" s="60"/>
      <c r="I132" s="59"/>
      <c r="J132" s="19" t="str">
        <f t="shared" si="2"/>
        <v/>
      </c>
      <c r="K132" s="61" t="str">
        <f t="shared" si="3"/>
        <v/>
      </c>
      <c r="L132" s="224"/>
      <c r="M132" s="6"/>
      <c r="N132" s="6"/>
      <c r="O132" s="6"/>
      <c r="P132" s="6"/>
      <c r="Q132" s="6"/>
      <c r="R132" s="6"/>
      <c r="S132" s="6"/>
      <c r="T132" s="6"/>
      <c r="U132" s="6"/>
    </row>
    <row r="133" spans="2:21" ht="30" customHeight="1">
      <c r="B133" s="58"/>
      <c r="C133" s="59"/>
      <c r="D133" s="59"/>
      <c r="E133" s="59"/>
      <c r="F133" s="59"/>
      <c r="G133" s="215"/>
      <c r="H133" s="60"/>
      <c r="I133" s="59"/>
      <c r="J133" s="19" t="str">
        <f t="shared" si="2"/>
        <v/>
      </c>
      <c r="K133" s="61" t="str">
        <f t="shared" si="3"/>
        <v/>
      </c>
      <c r="L133" s="224"/>
      <c r="M133" s="6"/>
      <c r="N133" s="6"/>
      <c r="O133" s="6"/>
      <c r="P133" s="6"/>
      <c r="Q133" s="6"/>
      <c r="R133" s="6"/>
      <c r="S133" s="6"/>
      <c r="T133" s="6"/>
      <c r="U133" s="6"/>
    </row>
    <row r="134" spans="2:21" ht="30" customHeight="1">
      <c r="B134" s="58"/>
      <c r="C134" s="59"/>
      <c r="D134" s="59"/>
      <c r="E134" s="59"/>
      <c r="F134" s="59"/>
      <c r="G134" s="215"/>
      <c r="H134" s="60"/>
      <c r="I134" s="59"/>
      <c r="J134" s="19" t="str">
        <f t="shared" si="2"/>
        <v/>
      </c>
      <c r="K134" s="61" t="str">
        <f t="shared" si="3"/>
        <v/>
      </c>
      <c r="L134" s="224"/>
      <c r="M134" s="6"/>
      <c r="N134" s="6"/>
      <c r="O134" s="6"/>
      <c r="P134" s="6"/>
      <c r="Q134" s="6"/>
      <c r="R134" s="6"/>
      <c r="S134" s="6"/>
      <c r="T134" s="6"/>
      <c r="U134" s="6"/>
    </row>
    <row r="135" spans="2:21" ht="30" customHeight="1">
      <c r="B135" s="58"/>
      <c r="C135" s="59"/>
      <c r="D135" s="59"/>
      <c r="E135" s="59"/>
      <c r="F135" s="59"/>
      <c r="G135" s="215"/>
      <c r="H135" s="60"/>
      <c r="I135" s="59"/>
      <c r="J135" s="19" t="str">
        <f t="shared" si="2"/>
        <v/>
      </c>
      <c r="K135" s="61" t="str">
        <f t="shared" si="3"/>
        <v/>
      </c>
      <c r="L135" s="224"/>
      <c r="M135" s="6"/>
      <c r="N135" s="6"/>
      <c r="O135" s="6"/>
      <c r="P135" s="6"/>
      <c r="Q135" s="6"/>
      <c r="R135" s="6"/>
      <c r="S135" s="6"/>
      <c r="T135" s="6"/>
      <c r="U135" s="6"/>
    </row>
    <row r="136" spans="2:21" ht="30" customHeight="1">
      <c r="B136" s="58"/>
      <c r="C136" s="59"/>
      <c r="D136" s="59"/>
      <c r="E136" s="59"/>
      <c r="F136" s="59"/>
      <c r="G136" s="215"/>
      <c r="H136" s="60"/>
      <c r="I136" s="59"/>
      <c r="J136" s="19" t="str">
        <f t="shared" si="2"/>
        <v/>
      </c>
      <c r="K136" s="61" t="str">
        <f t="shared" si="3"/>
        <v/>
      </c>
      <c r="L136" s="224"/>
      <c r="M136" s="6"/>
      <c r="N136" s="6"/>
      <c r="O136" s="6"/>
      <c r="P136" s="6"/>
      <c r="Q136" s="6"/>
      <c r="R136" s="6"/>
      <c r="S136" s="6"/>
      <c r="T136" s="6"/>
      <c r="U136" s="6"/>
    </row>
    <row r="137" spans="2:21" ht="30" customHeight="1">
      <c r="B137" s="58"/>
      <c r="C137" s="59"/>
      <c r="D137" s="59"/>
      <c r="E137" s="59"/>
      <c r="F137" s="59"/>
      <c r="G137" s="215"/>
      <c r="H137" s="60"/>
      <c r="I137" s="59"/>
      <c r="J137" s="19" t="str">
        <f t="shared" si="2"/>
        <v/>
      </c>
      <c r="K137" s="61" t="str">
        <f t="shared" si="3"/>
        <v/>
      </c>
      <c r="L137" s="224"/>
      <c r="M137" s="6"/>
      <c r="N137" s="6"/>
      <c r="O137" s="6"/>
      <c r="P137" s="6"/>
      <c r="Q137" s="6"/>
      <c r="R137" s="6"/>
      <c r="S137" s="6"/>
      <c r="T137" s="6"/>
      <c r="U137" s="6"/>
    </row>
    <row r="138" spans="2:21" ht="30" customHeight="1">
      <c r="B138" s="58"/>
      <c r="C138" s="59"/>
      <c r="D138" s="59"/>
      <c r="E138" s="59"/>
      <c r="F138" s="59"/>
      <c r="G138" s="215"/>
      <c r="H138" s="60"/>
      <c r="I138" s="59"/>
      <c r="J138" s="19" t="str">
        <f t="shared" si="2"/>
        <v/>
      </c>
      <c r="K138" s="61" t="str">
        <f t="shared" si="3"/>
        <v/>
      </c>
      <c r="L138" s="224"/>
      <c r="M138" s="6"/>
      <c r="N138" s="6"/>
      <c r="O138" s="6"/>
      <c r="P138" s="6"/>
      <c r="Q138" s="6"/>
      <c r="R138" s="6"/>
      <c r="S138" s="6"/>
      <c r="T138" s="6"/>
      <c r="U138" s="6"/>
    </row>
    <row r="139" spans="2:21" ht="30" customHeight="1">
      <c r="B139" s="58"/>
      <c r="C139" s="59"/>
      <c r="D139" s="59"/>
      <c r="E139" s="59"/>
      <c r="F139" s="59"/>
      <c r="G139" s="215"/>
      <c r="H139" s="60"/>
      <c r="I139" s="59"/>
      <c r="J139" s="19" t="str">
        <f t="shared" si="2"/>
        <v/>
      </c>
      <c r="K139" s="61" t="str">
        <f t="shared" si="3"/>
        <v/>
      </c>
      <c r="L139" s="224"/>
      <c r="M139" s="6"/>
      <c r="N139" s="6"/>
      <c r="O139" s="6"/>
      <c r="P139" s="6"/>
      <c r="Q139" s="6"/>
      <c r="R139" s="6"/>
      <c r="S139" s="6"/>
      <c r="T139" s="6"/>
      <c r="U139" s="6"/>
    </row>
    <row r="140" spans="2:21" ht="30" customHeight="1">
      <c r="B140" s="58"/>
      <c r="C140" s="59"/>
      <c r="D140" s="59"/>
      <c r="E140" s="59"/>
      <c r="F140" s="59"/>
      <c r="G140" s="215"/>
      <c r="H140" s="60"/>
      <c r="I140" s="59"/>
      <c r="J140" s="19" t="str">
        <f t="shared" si="2"/>
        <v/>
      </c>
      <c r="K140" s="61" t="str">
        <f t="shared" si="3"/>
        <v/>
      </c>
      <c r="L140" s="224"/>
      <c r="M140" s="6"/>
      <c r="N140" s="6"/>
      <c r="O140" s="6"/>
      <c r="P140" s="6"/>
      <c r="Q140" s="6"/>
      <c r="R140" s="6"/>
      <c r="S140" s="6"/>
      <c r="T140" s="6"/>
      <c r="U140" s="6"/>
    </row>
    <row r="141" spans="2:21" ht="30" customHeight="1">
      <c r="B141" s="58"/>
      <c r="C141" s="59"/>
      <c r="D141" s="59"/>
      <c r="E141" s="59"/>
      <c r="F141" s="59"/>
      <c r="G141" s="215"/>
      <c r="H141" s="60"/>
      <c r="I141" s="59"/>
      <c r="J141" s="19" t="str">
        <f t="shared" si="2"/>
        <v/>
      </c>
      <c r="K141" s="61" t="str">
        <f t="shared" si="3"/>
        <v/>
      </c>
      <c r="L141" s="224"/>
      <c r="M141" s="6"/>
      <c r="N141" s="6"/>
      <c r="O141" s="6"/>
      <c r="P141" s="6"/>
      <c r="Q141" s="6"/>
      <c r="R141" s="6"/>
      <c r="S141" s="6"/>
      <c r="T141" s="6"/>
      <c r="U141" s="6"/>
    </row>
    <row r="142" spans="2:21" ht="30" customHeight="1">
      <c r="B142" s="58"/>
      <c r="C142" s="59"/>
      <c r="D142" s="59"/>
      <c r="E142" s="59"/>
      <c r="F142" s="59"/>
      <c r="G142" s="215"/>
      <c r="H142" s="60"/>
      <c r="I142" s="59"/>
      <c r="J142" s="19" t="str">
        <f t="shared" si="2"/>
        <v/>
      </c>
      <c r="K142" s="61" t="str">
        <f t="shared" si="3"/>
        <v/>
      </c>
      <c r="L142" s="224"/>
      <c r="M142" s="6"/>
      <c r="N142" s="6"/>
      <c r="O142" s="6"/>
      <c r="P142" s="6"/>
      <c r="Q142" s="6"/>
      <c r="R142" s="6"/>
      <c r="S142" s="6"/>
      <c r="T142" s="6"/>
      <c r="U142" s="6"/>
    </row>
    <row r="143" spans="2:21" ht="30" customHeight="1">
      <c r="B143" s="58"/>
      <c r="C143" s="59"/>
      <c r="D143" s="59"/>
      <c r="E143" s="59"/>
      <c r="F143" s="59"/>
      <c r="G143" s="215"/>
      <c r="H143" s="60"/>
      <c r="I143" s="59"/>
      <c r="J143" s="19" t="str">
        <f t="shared" si="2"/>
        <v/>
      </c>
      <c r="K143" s="61" t="str">
        <f t="shared" si="3"/>
        <v/>
      </c>
      <c r="L143" s="224"/>
      <c r="M143" s="6"/>
      <c r="N143" s="6"/>
      <c r="O143" s="6"/>
      <c r="P143" s="6"/>
      <c r="Q143" s="6"/>
      <c r="R143" s="6"/>
      <c r="S143" s="6"/>
      <c r="T143" s="6"/>
      <c r="U143" s="6"/>
    </row>
    <row r="144" spans="2:21" ht="30" customHeight="1">
      <c r="B144" s="58"/>
      <c r="C144" s="59"/>
      <c r="D144" s="59"/>
      <c r="E144" s="59"/>
      <c r="F144" s="59"/>
      <c r="G144" s="215"/>
      <c r="H144" s="60"/>
      <c r="I144" s="59"/>
      <c r="J144" s="19" t="str">
        <f t="shared" ref="J144:J207" si="4">IF(B144="","",TEXT(B144,"mmmm"))</f>
        <v/>
      </c>
      <c r="K144" s="61" t="str">
        <f t="shared" ref="K144:K207" si="5">IF(B144="","",YEAR(B144))</f>
        <v/>
      </c>
      <c r="L144" s="224"/>
      <c r="M144" s="6"/>
      <c r="N144" s="6"/>
      <c r="O144" s="6"/>
      <c r="P144" s="6"/>
      <c r="Q144" s="6"/>
      <c r="R144" s="6"/>
      <c r="S144" s="6"/>
      <c r="T144" s="6"/>
      <c r="U144" s="6"/>
    </row>
    <row r="145" spans="2:21" ht="30" customHeight="1">
      <c r="B145" s="58"/>
      <c r="C145" s="59"/>
      <c r="D145" s="59"/>
      <c r="E145" s="59"/>
      <c r="F145" s="59"/>
      <c r="G145" s="215"/>
      <c r="H145" s="60"/>
      <c r="I145" s="59"/>
      <c r="J145" s="19" t="str">
        <f t="shared" si="4"/>
        <v/>
      </c>
      <c r="K145" s="61" t="str">
        <f t="shared" si="5"/>
        <v/>
      </c>
      <c r="L145" s="224"/>
      <c r="M145" s="6"/>
      <c r="N145" s="6"/>
      <c r="O145" s="6"/>
      <c r="P145" s="6"/>
      <c r="Q145" s="6"/>
      <c r="R145" s="6"/>
      <c r="S145" s="6"/>
      <c r="T145" s="6"/>
      <c r="U145" s="6"/>
    </row>
    <row r="146" spans="2:21" ht="30" customHeight="1">
      <c r="B146" s="58"/>
      <c r="C146" s="59"/>
      <c r="D146" s="59"/>
      <c r="E146" s="59"/>
      <c r="F146" s="59"/>
      <c r="G146" s="215"/>
      <c r="H146" s="60"/>
      <c r="I146" s="59"/>
      <c r="J146" s="19" t="str">
        <f t="shared" si="4"/>
        <v/>
      </c>
      <c r="K146" s="61" t="str">
        <f t="shared" si="5"/>
        <v/>
      </c>
      <c r="L146" s="224"/>
      <c r="M146" s="6"/>
      <c r="N146" s="6"/>
      <c r="O146" s="6"/>
      <c r="P146" s="6"/>
      <c r="Q146" s="6"/>
      <c r="R146" s="6"/>
      <c r="S146" s="6"/>
      <c r="T146" s="6"/>
      <c r="U146" s="6"/>
    </row>
    <row r="147" spans="2:21" ht="30" customHeight="1">
      <c r="B147" s="58"/>
      <c r="C147" s="59"/>
      <c r="D147" s="59"/>
      <c r="E147" s="59"/>
      <c r="F147" s="59"/>
      <c r="G147" s="215"/>
      <c r="H147" s="60"/>
      <c r="I147" s="59"/>
      <c r="J147" s="19" t="str">
        <f t="shared" si="4"/>
        <v/>
      </c>
      <c r="K147" s="61" t="str">
        <f t="shared" si="5"/>
        <v/>
      </c>
      <c r="L147" s="224"/>
      <c r="M147" s="6"/>
      <c r="N147" s="6"/>
      <c r="O147" s="6"/>
      <c r="P147" s="6"/>
      <c r="Q147" s="6"/>
      <c r="R147" s="6"/>
      <c r="S147" s="6"/>
      <c r="T147" s="6"/>
      <c r="U147" s="6"/>
    </row>
    <row r="148" spans="2:21" ht="30" customHeight="1">
      <c r="B148" s="58"/>
      <c r="C148" s="59"/>
      <c r="D148" s="59"/>
      <c r="E148" s="59"/>
      <c r="F148" s="59"/>
      <c r="G148" s="215"/>
      <c r="H148" s="60"/>
      <c r="I148" s="59"/>
      <c r="J148" s="19" t="str">
        <f t="shared" si="4"/>
        <v/>
      </c>
      <c r="K148" s="61" t="str">
        <f t="shared" si="5"/>
        <v/>
      </c>
      <c r="L148" s="224"/>
      <c r="M148" s="6"/>
      <c r="N148" s="6"/>
      <c r="O148" s="6"/>
      <c r="P148" s="6"/>
      <c r="Q148" s="6"/>
      <c r="R148" s="6"/>
      <c r="S148" s="6"/>
      <c r="T148" s="6"/>
      <c r="U148" s="6"/>
    </row>
    <row r="149" spans="2:21" ht="30" customHeight="1">
      <c r="B149" s="58"/>
      <c r="C149" s="59"/>
      <c r="D149" s="59"/>
      <c r="E149" s="59"/>
      <c r="F149" s="59"/>
      <c r="G149" s="215"/>
      <c r="H149" s="60"/>
      <c r="I149" s="59"/>
      <c r="J149" s="19" t="str">
        <f t="shared" si="4"/>
        <v/>
      </c>
      <c r="K149" s="61" t="str">
        <f t="shared" si="5"/>
        <v/>
      </c>
      <c r="L149" s="224"/>
      <c r="M149" s="6"/>
      <c r="N149" s="6"/>
      <c r="O149" s="6"/>
      <c r="P149" s="6"/>
      <c r="Q149" s="6"/>
      <c r="R149" s="6"/>
      <c r="S149" s="6"/>
      <c r="T149" s="6"/>
      <c r="U149" s="6"/>
    </row>
    <row r="150" spans="2:21" ht="30" customHeight="1">
      <c r="B150" s="58"/>
      <c r="C150" s="59"/>
      <c r="D150" s="59"/>
      <c r="E150" s="59"/>
      <c r="F150" s="59"/>
      <c r="G150" s="215"/>
      <c r="H150" s="60"/>
      <c r="I150" s="59"/>
      <c r="J150" s="19" t="str">
        <f t="shared" si="4"/>
        <v/>
      </c>
      <c r="K150" s="61" t="str">
        <f t="shared" si="5"/>
        <v/>
      </c>
      <c r="L150" s="224"/>
      <c r="M150" s="6"/>
      <c r="N150" s="6"/>
      <c r="O150" s="6"/>
      <c r="P150" s="6"/>
      <c r="Q150" s="6"/>
      <c r="R150" s="6"/>
      <c r="S150" s="6"/>
      <c r="T150" s="6"/>
      <c r="U150" s="6"/>
    </row>
    <row r="151" spans="2:21" ht="30" customHeight="1">
      <c r="B151" s="58"/>
      <c r="C151" s="59"/>
      <c r="D151" s="59"/>
      <c r="E151" s="59"/>
      <c r="F151" s="59"/>
      <c r="G151" s="215"/>
      <c r="H151" s="60"/>
      <c r="I151" s="59"/>
      <c r="J151" s="19" t="str">
        <f t="shared" si="4"/>
        <v/>
      </c>
      <c r="K151" s="61" t="str">
        <f t="shared" si="5"/>
        <v/>
      </c>
      <c r="L151" s="224"/>
      <c r="M151" s="6"/>
      <c r="N151" s="6"/>
      <c r="O151" s="6"/>
      <c r="P151" s="6"/>
      <c r="Q151" s="6"/>
      <c r="R151" s="6"/>
      <c r="S151" s="6"/>
      <c r="T151" s="6"/>
      <c r="U151" s="6"/>
    </row>
    <row r="152" spans="2:21" ht="30" customHeight="1">
      <c r="B152" s="58"/>
      <c r="C152" s="59"/>
      <c r="D152" s="59"/>
      <c r="E152" s="59"/>
      <c r="F152" s="59"/>
      <c r="G152" s="215"/>
      <c r="H152" s="60"/>
      <c r="I152" s="59"/>
      <c r="J152" s="19" t="str">
        <f t="shared" si="4"/>
        <v/>
      </c>
      <c r="K152" s="61" t="str">
        <f t="shared" si="5"/>
        <v/>
      </c>
      <c r="L152" s="224"/>
      <c r="M152" s="6"/>
      <c r="N152" s="6"/>
      <c r="O152" s="6"/>
      <c r="P152" s="6"/>
      <c r="Q152" s="6"/>
      <c r="R152" s="6"/>
      <c r="S152" s="6"/>
      <c r="T152" s="6"/>
      <c r="U152" s="6"/>
    </row>
    <row r="153" spans="2:21" ht="30" customHeight="1">
      <c r="B153" s="58"/>
      <c r="C153" s="59"/>
      <c r="D153" s="59"/>
      <c r="E153" s="59"/>
      <c r="F153" s="59"/>
      <c r="G153" s="215"/>
      <c r="H153" s="60"/>
      <c r="I153" s="59"/>
      <c r="J153" s="19" t="str">
        <f t="shared" si="4"/>
        <v/>
      </c>
      <c r="K153" s="61" t="str">
        <f t="shared" si="5"/>
        <v/>
      </c>
      <c r="L153" s="224"/>
      <c r="M153" s="6"/>
      <c r="N153" s="6"/>
      <c r="O153" s="6"/>
      <c r="P153" s="6"/>
      <c r="Q153" s="6"/>
      <c r="R153" s="6"/>
      <c r="S153" s="6"/>
      <c r="T153" s="6"/>
      <c r="U153" s="6"/>
    </row>
    <row r="154" spans="2:21" ht="30" customHeight="1">
      <c r="B154" s="58"/>
      <c r="C154" s="59"/>
      <c r="D154" s="59"/>
      <c r="E154" s="59"/>
      <c r="F154" s="59"/>
      <c r="G154" s="215"/>
      <c r="H154" s="60"/>
      <c r="I154" s="59"/>
      <c r="J154" s="19" t="str">
        <f t="shared" si="4"/>
        <v/>
      </c>
      <c r="K154" s="61" t="str">
        <f t="shared" si="5"/>
        <v/>
      </c>
      <c r="L154" s="224"/>
      <c r="M154" s="6"/>
      <c r="N154" s="6"/>
      <c r="O154" s="6"/>
      <c r="P154" s="6"/>
      <c r="Q154" s="6"/>
      <c r="R154" s="6"/>
      <c r="S154" s="6"/>
      <c r="T154" s="6"/>
      <c r="U154" s="6"/>
    </row>
    <row r="155" spans="2:21" ht="30" customHeight="1">
      <c r="B155" s="58"/>
      <c r="C155" s="59"/>
      <c r="D155" s="59"/>
      <c r="E155" s="59"/>
      <c r="F155" s="59"/>
      <c r="G155" s="215"/>
      <c r="H155" s="60"/>
      <c r="I155" s="59"/>
      <c r="J155" s="19" t="str">
        <f t="shared" si="4"/>
        <v/>
      </c>
      <c r="K155" s="61" t="str">
        <f t="shared" si="5"/>
        <v/>
      </c>
      <c r="L155" s="224"/>
      <c r="M155" s="6"/>
      <c r="N155" s="6"/>
      <c r="O155" s="6"/>
      <c r="P155" s="6"/>
      <c r="Q155" s="6"/>
      <c r="R155" s="6"/>
      <c r="S155" s="6"/>
      <c r="T155" s="6"/>
      <c r="U155" s="6"/>
    </row>
    <row r="156" spans="2:21" ht="30" customHeight="1">
      <c r="B156" s="58"/>
      <c r="C156" s="59"/>
      <c r="D156" s="59"/>
      <c r="E156" s="59"/>
      <c r="F156" s="59"/>
      <c r="G156" s="215"/>
      <c r="H156" s="60"/>
      <c r="I156" s="59"/>
      <c r="J156" s="19" t="str">
        <f t="shared" si="4"/>
        <v/>
      </c>
      <c r="K156" s="61" t="str">
        <f t="shared" si="5"/>
        <v/>
      </c>
      <c r="L156" s="224"/>
      <c r="M156" s="6"/>
      <c r="N156" s="6"/>
      <c r="O156" s="6"/>
      <c r="P156" s="6"/>
      <c r="Q156" s="6"/>
      <c r="R156" s="6"/>
      <c r="S156" s="6"/>
      <c r="T156" s="6"/>
      <c r="U156" s="6"/>
    </row>
    <row r="157" spans="2:21" ht="30" customHeight="1">
      <c r="B157" s="58"/>
      <c r="C157" s="59"/>
      <c r="D157" s="59"/>
      <c r="E157" s="59"/>
      <c r="F157" s="59"/>
      <c r="G157" s="215"/>
      <c r="H157" s="60"/>
      <c r="I157" s="59"/>
      <c r="J157" s="19" t="str">
        <f t="shared" si="4"/>
        <v/>
      </c>
      <c r="K157" s="61" t="str">
        <f t="shared" si="5"/>
        <v/>
      </c>
      <c r="L157" s="224"/>
      <c r="M157" s="6"/>
      <c r="N157" s="6"/>
      <c r="O157" s="6"/>
      <c r="P157" s="6"/>
      <c r="Q157" s="6"/>
      <c r="R157" s="6"/>
      <c r="S157" s="6"/>
      <c r="T157" s="6"/>
      <c r="U157" s="6"/>
    </row>
    <row r="158" spans="2:21" ht="30" customHeight="1">
      <c r="B158" s="58"/>
      <c r="C158" s="59"/>
      <c r="D158" s="59"/>
      <c r="E158" s="59"/>
      <c r="F158" s="59"/>
      <c r="G158" s="215"/>
      <c r="H158" s="60"/>
      <c r="I158" s="59"/>
      <c r="J158" s="19" t="str">
        <f t="shared" si="4"/>
        <v/>
      </c>
      <c r="K158" s="61" t="str">
        <f t="shared" si="5"/>
        <v/>
      </c>
      <c r="L158" s="224"/>
      <c r="M158" s="6"/>
      <c r="N158" s="6"/>
      <c r="O158" s="6"/>
      <c r="P158" s="6"/>
      <c r="Q158" s="6"/>
      <c r="R158" s="6"/>
      <c r="S158" s="6"/>
      <c r="T158" s="6"/>
      <c r="U158" s="6"/>
    </row>
    <row r="159" spans="2:21" ht="30" customHeight="1">
      <c r="B159" s="58"/>
      <c r="C159" s="59"/>
      <c r="D159" s="59"/>
      <c r="E159" s="59"/>
      <c r="F159" s="59"/>
      <c r="G159" s="215"/>
      <c r="H159" s="60"/>
      <c r="I159" s="59"/>
      <c r="J159" s="19" t="str">
        <f t="shared" si="4"/>
        <v/>
      </c>
      <c r="K159" s="61" t="str">
        <f t="shared" si="5"/>
        <v/>
      </c>
      <c r="L159" s="224"/>
      <c r="M159" s="6"/>
      <c r="N159" s="6"/>
      <c r="O159" s="6"/>
      <c r="P159" s="6"/>
      <c r="Q159" s="6"/>
      <c r="R159" s="6"/>
      <c r="S159" s="6"/>
      <c r="T159" s="6"/>
      <c r="U159" s="6"/>
    </row>
    <row r="160" spans="2:21" ht="30" customHeight="1">
      <c r="B160" s="58"/>
      <c r="C160" s="59"/>
      <c r="D160" s="59"/>
      <c r="E160" s="59"/>
      <c r="F160" s="59"/>
      <c r="G160" s="215"/>
      <c r="H160" s="60"/>
      <c r="I160" s="59"/>
      <c r="J160" s="19" t="str">
        <f t="shared" si="4"/>
        <v/>
      </c>
      <c r="K160" s="61" t="str">
        <f t="shared" si="5"/>
        <v/>
      </c>
      <c r="L160" s="224"/>
      <c r="M160" s="6"/>
      <c r="N160" s="6"/>
      <c r="O160" s="6"/>
      <c r="P160" s="6"/>
      <c r="Q160" s="6"/>
      <c r="R160" s="6"/>
      <c r="S160" s="6"/>
      <c r="T160" s="6"/>
      <c r="U160" s="6"/>
    </row>
    <row r="161" spans="2:21" ht="30" customHeight="1">
      <c r="B161" s="58"/>
      <c r="C161" s="59"/>
      <c r="D161" s="59"/>
      <c r="E161" s="59"/>
      <c r="F161" s="59"/>
      <c r="G161" s="215"/>
      <c r="H161" s="60"/>
      <c r="I161" s="59"/>
      <c r="J161" s="19" t="str">
        <f t="shared" si="4"/>
        <v/>
      </c>
      <c r="K161" s="61" t="str">
        <f t="shared" si="5"/>
        <v/>
      </c>
      <c r="L161" s="224"/>
      <c r="M161" s="6"/>
      <c r="N161" s="6"/>
      <c r="O161" s="6"/>
      <c r="P161" s="6"/>
      <c r="Q161" s="6"/>
      <c r="R161" s="6"/>
      <c r="S161" s="6"/>
      <c r="T161" s="6"/>
      <c r="U161" s="6"/>
    </row>
    <row r="162" spans="2:21" ht="30" customHeight="1">
      <c r="B162" s="58"/>
      <c r="C162" s="59"/>
      <c r="D162" s="59"/>
      <c r="E162" s="59"/>
      <c r="F162" s="59"/>
      <c r="G162" s="215"/>
      <c r="H162" s="60"/>
      <c r="I162" s="59"/>
      <c r="J162" s="19" t="str">
        <f t="shared" si="4"/>
        <v/>
      </c>
      <c r="K162" s="61" t="str">
        <f t="shared" si="5"/>
        <v/>
      </c>
      <c r="L162" s="224"/>
      <c r="M162" s="6"/>
      <c r="N162" s="6"/>
      <c r="O162" s="6"/>
      <c r="P162" s="6"/>
      <c r="Q162" s="6"/>
      <c r="R162" s="6"/>
      <c r="S162" s="6"/>
      <c r="T162" s="6"/>
      <c r="U162" s="6"/>
    </row>
    <row r="163" spans="2:21" ht="30" customHeight="1">
      <c r="B163" s="58"/>
      <c r="C163" s="59"/>
      <c r="D163" s="59"/>
      <c r="E163" s="59"/>
      <c r="F163" s="59"/>
      <c r="G163" s="215"/>
      <c r="H163" s="60"/>
      <c r="I163" s="59"/>
      <c r="J163" s="19" t="str">
        <f t="shared" si="4"/>
        <v/>
      </c>
      <c r="K163" s="61" t="str">
        <f t="shared" si="5"/>
        <v/>
      </c>
      <c r="L163" s="224"/>
      <c r="M163" s="6"/>
      <c r="N163" s="6"/>
      <c r="O163" s="6"/>
      <c r="P163" s="6"/>
      <c r="Q163" s="6"/>
      <c r="R163" s="6"/>
      <c r="S163" s="6"/>
      <c r="T163" s="6"/>
      <c r="U163" s="6"/>
    </row>
    <row r="164" spans="2:21" ht="30" customHeight="1">
      <c r="B164" s="58"/>
      <c r="C164" s="59"/>
      <c r="D164" s="59"/>
      <c r="E164" s="59"/>
      <c r="F164" s="59"/>
      <c r="G164" s="215"/>
      <c r="H164" s="60"/>
      <c r="I164" s="59"/>
      <c r="J164" s="19" t="str">
        <f t="shared" si="4"/>
        <v/>
      </c>
      <c r="K164" s="61" t="str">
        <f t="shared" si="5"/>
        <v/>
      </c>
      <c r="L164" s="224"/>
      <c r="M164" s="6"/>
      <c r="N164" s="6"/>
      <c r="O164" s="6"/>
      <c r="P164" s="6"/>
      <c r="Q164" s="6"/>
      <c r="R164" s="6"/>
      <c r="S164" s="6"/>
      <c r="T164" s="6"/>
      <c r="U164" s="6"/>
    </row>
    <row r="165" spans="2:21" ht="30" customHeight="1">
      <c r="B165" s="58"/>
      <c r="C165" s="59"/>
      <c r="D165" s="59"/>
      <c r="E165" s="59"/>
      <c r="F165" s="59"/>
      <c r="G165" s="215"/>
      <c r="H165" s="60"/>
      <c r="I165" s="59"/>
      <c r="J165" s="19" t="str">
        <f t="shared" si="4"/>
        <v/>
      </c>
      <c r="K165" s="61" t="str">
        <f t="shared" si="5"/>
        <v/>
      </c>
      <c r="L165" s="224"/>
      <c r="M165" s="6"/>
      <c r="N165" s="6"/>
      <c r="O165" s="6"/>
      <c r="P165" s="6"/>
      <c r="Q165" s="6"/>
      <c r="R165" s="6"/>
      <c r="S165" s="6"/>
      <c r="T165" s="6"/>
      <c r="U165" s="6"/>
    </row>
    <row r="166" spans="2:21" ht="30" customHeight="1">
      <c r="B166" s="58"/>
      <c r="C166" s="59"/>
      <c r="D166" s="59"/>
      <c r="E166" s="59"/>
      <c r="F166" s="59"/>
      <c r="G166" s="215"/>
      <c r="H166" s="60"/>
      <c r="I166" s="59"/>
      <c r="J166" s="19" t="str">
        <f t="shared" si="4"/>
        <v/>
      </c>
      <c r="K166" s="61" t="str">
        <f t="shared" si="5"/>
        <v/>
      </c>
      <c r="L166" s="224"/>
      <c r="M166" s="6"/>
      <c r="N166" s="6"/>
      <c r="O166" s="6"/>
      <c r="P166" s="6"/>
      <c r="Q166" s="6"/>
      <c r="R166" s="6"/>
      <c r="S166" s="6"/>
      <c r="T166" s="6"/>
      <c r="U166" s="6"/>
    </row>
    <row r="167" spans="2:21" ht="30" customHeight="1">
      <c r="B167" s="58"/>
      <c r="C167" s="59"/>
      <c r="D167" s="59"/>
      <c r="E167" s="59"/>
      <c r="F167" s="59"/>
      <c r="G167" s="215"/>
      <c r="H167" s="60"/>
      <c r="I167" s="59"/>
      <c r="J167" s="19" t="str">
        <f t="shared" si="4"/>
        <v/>
      </c>
      <c r="K167" s="61" t="str">
        <f t="shared" si="5"/>
        <v/>
      </c>
      <c r="L167" s="224"/>
      <c r="M167" s="6"/>
      <c r="N167" s="6"/>
      <c r="O167" s="6"/>
      <c r="P167" s="6"/>
      <c r="Q167" s="6"/>
      <c r="R167" s="6"/>
      <c r="S167" s="6"/>
      <c r="T167" s="6"/>
      <c r="U167" s="6"/>
    </row>
    <row r="168" spans="2:21" ht="30" customHeight="1">
      <c r="B168" s="58"/>
      <c r="C168" s="59"/>
      <c r="D168" s="59"/>
      <c r="E168" s="59"/>
      <c r="F168" s="59"/>
      <c r="G168" s="215"/>
      <c r="H168" s="60"/>
      <c r="I168" s="59"/>
      <c r="J168" s="19" t="str">
        <f t="shared" si="4"/>
        <v/>
      </c>
      <c r="K168" s="61" t="str">
        <f t="shared" si="5"/>
        <v/>
      </c>
      <c r="L168" s="224"/>
      <c r="M168" s="6"/>
      <c r="N168" s="6"/>
      <c r="O168" s="6"/>
      <c r="P168" s="6"/>
      <c r="Q168" s="6"/>
      <c r="R168" s="6"/>
      <c r="S168" s="6"/>
      <c r="T168" s="6"/>
      <c r="U168" s="6"/>
    </row>
    <row r="169" spans="2:21" ht="30" customHeight="1">
      <c r="B169" s="58"/>
      <c r="C169" s="59"/>
      <c r="D169" s="59"/>
      <c r="E169" s="59"/>
      <c r="F169" s="59"/>
      <c r="G169" s="215"/>
      <c r="H169" s="60"/>
      <c r="I169" s="59"/>
      <c r="J169" s="19" t="str">
        <f t="shared" si="4"/>
        <v/>
      </c>
      <c r="K169" s="61" t="str">
        <f t="shared" si="5"/>
        <v/>
      </c>
      <c r="L169" s="224"/>
      <c r="M169" s="6"/>
      <c r="N169" s="6"/>
      <c r="O169" s="6"/>
      <c r="P169" s="6"/>
      <c r="Q169" s="6"/>
      <c r="R169" s="6"/>
      <c r="S169" s="6"/>
      <c r="T169" s="6"/>
      <c r="U169" s="6"/>
    </row>
    <row r="170" spans="2:21" ht="30" customHeight="1">
      <c r="B170" s="58"/>
      <c r="C170" s="59"/>
      <c r="D170" s="59"/>
      <c r="E170" s="59"/>
      <c r="F170" s="59"/>
      <c r="G170" s="215"/>
      <c r="H170" s="60"/>
      <c r="I170" s="59"/>
      <c r="J170" s="19" t="str">
        <f t="shared" si="4"/>
        <v/>
      </c>
      <c r="K170" s="61" t="str">
        <f t="shared" si="5"/>
        <v/>
      </c>
      <c r="L170" s="224"/>
      <c r="M170" s="6"/>
      <c r="N170" s="6"/>
      <c r="O170" s="6"/>
      <c r="P170" s="6"/>
      <c r="Q170" s="6"/>
      <c r="R170" s="6"/>
      <c r="S170" s="6"/>
      <c r="T170" s="6"/>
      <c r="U170" s="6"/>
    </row>
    <row r="171" spans="2:21" ht="30" customHeight="1">
      <c r="B171" s="58"/>
      <c r="C171" s="59"/>
      <c r="D171" s="59"/>
      <c r="E171" s="59"/>
      <c r="F171" s="59"/>
      <c r="G171" s="215"/>
      <c r="H171" s="60"/>
      <c r="I171" s="59"/>
      <c r="J171" s="19" t="str">
        <f t="shared" si="4"/>
        <v/>
      </c>
      <c r="K171" s="61" t="str">
        <f t="shared" si="5"/>
        <v/>
      </c>
      <c r="L171" s="224"/>
      <c r="M171" s="6"/>
      <c r="N171" s="6"/>
      <c r="O171" s="6"/>
      <c r="P171" s="6"/>
      <c r="Q171" s="6"/>
      <c r="R171" s="6"/>
      <c r="S171" s="6"/>
      <c r="T171" s="6"/>
      <c r="U171" s="6"/>
    </row>
    <row r="172" spans="2:21" ht="30" customHeight="1">
      <c r="B172" s="58"/>
      <c r="C172" s="59"/>
      <c r="D172" s="59"/>
      <c r="E172" s="59"/>
      <c r="F172" s="59"/>
      <c r="G172" s="215"/>
      <c r="H172" s="60"/>
      <c r="I172" s="59"/>
      <c r="J172" s="19" t="str">
        <f t="shared" si="4"/>
        <v/>
      </c>
      <c r="K172" s="61" t="str">
        <f t="shared" si="5"/>
        <v/>
      </c>
      <c r="L172" s="224"/>
      <c r="M172" s="6"/>
      <c r="N172" s="6"/>
      <c r="O172" s="6"/>
      <c r="P172" s="6"/>
      <c r="Q172" s="6"/>
      <c r="R172" s="6"/>
      <c r="S172" s="6"/>
      <c r="T172" s="6"/>
      <c r="U172" s="6"/>
    </row>
    <row r="173" spans="2:21" ht="30" customHeight="1">
      <c r="B173" s="58"/>
      <c r="C173" s="59"/>
      <c r="D173" s="59"/>
      <c r="E173" s="59"/>
      <c r="F173" s="59"/>
      <c r="G173" s="215"/>
      <c r="H173" s="60"/>
      <c r="I173" s="59"/>
      <c r="J173" s="19" t="str">
        <f t="shared" si="4"/>
        <v/>
      </c>
      <c r="K173" s="61" t="str">
        <f t="shared" si="5"/>
        <v/>
      </c>
      <c r="L173" s="224"/>
      <c r="M173" s="6"/>
      <c r="N173" s="6"/>
      <c r="O173" s="6"/>
      <c r="P173" s="6"/>
      <c r="Q173" s="6"/>
      <c r="R173" s="6"/>
      <c r="S173" s="6"/>
      <c r="T173" s="6"/>
      <c r="U173" s="6"/>
    </row>
    <row r="174" spans="2:21" ht="30" customHeight="1">
      <c r="B174" s="58"/>
      <c r="C174" s="59"/>
      <c r="D174" s="59"/>
      <c r="E174" s="59"/>
      <c r="F174" s="59"/>
      <c r="G174" s="215"/>
      <c r="H174" s="60"/>
      <c r="I174" s="59"/>
      <c r="J174" s="19" t="str">
        <f t="shared" si="4"/>
        <v/>
      </c>
      <c r="K174" s="61" t="str">
        <f t="shared" si="5"/>
        <v/>
      </c>
      <c r="L174" s="224"/>
      <c r="M174" s="6"/>
      <c r="N174" s="6"/>
      <c r="O174" s="6"/>
      <c r="P174" s="6"/>
      <c r="Q174" s="6"/>
      <c r="R174" s="6"/>
      <c r="S174" s="6"/>
      <c r="T174" s="6"/>
      <c r="U174" s="6"/>
    </row>
    <row r="175" spans="2:21" ht="30" customHeight="1">
      <c r="B175" s="58"/>
      <c r="C175" s="59"/>
      <c r="D175" s="59"/>
      <c r="E175" s="59"/>
      <c r="F175" s="59"/>
      <c r="G175" s="215"/>
      <c r="H175" s="60"/>
      <c r="I175" s="59"/>
      <c r="J175" s="19" t="str">
        <f t="shared" si="4"/>
        <v/>
      </c>
      <c r="K175" s="61" t="str">
        <f t="shared" si="5"/>
        <v/>
      </c>
      <c r="L175" s="224"/>
      <c r="M175" s="6"/>
      <c r="N175" s="6"/>
      <c r="O175" s="6"/>
      <c r="P175" s="6"/>
      <c r="Q175" s="6"/>
      <c r="R175" s="6"/>
      <c r="S175" s="6"/>
      <c r="T175" s="6"/>
      <c r="U175" s="6"/>
    </row>
    <row r="176" spans="2:21" ht="30" customHeight="1">
      <c r="B176" s="58"/>
      <c r="C176" s="59"/>
      <c r="D176" s="59"/>
      <c r="E176" s="59"/>
      <c r="F176" s="59"/>
      <c r="G176" s="215"/>
      <c r="H176" s="60"/>
      <c r="I176" s="59"/>
      <c r="J176" s="19" t="str">
        <f t="shared" si="4"/>
        <v/>
      </c>
      <c r="K176" s="61" t="str">
        <f t="shared" si="5"/>
        <v/>
      </c>
      <c r="L176" s="224"/>
      <c r="M176" s="6"/>
      <c r="N176" s="6"/>
      <c r="O176" s="6"/>
      <c r="P176" s="6"/>
      <c r="Q176" s="6"/>
      <c r="R176" s="6"/>
      <c r="S176" s="6"/>
      <c r="T176" s="6"/>
      <c r="U176" s="6"/>
    </row>
    <row r="177" spans="2:21" ht="30" customHeight="1">
      <c r="B177" s="58"/>
      <c r="C177" s="59"/>
      <c r="D177" s="59"/>
      <c r="E177" s="59"/>
      <c r="F177" s="59"/>
      <c r="G177" s="215"/>
      <c r="H177" s="60"/>
      <c r="I177" s="59"/>
      <c r="J177" s="19" t="str">
        <f t="shared" si="4"/>
        <v/>
      </c>
      <c r="K177" s="61" t="str">
        <f t="shared" si="5"/>
        <v/>
      </c>
      <c r="L177" s="224"/>
      <c r="M177" s="6"/>
      <c r="N177" s="6"/>
      <c r="O177" s="6"/>
      <c r="P177" s="6"/>
      <c r="Q177" s="6"/>
      <c r="R177" s="6"/>
      <c r="S177" s="6"/>
      <c r="T177" s="6"/>
      <c r="U177" s="6"/>
    </row>
    <row r="178" spans="2:21" ht="30" customHeight="1">
      <c r="B178" s="58"/>
      <c r="C178" s="59"/>
      <c r="D178" s="59"/>
      <c r="E178" s="59"/>
      <c r="F178" s="59"/>
      <c r="G178" s="215"/>
      <c r="H178" s="60"/>
      <c r="I178" s="59"/>
      <c r="J178" s="19" t="str">
        <f t="shared" si="4"/>
        <v/>
      </c>
      <c r="K178" s="61" t="str">
        <f t="shared" si="5"/>
        <v/>
      </c>
      <c r="L178" s="224"/>
      <c r="M178" s="6"/>
      <c r="N178" s="6"/>
      <c r="O178" s="6"/>
      <c r="P178" s="6"/>
      <c r="Q178" s="6"/>
      <c r="R178" s="6"/>
      <c r="S178" s="6"/>
      <c r="T178" s="6"/>
      <c r="U178" s="6"/>
    </row>
    <row r="179" spans="2:21" ht="30" customHeight="1">
      <c r="B179" s="58"/>
      <c r="C179" s="59"/>
      <c r="D179" s="59"/>
      <c r="E179" s="59"/>
      <c r="F179" s="59"/>
      <c r="G179" s="215"/>
      <c r="H179" s="60"/>
      <c r="I179" s="59"/>
      <c r="J179" s="19" t="str">
        <f t="shared" si="4"/>
        <v/>
      </c>
      <c r="K179" s="61" t="str">
        <f t="shared" si="5"/>
        <v/>
      </c>
      <c r="L179" s="224"/>
      <c r="M179" s="6"/>
      <c r="N179" s="6"/>
      <c r="O179" s="6"/>
      <c r="P179" s="6"/>
      <c r="Q179" s="6"/>
      <c r="R179" s="6"/>
      <c r="S179" s="6"/>
      <c r="T179" s="6"/>
      <c r="U179" s="6"/>
    </row>
    <row r="180" spans="2:21" ht="30" customHeight="1">
      <c r="B180" s="58"/>
      <c r="C180" s="59"/>
      <c r="D180" s="59"/>
      <c r="E180" s="59"/>
      <c r="F180" s="59"/>
      <c r="G180" s="215"/>
      <c r="H180" s="60"/>
      <c r="I180" s="59"/>
      <c r="J180" s="19" t="str">
        <f t="shared" si="4"/>
        <v/>
      </c>
      <c r="K180" s="61" t="str">
        <f t="shared" si="5"/>
        <v/>
      </c>
      <c r="L180" s="224"/>
      <c r="M180" s="6"/>
      <c r="N180" s="6"/>
      <c r="O180" s="6"/>
      <c r="P180" s="6"/>
      <c r="Q180" s="6"/>
      <c r="R180" s="6"/>
      <c r="S180" s="6"/>
      <c r="T180" s="6"/>
      <c r="U180" s="6"/>
    </row>
    <row r="181" spans="2:21" ht="30" customHeight="1">
      <c r="B181" s="58"/>
      <c r="C181" s="59"/>
      <c r="D181" s="59"/>
      <c r="E181" s="59"/>
      <c r="F181" s="59"/>
      <c r="G181" s="215"/>
      <c r="H181" s="60"/>
      <c r="I181" s="59"/>
      <c r="J181" s="19" t="str">
        <f t="shared" si="4"/>
        <v/>
      </c>
      <c r="K181" s="61" t="str">
        <f t="shared" si="5"/>
        <v/>
      </c>
      <c r="L181" s="224"/>
      <c r="M181" s="6"/>
      <c r="N181" s="6"/>
      <c r="O181" s="6"/>
      <c r="P181" s="6"/>
      <c r="Q181" s="6"/>
      <c r="R181" s="6"/>
      <c r="S181" s="6"/>
      <c r="T181" s="6"/>
      <c r="U181" s="6"/>
    </row>
    <row r="182" spans="2:21" ht="30" customHeight="1">
      <c r="B182" s="58"/>
      <c r="C182" s="59"/>
      <c r="D182" s="59"/>
      <c r="E182" s="59"/>
      <c r="F182" s="59"/>
      <c r="G182" s="215"/>
      <c r="H182" s="60"/>
      <c r="I182" s="59"/>
      <c r="J182" s="19" t="str">
        <f t="shared" si="4"/>
        <v/>
      </c>
      <c r="K182" s="61" t="str">
        <f t="shared" si="5"/>
        <v/>
      </c>
      <c r="L182" s="224"/>
      <c r="M182" s="6"/>
      <c r="N182" s="6"/>
      <c r="O182" s="6"/>
      <c r="P182" s="6"/>
      <c r="Q182" s="6"/>
      <c r="R182" s="6"/>
      <c r="S182" s="6"/>
      <c r="T182" s="6"/>
      <c r="U182" s="6"/>
    </row>
    <row r="183" spans="2:21" ht="30" customHeight="1">
      <c r="B183" s="58"/>
      <c r="C183" s="59"/>
      <c r="D183" s="59"/>
      <c r="E183" s="59"/>
      <c r="F183" s="59"/>
      <c r="G183" s="215"/>
      <c r="H183" s="60"/>
      <c r="I183" s="59"/>
      <c r="J183" s="19" t="str">
        <f t="shared" si="4"/>
        <v/>
      </c>
      <c r="K183" s="61" t="str">
        <f t="shared" si="5"/>
        <v/>
      </c>
      <c r="L183" s="224"/>
      <c r="M183" s="6"/>
      <c r="N183" s="6"/>
      <c r="O183" s="6"/>
      <c r="P183" s="6"/>
      <c r="Q183" s="6"/>
      <c r="R183" s="6"/>
      <c r="S183" s="6"/>
      <c r="T183" s="6"/>
      <c r="U183" s="6"/>
    </row>
    <row r="184" spans="2:21" ht="30" customHeight="1">
      <c r="B184" s="58"/>
      <c r="C184" s="59"/>
      <c r="D184" s="59"/>
      <c r="E184" s="59"/>
      <c r="F184" s="59"/>
      <c r="G184" s="215"/>
      <c r="H184" s="60"/>
      <c r="I184" s="59"/>
      <c r="J184" s="19" t="str">
        <f t="shared" si="4"/>
        <v/>
      </c>
      <c r="K184" s="61" t="str">
        <f t="shared" si="5"/>
        <v/>
      </c>
      <c r="L184" s="224"/>
      <c r="M184" s="6"/>
      <c r="N184" s="6"/>
      <c r="O184" s="6"/>
      <c r="P184" s="6"/>
      <c r="Q184" s="6"/>
      <c r="R184" s="6"/>
      <c r="S184" s="6"/>
      <c r="T184" s="6"/>
      <c r="U184" s="6"/>
    </row>
    <row r="185" spans="2:21" ht="30" customHeight="1">
      <c r="B185" s="58"/>
      <c r="C185" s="59"/>
      <c r="D185" s="59"/>
      <c r="E185" s="59"/>
      <c r="F185" s="59"/>
      <c r="G185" s="215"/>
      <c r="H185" s="60"/>
      <c r="I185" s="59"/>
      <c r="J185" s="19" t="str">
        <f t="shared" si="4"/>
        <v/>
      </c>
      <c r="K185" s="61" t="str">
        <f t="shared" si="5"/>
        <v/>
      </c>
      <c r="L185" s="224"/>
      <c r="M185" s="6"/>
      <c r="N185" s="6"/>
      <c r="O185" s="6"/>
      <c r="P185" s="6"/>
      <c r="Q185" s="6"/>
      <c r="R185" s="6"/>
      <c r="S185" s="6"/>
      <c r="T185" s="6"/>
      <c r="U185" s="6"/>
    </row>
    <row r="186" spans="2:21" ht="30" customHeight="1">
      <c r="B186" s="58"/>
      <c r="C186" s="59"/>
      <c r="D186" s="59"/>
      <c r="E186" s="59"/>
      <c r="F186" s="59"/>
      <c r="G186" s="215"/>
      <c r="H186" s="60"/>
      <c r="I186" s="59"/>
      <c r="J186" s="19" t="str">
        <f t="shared" si="4"/>
        <v/>
      </c>
      <c r="K186" s="61" t="str">
        <f t="shared" si="5"/>
        <v/>
      </c>
      <c r="L186" s="224"/>
      <c r="M186" s="6"/>
      <c r="N186" s="6"/>
      <c r="O186" s="6"/>
      <c r="P186" s="6"/>
      <c r="Q186" s="6"/>
      <c r="R186" s="6"/>
      <c r="S186" s="6"/>
      <c r="T186" s="6"/>
      <c r="U186" s="6"/>
    </row>
    <row r="187" spans="2:21" ht="30" customHeight="1">
      <c r="B187" s="58"/>
      <c r="C187" s="59"/>
      <c r="D187" s="59"/>
      <c r="E187" s="59"/>
      <c r="F187" s="59"/>
      <c r="G187" s="215"/>
      <c r="H187" s="60"/>
      <c r="I187" s="59"/>
      <c r="J187" s="19" t="str">
        <f t="shared" si="4"/>
        <v/>
      </c>
      <c r="K187" s="61" t="str">
        <f t="shared" si="5"/>
        <v/>
      </c>
      <c r="L187" s="224"/>
      <c r="M187" s="6"/>
      <c r="N187" s="6"/>
      <c r="O187" s="6"/>
      <c r="P187" s="6"/>
      <c r="Q187" s="6"/>
      <c r="R187" s="6"/>
      <c r="S187" s="6"/>
      <c r="T187" s="6"/>
      <c r="U187" s="6"/>
    </row>
    <row r="188" spans="2:21" ht="30" customHeight="1">
      <c r="B188" s="58"/>
      <c r="C188" s="59"/>
      <c r="D188" s="59"/>
      <c r="E188" s="59"/>
      <c r="F188" s="59"/>
      <c r="G188" s="215"/>
      <c r="H188" s="60"/>
      <c r="I188" s="59"/>
      <c r="J188" s="19" t="str">
        <f t="shared" si="4"/>
        <v/>
      </c>
      <c r="K188" s="61" t="str">
        <f t="shared" si="5"/>
        <v/>
      </c>
      <c r="L188" s="224"/>
      <c r="M188" s="6"/>
      <c r="N188" s="6"/>
      <c r="O188" s="6"/>
      <c r="P188" s="6"/>
      <c r="Q188" s="6"/>
      <c r="R188" s="6"/>
      <c r="S188" s="6"/>
      <c r="T188" s="6"/>
      <c r="U188" s="6"/>
    </row>
    <row r="189" spans="2:21" ht="30" customHeight="1">
      <c r="B189" s="58"/>
      <c r="C189" s="59"/>
      <c r="D189" s="59"/>
      <c r="E189" s="59"/>
      <c r="F189" s="59"/>
      <c r="G189" s="215"/>
      <c r="H189" s="60"/>
      <c r="I189" s="59"/>
      <c r="J189" s="19" t="str">
        <f t="shared" si="4"/>
        <v/>
      </c>
      <c r="K189" s="61" t="str">
        <f t="shared" si="5"/>
        <v/>
      </c>
      <c r="L189" s="224"/>
      <c r="M189" s="6"/>
      <c r="N189" s="6"/>
      <c r="O189" s="6"/>
      <c r="P189" s="6"/>
      <c r="Q189" s="6"/>
      <c r="R189" s="6"/>
      <c r="S189" s="6"/>
      <c r="T189" s="6"/>
      <c r="U189" s="6"/>
    </row>
    <row r="190" spans="2:21" ht="30" customHeight="1">
      <c r="B190" s="58"/>
      <c r="C190" s="59"/>
      <c r="D190" s="59"/>
      <c r="E190" s="59"/>
      <c r="F190" s="59"/>
      <c r="G190" s="215"/>
      <c r="H190" s="60"/>
      <c r="I190" s="59"/>
      <c r="J190" s="19" t="str">
        <f t="shared" si="4"/>
        <v/>
      </c>
      <c r="K190" s="61" t="str">
        <f t="shared" si="5"/>
        <v/>
      </c>
      <c r="L190" s="224"/>
      <c r="M190" s="6"/>
      <c r="N190" s="6"/>
      <c r="O190" s="6"/>
      <c r="P190" s="6"/>
      <c r="Q190" s="6"/>
      <c r="R190" s="6"/>
      <c r="S190" s="6"/>
      <c r="T190" s="6"/>
      <c r="U190" s="6"/>
    </row>
    <row r="191" spans="2:21" ht="30" customHeight="1">
      <c r="B191" s="58"/>
      <c r="C191" s="59"/>
      <c r="D191" s="59"/>
      <c r="E191" s="59"/>
      <c r="F191" s="59"/>
      <c r="G191" s="215"/>
      <c r="H191" s="60"/>
      <c r="I191" s="59"/>
      <c r="J191" s="19" t="str">
        <f t="shared" si="4"/>
        <v/>
      </c>
      <c r="K191" s="61" t="str">
        <f t="shared" si="5"/>
        <v/>
      </c>
      <c r="L191" s="224"/>
      <c r="M191" s="6"/>
      <c r="N191" s="6"/>
      <c r="O191" s="6"/>
      <c r="P191" s="6"/>
      <c r="Q191" s="6"/>
      <c r="R191" s="6"/>
      <c r="S191" s="6"/>
      <c r="T191" s="6"/>
      <c r="U191" s="6"/>
    </row>
    <row r="192" spans="2:21" ht="30" customHeight="1">
      <c r="B192" s="58"/>
      <c r="C192" s="59"/>
      <c r="D192" s="59"/>
      <c r="E192" s="59"/>
      <c r="F192" s="59"/>
      <c r="G192" s="215"/>
      <c r="H192" s="60"/>
      <c r="I192" s="59"/>
      <c r="J192" s="19" t="str">
        <f t="shared" si="4"/>
        <v/>
      </c>
      <c r="K192" s="61" t="str">
        <f t="shared" si="5"/>
        <v/>
      </c>
      <c r="L192" s="224"/>
      <c r="M192" s="6"/>
      <c r="N192" s="6"/>
      <c r="O192" s="6"/>
      <c r="P192" s="6"/>
      <c r="Q192" s="6"/>
      <c r="R192" s="6"/>
      <c r="S192" s="6"/>
      <c r="T192" s="6"/>
      <c r="U192" s="6"/>
    </row>
    <row r="193" spans="2:21" ht="30" customHeight="1">
      <c r="B193" s="58"/>
      <c r="C193" s="59"/>
      <c r="D193" s="59"/>
      <c r="E193" s="59"/>
      <c r="F193" s="59"/>
      <c r="G193" s="215"/>
      <c r="H193" s="60"/>
      <c r="I193" s="59"/>
      <c r="J193" s="19" t="str">
        <f t="shared" si="4"/>
        <v/>
      </c>
      <c r="K193" s="61" t="str">
        <f t="shared" si="5"/>
        <v/>
      </c>
      <c r="L193" s="224"/>
      <c r="M193" s="6"/>
      <c r="N193" s="6"/>
      <c r="O193" s="6"/>
      <c r="P193" s="6"/>
      <c r="Q193" s="6"/>
      <c r="R193" s="6"/>
      <c r="S193" s="6"/>
      <c r="T193" s="6"/>
      <c r="U193" s="6"/>
    </row>
    <row r="194" spans="2:21" ht="30" customHeight="1">
      <c r="B194" s="58"/>
      <c r="C194" s="59"/>
      <c r="D194" s="59"/>
      <c r="E194" s="59"/>
      <c r="F194" s="59"/>
      <c r="G194" s="215"/>
      <c r="H194" s="60"/>
      <c r="I194" s="59"/>
      <c r="J194" s="19" t="str">
        <f t="shared" si="4"/>
        <v/>
      </c>
      <c r="K194" s="61" t="str">
        <f t="shared" si="5"/>
        <v/>
      </c>
      <c r="L194" s="224"/>
      <c r="M194" s="6"/>
      <c r="N194" s="6"/>
      <c r="O194" s="6"/>
      <c r="P194" s="6"/>
      <c r="Q194" s="6"/>
      <c r="R194" s="6"/>
      <c r="S194" s="6"/>
      <c r="T194" s="6"/>
      <c r="U194" s="6"/>
    </row>
    <row r="195" spans="2:21" ht="30" customHeight="1">
      <c r="B195" s="58"/>
      <c r="C195" s="59"/>
      <c r="D195" s="59"/>
      <c r="E195" s="59"/>
      <c r="F195" s="59"/>
      <c r="G195" s="215"/>
      <c r="H195" s="60"/>
      <c r="I195" s="59"/>
      <c r="J195" s="19" t="str">
        <f t="shared" si="4"/>
        <v/>
      </c>
      <c r="K195" s="61" t="str">
        <f t="shared" si="5"/>
        <v/>
      </c>
      <c r="L195" s="224"/>
      <c r="M195" s="6"/>
      <c r="N195" s="6"/>
      <c r="O195" s="6"/>
      <c r="P195" s="6"/>
      <c r="Q195" s="6"/>
      <c r="R195" s="6"/>
      <c r="S195" s="6"/>
      <c r="T195" s="6"/>
      <c r="U195" s="6"/>
    </row>
    <row r="196" spans="2:21" ht="30" customHeight="1">
      <c r="B196" s="58"/>
      <c r="C196" s="59"/>
      <c r="D196" s="59"/>
      <c r="E196" s="59"/>
      <c r="F196" s="59"/>
      <c r="G196" s="215"/>
      <c r="H196" s="60"/>
      <c r="I196" s="59"/>
      <c r="J196" s="19" t="str">
        <f t="shared" si="4"/>
        <v/>
      </c>
      <c r="K196" s="61" t="str">
        <f t="shared" si="5"/>
        <v/>
      </c>
      <c r="L196" s="224"/>
      <c r="M196" s="6"/>
      <c r="N196" s="6"/>
      <c r="O196" s="6"/>
      <c r="P196" s="6"/>
      <c r="Q196" s="6"/>
      <c r="R196" s="6"/>
      <c r="S196" s="6"/>
      <c r="T196" s="6"/>
      <c r="U196" s="6"/>
    </row>
    <row r="197" spans="2:21" ht="30" customHeight="1">
      <c r="B197" s="58"/>
      <c r="C197" s="59"/>
      <c r="D197" s="59"/>
      <c r="E197" s="59"/>
      <c r="F197" s="59"/>
      <c r="G197" s="215"/>
      <c r="H197" s="60"/>
      <c r="I197" s="59"/>
      <c r="J197" s="19" t="str">
        <f t="shared" si="4"/>
        <v/>
      </c>
      <c r="K197" s="61" t="str">
        <f t="shared" si="5"/>
        <v/>
      </c>
      <c r="L197" s="224"/>
      <c r="M197" s="6"/>
      <c r="N197" s="6"/>
      <c r="O197" s="6"/>
      <c r="P197" s="6"/>
      <c r="Q197" s="6"/>
      <c r="R197" s="6"/>
      <c r="S197" s="6"/>
      <c r="T197" s="6"/>
      <c r="U197" s="6"/>
    </row>
    <row r="198" spans="2:21" ht="30" customHeight="1">
      <c r="B198" s="58"/>
      <c r="C198" s="59"/>
      <c r="D198" s="59"/>
      <c r="E198" s="59"/>
      <c r="F198" s="59"/>
      <c r="G198" s="215"/>
      <c r="H198" s="60"/>
      <c r="I198" s="59"/>
      <c r="J198" s="19" t="str">
        <f t="shared" si="4"/>
        <v/>
      </c>
      <c r="K198" s="61" t="str">
        <f t="shared" si="5"/>
        <v/>
      </c>
      <c r="L198" s="224"/>
      <c r="M198" s="6"/>
      <c r="N198" s="6"/>
      <c r="O198" s="6"/>
      <c r="P198" s="6"/>
      <c r="Q198" s="6"/>
      <c r="R198" s="6"/>
      <c r="S198" s="6"/>
      <c r="T198" s="6"/>
      <c r="U198" s="6"/>
    </row>
    <row r="199" spans="2:21" ht="30" customHeight="1">
      <c r="B199" s="58"/>
      <c r="C199" s="59"/>
      <c r="D199" s="59"/>
      <c r="E199" s="59"/>
      <c r="F199" s="59"/>
      <c r="G199" s="215"/>
      <c r="H199" s="60"/>
      <c r="I199" s="59"/>
      <c r="J199" s="19" t="str">
        <f t="shared" si="4"/>
        <v/>
      </c>
      <c r="K199" s="61" t="str">
        <f t="shared" si="5"/>
        <v/>
      </c>
      <c r="L199" s="224"/>
      <c r="M199" s="6"/>
      <c r="N199" s="6"/>
      <c r="O199" s="6"/>
      <c r="P199" s="6"/>
      <c r="Q199" s="6"/>
      <c r="R199" s="6"/>
      <c r="S199" s="6"/>
      <c r="T199" s="6"/>
      <c r="U199" s="6"/>
    </row>
    <row r="200" spans="2:21" ht="30" customHeight="1">
      <c r="B200" s="58"/>
      <c r="C200" s="59"/>
      <c r="D200" s="59"/>
      <c r="E200" s="59"/>
      <c r="F200" s="59"/>
      <c r="G200" s="215"/>
      <c r="H200" s="60"/>
      <c r="I200" s="59"/>
      <c r="J200" s="19" t="str">
        <f t="shared" si="4"/>
        <v/>
      </c>
      <c r="K200" s="61" t="str">
        <f t="shared" si="5"/>
        <v/>
      </c>
      <c r="L200" s="224"/>
      <c r="M200" s="6"/>
      <c r="N200" s="6"/>
      <c r="O200" s="6"/>
      <c r="P200" s="6"/>
      <c r="Q200" s="6"/>
      <c r="R200" s="6"/>
      <c r="S200" s="6"/>
      <c r="T200" s="6"/>
      <c r="U200" s="6"/>
    </row>
    <row r="201" spans="2:21" ht="30" customHeight="1">
      <c r="B201" s="58"/>
      <c r="C201" s="59"/>
      <c r="D201" s="59"/>
      <c r="E201" s="59"/>
      <c r="F201" s="59"/>
      <c r="G201" s="215"/>
      <c r="H201" s="60"/>
      <c r="I201" s="59"/>
      <c r="J201" s="19" t="str">
        <f t="shared" si="4"/>
        <v/>
      </c>
      <c r="K201" s="61" t="str">
        <f t="shared" si="5"/>
        <v/>
      </c>
      <c r="L201" s="224"/>
      <c r="M201" s="6"/>
      <c r="N201" s="6"/>
      <c r="O201" s="6"/>
      <c r="P201" s="6"/>
      <c r="Q201" s="6"/>
      <c r="R201" s="6"/>
      <c r="S201" s="6"/>
      <c r="T201" s="6"/>
      <c r="U201" s="6"/>
    </row>
    <row r="202" spans="2:21" ht="30" customHeight="1">
      <c r="B202" s="58"/>
      <c r="C202" s="59"/>
      <c r="D202" s="59"/>
      <c r="E202" s="59"/>
      <c r="F202" s="59"/>
      <c r="G202" s="215"/>
      <c r="H202" s="60"/>
      <c r="I202" s="59"/>
      <c r="J202" s="19" t="str">
        <f t="shared" si="4"/>
        <v/>
      </c>
      <c r="K202" s="61" t="str">
        <f t="shared" si="5"/>
        <v/>
      </c>
      <c r="L202" s="224"/>
      <c r="M202" s="6"/>
      <c r="N202" s="6"/>
      <c r="O202" s="6"/>
      <c r="P202" s="6"/>
      <c r="Q202" s="6"/>
      <c r="R202" s="6"/>
      <c r="S202" s="6"/>
      <c r="T202" s="6"/>
      <c r="U202" s="6"/>
    </row>
    <row r="203" spans="2:21" ht="30" customHeight="1">
      <c r="B203" s="58"/>
      <c r="C203" s="59"/>
      <c r="D203" s="59"/>
      <c r="E203" s="59"/>
      <c r="F203" s="59"/>
      <c r="G203" s="215"/>
      <c r="H203" s="60"/>
      <c r="I203" s="59"/>
      <c r="J203" s="19" t="str">
        <f t="shared" si="4"/>
        <v/>
      </c>
      <c r="K203" s="61" t="str">
        <f t="shared" si="5"/>
        <v/>
      </c>
      <c r="L203" s="224"/>
      <c r="M203" s="6"/>
      <c r="N203" s="6"/>
      <c r="O203" s="6"/>
      <c r="P203" s="6"/>
      <c r="Q203" s="6"/>
      <c r="R203" s="6"/>
      <c r="S203" s="6"/>
      <c r="T203" s="6"/>
      <c r="U203" s="6"/>
    </row>
    <row r="204" spans="2:21" ht="30" customHeight="1">
      <c r="B204" s="58"/>
      <c r="C204" s="59"/>
      <c r="D204" s="59"/>
      <c r="E204" s="59"/>
      <c r="F204" s="59"/>
      <c r="G204" s="215"/>
      <c r="H204" s="60"/>
      <c r="I204" s="59"/>
      <c r="J204" s="19" t="str">
        <f t="shared" si="4"/>
        <v/>
      </c>
      <c r="K204" s="61" t="str">
        <f t="shared" si="5"/>
        <v/>
      </c>
      <c r="L204" s="224"/>
      <c r="M204" s="6"/>
      <c r="N204" s="6"/>
      <c r="O204" s="6"/>
      <c r="P204" s="6"/>
      <c r="Q204" s="6"/>
      <c r="R204" s="6"/>
      <c r="S204" s="6"/>
      <c r="T204" s="6"/>
      <c r="U204" s="6"/>
    </row>
    <row r="205" spans="2:21" ht="30" customHeight="1">
      <c r="B205" s="58"/>
      <c r="C205" s="59"/>
      <c r="D205" s="59"/>
      <c r="E205" s="59"/>
      <c r="F205" s="59"/>
      <c r="G205" s="215"/>
      <c r="H205" s="60"/>
      <c r="I205" s="59"/>
      <c r="J205" s="19" t="str">
        <f t="shared" si="4"/>
        <v/>
      </c>
      <c r="K205" s="61" t="str">
        <f t="shared" si="5"/>
        <v/>
      </c>
      <c r="L205" s="224"/>
      <c r="M205" s="6"/>
      <c r="N205" s="6"/>
      <c r="O205" s="6"/>
      <c r="P205" s="6"/>
      <c r="Q205" s="6"/>
      <c r="R205" s="6"/>
      <c r="S205" s="6"/>
      <c r="T205" s="6"/>
      <c r="U205" s="6"/>
    </row>
    <row r="206" spans="2:21" ht="30" customHeight="1">
      <c r="B206" s="58"/>
      <c r="C206" s="59"/>
      <c r="D206" s="59"/>
      <c r="E206" s="59"/>
      <c r="F206" s="59"/>
      <c r="G206" s="215"/>
      <c r="H206" s="60"/>
      <c r="I206" s="59"/>
      <c r="J206" s="19" t="str">
        <f t="shared" si="4"/>
        <v/>
      </c>
      <c r="K206" s="61" t="str">
        <f t="shared" si="5"/>
        <v/>
      </c>
      <c r="L206" s="224"/>
      <c r="M206" s="6"/>
      <c r="N206" s="6"/>
      <c r="O206" s="6"/>
      <c r="P206" s="6"/>
      <c r="Q206" s="6"/>
      <c r="R206" s="6"/>
      <c r="S206" s="6"/>
      <c r="T206" s="6"/>
      <c r="U206" s="6"/>
    </row>
    <row r="207" spans="2:21" ht="30" customHeight="1">
      <c r="B207" s="58"/>
      <c r="C207" s="59"/>
      <c r="D207" s="59"/>
      <c r="E207" s="59"/>
      <c r="F207" s="59"/>
      <c r="G207" s="215"/>
      <c r="H207" s="60"/>
      <c r="I207" s="59"/>
      <c r="J207" s="19" t="str">
        <f t="shared" si="4"/>
        <v/>
      </c>
      <c r="K207" s="61" t="str">
        <f t="shared" si="5"/>
        <v/>
      </c>
      <c r="L207" s="224"/>
      <c r="M207" s="6"/>
      <c r="N207" s="6"/>
      <c r="O207" s="6"/>
      <c r="P207" s="6"/>
      <c r="Q207" s="6"/>
      <c r="R207" s="6"/>
      <c r="S207" s="6"/>
      <c r="T207" s="6"/>
      <c r="U207" s="6"/>
    </row>
    <row r="208" spans="2:21" ht="30" customHeight="1">
      <c r="B208" s="58"/>
      <c r="C208" s="59"/>
      <c r="D208" s="59"/>
      <c r="E208" s="59"/>
      <c r="F208" s="59"/>
      <c r="G208" s="215"/>
      <c r="H208" s="60"/>
      <c r="I208" s="59"/>
      <c r="J208" s="19" t="str">
        <f t="shared" ref="J208:J271" si="6">IF(B208="","",TEXT(B208,"mmmm"))</f>
        <v/>
      </c>
      <c r="K208" s="61" t="str">
        <f t="shared" ref="K208:K271" si="7">IF(B208="","",YEAR(B208))</f>
        <v/>
      </c>
      <c r="L208" s="224"/>
      <c r="M208" s="6"/>
      <c r="N208" s="6"/>
      <c r="O208" s="6"/>
      <c r="P208" s="6"/>
      <c r="Q208" s="6"/>
      <c r="R208" s="6"/>
      <c r="S208" s="6"/>
      <c r="T208" s="6"/>
      <c r="U208" s="6"/>
    </row>
    <row r="209" spans="2:21" ht="30" customHeight="1">
      <c r="B209" s="58"/>
      <c r="C209" s="59"/>
      <c r="D209" s="59"/>
      <c r="E209" s="59"/>
      <c r="F209" s="59"/>
      <c r="G209" s="215"/>
      <c r="H209" s="60"/>
      <c r="I209" s="59"/>
      <c r="J209" s="19" t="str">
        <f t="shared" si="6"/>
        <v/>
      </c>
      <c r="K209" s="61" t="str">
        <f t="shared" si="7"/>
        <v/>
      </c>
      <c r="L209" s="224"/>
      <c r="M209" s="6"/>
      <c r="N209" s="6"/>
      <c r="O209" s="6"/>
      <c r="P209" s="6"/>
      <c r="Q209" s="6"/>
      <c r="R209" s="6"/>
      <c r="S209" s="6"/>
      <c r="T209" s="6"/>
      <c r="U209" s="6"/>
    </row>
    <row r="210" spans="2:21" ht="30" customHeight="1">
      <c r="B210" s="58"/>
      <c r="C210" s="59"/>
      <c r="D210" s="59"/>
      <c r="E210" s="59"/>
      <c r="F210" s="59"/>
      <c r="G210" s="215"/>
      <c r="H210" s="60"/>
      <c r="I210" s="59"/>
      <c r="J210" s="19" t="str">
        <f t="shared" si="6"/>
        <v/>
      </c>
      <c r="K210" s="61" t="str">
        <f t="shared" si="7"/>
        <v/>
      </c>
      <c r="L210" s="224"/>
      <c r="M210" s="6"/>
      <c r="N210" s="6"/>
      <c r="O210" s="6"/>
      <c r="P210" s="6"/>
      <c r="Q210" s="6"/>
      <c r="R210" s="6"/>
      <c r="S210" s="6"/>
      <c r="T210" s="6"/>
      <c r="U210" s="6"/>
    </row>
    <row r="211" spans="2:21" ht="30" customHeight="1">
      <c r="B211" s="58"/>
      <c r="C211" s="59"/>
      <c r="D211" s="59"/>
      <c r="E211" s="59"/>
      <c r="F211" s="59"/>
      <c r="G211" s="215"/>
      <c r="H211" s="60"/>
      <c r="I211" s="59"/>
      <c r="J211" s="19" t="str">
        <f t="shared" si="6"/>
        <v/>
      </c>
      <c r="K211" s="61" t="str">
        <f t="shared" si="7"/>
        <v/>
      </c>
      <c r="L211" s="224"/>
      <c r="M211" s="6"/>
      <c r="N211" s="6"/>
      <c r="O211" s="6"/>
      <c r="P211" s="6"/>
      <c r="Q211" s="6"/>
      <c r="R211" s="6"/>
      <c r="S211" s="6"/>
      <c r="T211" s="6"/>
      <c r="U211" s="6"/>
    </row>
    <row r="212" spans="2:21" ht="30" customHeight="1">
      <c r="B212" s="58"/>
      <c r="C212" s="59"/>
      <c r="D212" s="59"/>
      <c r="E212" s="59"/>
      <c r="F212" s="59"/>
      <c r="G212" s="215"/>
      <c r="H212" s="60"/>
      <c r="I212" s="59"/>
      <c r="J212" s="19" t="str">
        <f t="shared" si="6"/>
        <v/>
      </c>
      <c r="K212" s="61" t="str">
        <f t="shared" si="7"/>
        <v/>
      </c>
      <c r="L212" s="224"/>
      <c r="M212" s="6"/>
      <c r="N212" s="6"/>
      <c r="O212" s="6"/>
      <c r="P212" s="6"/>
      <c r="Q212" s="6"/>
      <c r="R212" s="6"/>
      <c r="S212" s="6"/>
      <c r="T212" s="6"/>
      <c r="U212" s="6"/>
    </row>
    <row r="213" spans="2:21" ht="30" customHeight="1">
      <c r="B213" s="58"/>
      <c r="C213" s="59"/>
      <c r="D213" s="59"/>
      <c r="E213" s="59"/>
      <c r="F213" s="59"/>
      <c r="G213" s="215"/>
      <c r="H213" s="60"/>
      <c r="I213" s="59"/>
      <c r="J213" s="19" t="str">
        <f t="shared" si="6"/>
        <v/>
      </c>
      <c r="K213" s="61" t="str">
        <f t="shared" si="7"/>
        <v/>
      </c>
      <c r="L213" s="224"/>
      <c r="M213" s="6"/>
      <c r="N213" s="6"/>
      <c r="O213" s="6"/>
      <c r="P213" s="6"/>
      <c r="Q213" s="6"/>
      <c r="R213" s="6"/>
      <c r="S213" s="6"/>
      <c r="T213" s="6"/>
      <c r="U213" s="6"/>
    </row>
    <row r="214" spans="2:21" ht="30" customHeight="1">
      <c r="B214" s="58"/>
      <c r="C214" s="59"/>
      <c r="D214" s="59"/>
      <c r="E214" s="59"/>
      <c r="F214" s="59"/>
      <c r="G214" s="215"/>
      <c r="H214" s="60"/>
      <c r="I214" s="59"/>
      <c r="J214" s="19" t="str">
        <f t="shared" si="6"/>
        <v/>
      </c>
      <c r="K214" s="61" t="str">
        <f t="shared" si="7"/>
        <v/>
      </c>
      <c r="L214" s="224"/>
      <c r="M214" s="6"/>
      <c r="N214" s="6"/>
      <c r="O214" s="6"/>
      <c r="P214" s="6"/>
      <c r="Q214" s="6"/>
      <c r="R214" s="6"/>
      <c r="S214" s="6"/>
      <c r="T214" s="6"/>
      <c r="U214" s="6"/>
    </row>
    <row r="215" spans="2:21" ht="30" customHeight="1">
      <c r="B215" s="58"/>
      <c r="C215" s="59"/>
      <c r="D215" s="59"/>
      <c r="E215" s="59"/>
      <c r="F215" s="59"/>
      <c r="G215" s="215"/>
      <c r="H215" s="60"/>
      <c r="I215" s="59"/>
      <c r="J215" s="19" t="str">
        <f t="shared" si="6"/>
        <v/>
      </c>
      <c r="K215" s="61" t="str">
        <f t="shared" si="7"/>
        <v/>
      </c>
      <c r="L215" s="224"/>
      <c r="M215" s="6"/>
      <c r="N215" s="6"/>
      <c r="O215" s="6"/>
      <c r="P215" s="6"/>
      <c r="Q215" s="6"/>
      <c r="R215" s="6"/>
      <c r="S215" s="6"/>
      <c r="T215" s="6"/>
      <c r="U215" s="6"/>
    </row>
    <row r="216" spans="2:21" ht="30" customHeight="1">
      <c r="B216" s="58"/>
      <c r="C216" s="59"/>
      <c r="D216" s="59"/>
      <c r="E216" s="59"/>
      <c r="F216" s="59"/>
      <c r="G216" s="215"/>
      <c r="H216" s="60"/>
      <c r="I216" s="59"/>
      <c r="J216" s="19" t="str">
        <f t="shared" si="6"/>
        <v/>
      </c>
      <c r="K216" s="61" t="str">
        <f t="shared" si="7"/>
        <v/>
      </c>
      <c r="L216" s="224"/>
      <c r="M216" s="6"/>
      <c r="N216" s="6"/>
      <c r="O216" s="6"/>
      <c r="P216" s="6"/>
      <c r="Q216" s="6"/>
      <c r="R216" s="6"/>
      <c r="S216" s="6"/>
      <c r="T216" s="6"/>
      <c r="U216" s="6"/>
    </row>
    <row r="217" spans="2:21" ht="30" customHeight="1">
      <c r="B217" s="58"/>
      <c r="C217" s="59"/>
      <c r="D217" s="59"/>
      <c r="E217" s="59"/>
      <c r="F217" s="59"/>
      <c r="G217" s="215"/>
      <c r="H217" s="60"/>
      <c r="I217" s="59"/>
      <c r="J217" s="19" t="str">
        <f t="shared" si="6"/>
        <v/>
      </c>
      <c r="K217" s="61" t="str">
        <f t="shared" si="7"/>
        <v/>
      </c>
      <c r="L217" s="224"/>
      <c r="M217" s="6"/>
      <c r="N217" s="6"/>
      <c r="O217" s="6"/>
      <c r="P217" s="6"/>
      <c r="Q217" s="6"/>
      <c r="R217" s="6"/>
      <c r="S217" s="6"/>
      <c r="T217" s="6"/>
      <c r="U217" s="6"/>
    </row>
    <row r="218" spans="2:21" ht="30" customHeight="1">
      <c r="B218" s="58"/>
      <c r="C218" s="59"/>
      <c r="D218" s="59"/>
      <c r="E218" s="59"/>
      <c r="F218" s="59"/>
      <c r="G218" s="215"/>
      <c r="H218" s="60"/>
      <c r="I218" s="59"/>
      <c r="J218" s="19" t="str">
        <f t="shared" si="6"/>
        <v/>
      </c>
      <c r="K218" s="61" t="str">
        <f t="shared" si="7"/>
        <v/>
      </c>
      <c r="L218" s="224"/>
      <c r="M218" s="6"/>
      <c r="N218" s="6"/>
      <c r="O218" s="6"/>
      <c r="P218" s="6"/>
      <c r="Q218" s="6"/>
      <c r="R218" s="6"/>
      <c r="S218" s="6"/>
      <c r="T218" s="6"/>
      <c r="U218" s="6"/>
    </row>
    <row r="219" spans="2:21" ht="30" customHeight="1">
      <c r="B219" s="58"/>
      <c r="C219" s="59"/>
      <c r="D219" s="59"/>
      <c r="E219" s="59"/>
      <c r="F219" s="59"/>
      <c r="G219" s="215"/>
      <c r="H219" s="60"/>
      <c r="I219" s="59"/>
      <c r="J219" s="19" t="str">
        <f t="shared" si="6"/>
        <v/>
      </c>
      <c r="K219" s="61" t="str">
        <f t="shared" si="7"/>
        <v/>
      </c>
      <c r="L219" s="224"/>
      <c r="M219" s="6"/>
      <c r="N219" s="6"/>
      <c r="O219" s="6"/>
      <c r="P219" s="6"/>
      <c r="Q219" s="6"/>
      <c r="R219" s="6"/>
      <c r="S219" s="6"/>
      <c r="T219" s="6"/>
      <c r="U219" s="6"/>
    </row>
    <row r="220" spans="2:21" ht="30" customHeight="1">
      <c r="B220" s="58"/>
      <c r="C220" s="59"/>
      <c r="D220" s="59"/>
      <c r="E220" s="59"/>
      <c r="F220" s="59"/>
      <c r="G220" s="215"/>
      <c r="H220" s="60"/>
      <c r="I220" s="59"/>
      <c r="J220" s="19" t="str">
        <f t="shared" si="6"/>
        <v/>
      </c>
      <c r="K220" s="61" t="str">
        <f t="shared" si="7"/>
        <v/>
      </c>
      <c r="L220" s="224"/>
      <c r="M220" s="6"/>
      <c r="N220" s="6"/>
      <c r="O220" s="6"/>
      <c r="P220" s="6"/>
      <c r="Q220" s="6"/>
      <c r="R220" s="6"/>
      <c r="S220" s="6"/>
      <c r="T220" s="6"/>
      <c r="U220" s="6"/>
    </row>
    <row r="221" spans="2:21" ht="30" customHeight="1">
      <c r="B221" s="58"/>
      <c r="C221" s="59"/>
      <c r="D221" s="59"/>
      <c r="E221" s="59"/>
      <c r="F221" s="59"/>
      <c r="G221" s="215"/>
      <c r="H221" s="60"/>
      <c r="I221" s="59"/>
      <c r="J221" s="19" t="str">
        <f t="shared" si="6"/>
        <v/>
      </c>
      <c r="K221" s="61" t="str">
        <f t="shared" si="7"/>
        <v/>
      </c>
      <c r="L221" s="224"/>
      <c r="M221" s="6"/>
      <c r="N221" s="6"/>
      <c r="O221" s="6"/>
      <c r="P221" s="6"/>
      <c r="Q221" s="6"/>
      <c r="R221" s="6"/>
      <c r="S221" s="6"/>
      <c r="T221" s="6"/>
      <c r="U221" s="6"/>
    </row>
    <row r="222" spans="2:21" ht="30" customHeight="1">
      <c r="B222" s="58"/>
      <c r="C222" s="59"/>
      <c r="D222" s="59"/>
      <c r="E222" s="59"/>
      <c r="F222" s="59"/>
      <c r="G222" s="215"/>
      <c r="H222" s="60"/>
      <c r="I222" s="59"/>
      <c r="J222" s="19" t="str">
        <f t="shared" si="6"/>
        <v/>
      </c>
      <c r="K222" s="61" t="str">
        <f t="shared" si="7"/>
        <v/>
      </c>
      <c r="L222" s="224"/>
      <c r="M222" s="6"/>
      <c r="N222" s="6"/>
      <c r="O222" s="6"/>
      <c r="P222" s="6"/>
      <c r="Q222" s="6"/>
      <c r="R222" s="6"/>
      <c r="S222" s="6"/>
      <c r="T222" s="6"/>
      <c r="U222" s="6"/>
    </row>
    <row r="223" spans="2:21" ht="30" customHeight="1">
      <c r="B223" s="58"/>
      <c r="C223" s="59"/>
      <c r="D223" s="59"/>
      <c r="E223" s="59"/>
      <c r="F223" s="59"/>
      <c r="G223" s="215"/>
      <c r="H223" s="60"/>
      <c r="I223" s="59"/>
      <c r="J223" s="19" t="str">
        <f t="shared" si="6"/>
        <v/>
      </c>
      <c r="K223" s="61" t="str">
        <f t="shared" si="7"/>
        <v/>
      </c>
      <c r="L223" s="224"/>
      <c r="M223" s="6"/>
      <c r="N223" s="6"/>
      <c r="O223" s="6"/>
      <c r="P223" s="6"/>
      <c r="Q223" s="6"/>
      <c r="R223" s="6"/>
      <c r="S223" s="6"/>
      <c r="T223" s="6"/>
      <c r="U223" s="6"/>
    </row>
    <row r="224" spans="2:21" ht="30" customHeight="1">
      <c r="B224" s="58"/>
      <c r="C224" s="59"/>
      <c r="D224" s="59"/>
      <c r="E224" s="59"/>
      <c r="F224" s="59"/>
      <c r="G224" s="215"/>
      <c r="H224" s="60"/>
      <c r="I224" s="59"/>
      <c r="J224" s="19" t="str">
        <f t="shared" si="6"/>
        <v/>
      </c>
      <c r="K224" s="61" t="str">
        <f t="shared" si="7"/>
        <v/>
      </c>
      <c r="L224" s="224"/>
      <c r="M224" s="6"/>
      <c r="N224" s="6"/>
      <c r="O224" s="6"/>
      <c r="P224" s="6"/>
      <c r="Q224" s="6"/>
      <c r="R224" s="6"/>
      <c r="S224" s="6"/>
      <c r="T224" s="6"/>
      <c r="U224" s="6"/>
    </row>
    <row r="225" spans="2:21" ht="30" customHeight="1">
      <c r="B225" s="58"/>
      <c r="C225" s="59"/>
      <c r="D225" s="59"/>
      <c r="E225" s="59"/>
      <c r="F225" s="59"/>
      <c r="G225" s="215"/>
      <c r="H225" s="60"/>
      <c r="I225" s="59"/>
      <c r="J225" s="19" t="str">
        <f t="shared" si="6"/>
        <v/>
      </c>
      <c r="K225" s="61" t="str">
        <f t="shared" si="7"/>
        <v/>
      </c>
      <c r="L225" s="224"/>
      <c r="M225" s="6"/>
      <c r="N225" s="6"/>
      <c r="O225" s="6"/>
      <c r="P225" s="6"/>
      <c r="Q225" s="6"/>
      <c r="R225" s="6"/>
      <c r="S225" s="6"/>
      <c r="T225" s="6"/>
      <c r="U225" s="6"/>
    </row>
    <row r="226" spans="2:21" ht="30" customHeight="1">
      <c r="B226" s="58"/>
      <c r="C226" s="59"/>
      <c r="D226" s="59"/>
      <c r="E226" s="59"/>
      <c r="F226" s="59"/>
      <c r="G226" s="215"/>
      <c r="H226" s="60"/>
      <c r="I226" s="59"/>
      <c r="J226" s="19" t="str">
        <f t="shared" si="6"/>
        <v/>
      </c>
      <c r="K226" s="61" t="str">
        <f t="shared" si="7"/>
        <v/>
      </c>
      <c r="L226" s="224"/>
      <c r="M226" s="6"/>
      <c r="N226" s="6"/>
      <c r="O226" s="6"/>
      <c r="P226" s="6"/>
      <c r="Q226" s="6"/>
      <c r="R226" s="6"/>
      <c r="S226" s="6"/>
      <c r="T226" s="6"/>
      <c r="U226" s="6"/>
    </row>
    <row r="227" spans="2:21" ht="30" customHeight="1">
      <c r="B227" s="58"/>
      <c r="C227" s="59"/>
      <c r="D227" s="59"/>
      <c r="E227" s="59"/>
      <c r="F227" s="59"/>
      <c r="G227" s="215"/>
      <c r="H227" s="60"/>
      <c r="I227" s="59"/>
      <c r="J227" s="19" t="str">
        <f t="shared" si="6"/>
        <v/>
      </c>
      <c r="K227" s="61" t="str">
        <f t="shared" si="7"/>
        <v/>
      </c>
      <c r="L227" s="224"/>
      <c r="M227" s="6"/>
      <c r="N227" s="6"/>
      <c r="O227" s="6"/>
      <c r="P227" s="6"/>
      <c r="Q227" s="6"/>
      <c r="R227" s="6"/>
      <c r="S227" s="6"/>
      <c r="T227" s="6"/>
      <c r="U227" s="6"/>
    </row>
    <row r="228" spans="2:21" ht="30" customHeight="1">
      <c r="B228" s="58"/>
      <c r="C228" s="59"/>
      <c r="D228" s="59"/>
      <c r="E228" s="59"/>
      <c r="F228" s="59"/>
      <c r="G228" s="215"/>
      <c r="H228" s="60"/>
      <c r="I228" s="59"/>
      <c r="J228" s="19" t="str">
        <f t="shared" si="6"/>
        <v/>
      </c>
      <c r="K228" s="61" t="str">
        <f t="shared" si="7"/>
        <v/>
      </c>
      <c r="L228" s="224"/>
      <c r="M228" s="6"/>
      <c r="N228" s="6"/>
      <c r="O228" s="6"/>
      <c r="P228" s="6"/>
      <c r="Q228" s="6"/>
      <c r="R228" s="6"/>
      <c r="S228" s="6"/>
      <c r="T228" s="6"/>
      <c r="U228" s="6"/>
    </row>
    <row r="229" spans="2:21" ht="30" customHeight="1">
      <c r="B229" s="58"/>
      <c r="C229" s="59"/>
      <c r="D229" s="59"/>
      <c r="E229" s="59"/>
      <c r="F229" s="59"/>
      <c r="G229" s="215"/>
      <c r="H229" s="60"/>
      <c r="I229" s="59"/>
      <c r="J229" s="19" t="str">
        <f t="shared" si="6"/>
        <v/>
      </c>
      <c r="K229" s="61" t="str">
        <f t="shared" si="7"/>
        <v/>
      </c>
      <c r="L229" s="224"/>
      <c r="M229" s="6"/>
      <c r="N229" s="6"/>
      <c r="O229" s="6"/>
      <c r="P229" s="6"/>
      <c r="Q229" s="6"/>
      <c r="R229" s="6"/>
      <c r="S229" s="6"/>
      <c r="T229" s="6"/>
      <c r="U229" s="6"/>
    </row>
    <row r="230" spans="2:21" ht="30" customHeight="1">
      <c r="B230" s="58"/>
      <c r="C230" s="59"/>
      <c r="D230" s="59"/>
      <c r="E230" s="59"/>
      <c r="F230" s="59"/>
      <c r="G230" s="215"/>
      <c r="H230" s="60"/>
      <c r="I230" s="59"/>
      <c r="J230" s="19" t="str">
        <f t="shared" si="6"/>
        <v/>
      </c>
      <c r="K230" s="61" t="str">
        <f t="shared" si="7"/>
        <v/>
      </c>
      <c r="L230" s="224"/>
      <c r="M230" s="6"/>
      <c r="N230" s="6"/>
      <c r="O230" s="6"/>
      <c r="P230" s="6"/>
      <c r="Q230" s="6"/>
      <c r="R230" s="6"/>
      <c r="S230" s="6"/>
      <c r="T230" s="6"/>
      <c r="U230" s="6"/>
    </row>
    <row r="231" spans="2:21" ht="30" customHeight="1">
      <c r="B231" s="58"/>
      <c r="C231" s="59"/>
      <c r="D231" s="59"/>
      <c r="E231" s="59"/>
      <c r="F231" s="59"/>
      <c r="G231" s="215"/>
      <c r="H231" s="60"/>
      <c r="I231" s="59"/>
      <c r="J231" s="19" t="str">
        <f t="shared" si="6"/>
        <v/>
      </c>
      <c r="K231" s="61" t="str">
        <f t="shared" si="7"/>
        <v/>
      </c>
      <c r="L231" s="224"/>
      <c r="M231" s="6"/>
      <c r="N231" s="6"/>
      <c r="O231" s="6"/>
      <c r="P231" s="6"/>
      <c r="Q231" s="6"/>
      <c r="R231" s="6"/>
      <c r="S231" s="6"/>
      <c r="T231" s="6"/>
      <c r="U231" s="6"/>
    </row>
    <row r="232" spans="2:21" ht="30" customHeight="1">
      <c r="B232" s="58"/>
      <c r="C232" s="59"/>
      <c r="D232" s="59"/>
      <c r="E232" s="59"/>
      <c r="F232" s="59"/>
      <c r="G232" s="215"/>
      <c r="H232" s="60"/>
      <c r="I232" s="59"/>
      <c r="J232" s="19" t="str">
        <f t="shared" si="6"/>
        <v/>
      </c>
      <c r="K232" s="61" t="str">
        <f t="shared" si="7"/>
        <v/>
      </c>
      <c r="L232" s="224"/>
      <c r="M232" s="6"/>
      <c r="N232" s="6"/>
      <c r="O232" s="6"/>
      <c r="P232" s="6"/>
      <c r="Q232" s="6"/>
      <c r="R232" s="6"/>
      <c r="S232" s="6"/>
      <c r="T232" s="6"/>
      <c r="U232" s="6"/>
    </row>
    <row r="233" spans="2:21" ht="30" customHeight="1">
      <c r="B233" s="58"/>
      <c r="C233" s="59"/>
      <c r="D233" s="59"/>
      <c r="E233" s="59"/>
      <c r="F233" s="59"/>
      <c r="G233" s="215"/>
      <c r="H233" s="60"/>
      <c r="I233" s="59"/>
      <c r="J233" s="19" t="str">
        <f t="shared" si="6"/>
        <v/>
      </c>
      <c r="K233" s="61" t="str">
        <f t="shared" si="7"/>
        <v/>
      </c>
      <c r="L233" s="224"/>
      <c r="M233" s="6"/>
      <c r="N233" s="6"/>
      <c r="O233" s="6"/>
      <c r="P233" s="6"/>
      <c r="Q233" s="6"/>
      <c r="R233" s="6"/>
      <c r="S233" s="6"/>
      <c r="T233" s="6"/>
      <c r="U233" s="6"/>
    </row>
    <row r="234" spans="2:21" ht="30" customHeight="1">
      <c r="B234" s="58"/>
      <c r="C234" s="59"/>
      <c r="D234" s="59"/>
      <c r="E234" s="59"/>
      <c r="F234" s="59"/>
      <c r="G234" s="215"/>
      <c r="H234" s="60"/>
      <c r="I234" s="59"/>
      <c r="J234" s="19" t="str">
        <f t="shared" si="6"/>
        <v/>
      </c>
      <c r="K234" s="61" t="str">
        <f t="shared" si="7"/>
        <v/>
      </c>
      <c r="L234" s="224"/>
      <c r="M234" s="6"/>
      <c r="N234" s="6"/>
      <c r="O234" s="6"/>
      <c r="P234" s="6"/>
      <c r="Q234" s="6"/>
      <c r="R234" s="6"/>
      <c r="S234" s="6"/>
      <c r="T234" s="6"/>
      <c r="U234" s="6"/>
    </row>
    <row r="235" spans="2:21" ht="30" customHeight="1">
      <c r="B235" s="58"/>
      <c r="C235" s="59"/>
      <c r="D235" s="59"/>
      <c r="E235" s="59"/>
      <c r="F235" s="59"/>
      <c r="G235" s="215"/>
      <c r="H235" s="60"/>
      <c r="I235" s="59"/>
      <c r="J235" s="19" t="str">
        <f t="shared" si="6"/>
        <v/>
      </c>
      <c r="K235" s="61" t="str">
        <f t="shared" si="7"/>
        <v/>
      </c>
      <c r="L235" s="224"/>
      <c r="M235" s="6"/>
      <c r="N235" s="6"/>
      <c r="O235" s="6"/>
      <c r="P235" s="6"/>
      <c r="Q235" s="6"/>
      <c r="R235" s="6"/>
      <c r="S235" s="6"/>
      <c r="T235" s="6"/>
      <c r="U235" s="6"/>
    </row>
    <row r="236" spans="2:21" ht="30" customHeight="1">
      <c r="B236" s="58"/>
      <c r="C236" s="59"/>
      <c r="D236" s="59"/>
      <c r="E236" s="59"/>
      <c r="F236" s="59"/>
      <c r="G236" s="215"/>
      <c r="H236" s="60"/>
      <c r="I236" s="59"/>
      <c r="J236" s="19" t="str">
        <f t="shared" si="6"/>
        <v/>
      </c>
      <c r="K236" s="61" t="str">
        <f t="shared" si="7"/>
        <v/>
      </c>
      <c r="L236" s="224"/>
      <c r="M236" s="6"/>
      <c r="N236" s="6"/>
      <c r="O236" s="6"/>
      <c r="P236" s="6"/>
      <c r="Q236" s="6"/>
      <c r="R236" s="6"/>
      <c r="S236" s="6"/>
      <c r="T236" s="6"/>
      <c r="U236" s="6"/>
    </row>
    <row r="237" spans="2:21" ht="30" customHeight="1">
      <c r="B237" s="58"/>
      <c r="C237" s="59"/>
      <c r="D237" s="59"/>
      <c r="E237" s="59"/>
      <c r="F237" s="59"/>
      <c r="G237" s="215"/>
      <c r="H237" s="60"/>
      <c r="I237" s="59"/>
      <c r="J237" s="19" t="str">
        <f t="shared" si="6"/>
        <v/>
      </c>
      <c r="K237" s="61" t="str">
        <f t="shared" si="7"/>
        <v/>
      </c>
      <c r="L237" s="224"/>
      <c r="M237" s="6"/>
      <c r="N237" s="6"/>
      <c r="O237" s="6"/>
      <c r="P237" s="6"/>
      <c r="Q237" s="6"/>
      <c r="R237" s="6"/>
      <c r="S237" s="6"/>
      <c r="T237" s="6"/>
      <c r="U237" s="6"/>
    </row>
    <row r="238" spans="2:21" ht="30" customHeight="1">
      <c r="B238" s="58"/>
      <c r="C238" s="59"/>
      <c r="D238" s="59"/>
      <c r="E238" s="59"/>
      <c r="F238" s="59"/>
      <c r="G238" s="215"/>
      <c r="H238" s="60"/>
      <c r="I238" s="59"/>
      <c r="J238" s="19" t="str">
        <f t="shared" si="6"/>
        <v/>
      </c>
      <c r="K238" s="61" t="str">
        <f t="shared" si="7"/>
        <v/>
      </c>
      <c r="L238" s="224"/>
      <c r="M238" s="6"/>
      <c r="N238" s="6"/>
      <c r="O238" s="6"/>
      <c r="P238" s="6"/>
      <c r="Q238" s="6"/>
      <c r="R238" s="6"/>
      <c r="S238" s="6"/>
      <c r="T238" s="6"/>
      <c r="U238" s="6"/>
    </row>
    <row r="239" spans="2:21" ht="30" customHeight="1">
      <c r="B239" s="58"/>
      <c r="C239" s="59"/>
      <c r="D239" s="59"/>
      <c r="E239" s="59"/>
      <c r="F239" s="59"/>
      <c r="G239" s="215"/>
      <c r="H239" s="60"/>
      <c r="I239" s="59"/>
      <c r="J239" s="19" t="str">
        <f t="shared" si="6"/>
        <v/>
      </c>
      <c r="K239" s="61" t="str">
        <f t="shared" si="7"/>
        <v/>
      </c>
      <c r="L239" s="224"/>
      <c r="M239" s="6"/>
      <c r="N239" s="6"/>
      <c r="O239" s="6"/>
      <c r="P239" s="6"/>
      <c r="Q239" s="6"/>
      <c r="R239" s="6"/>
      <c r="S239" s="6"/>
      <c r="T239" s="6"/>
      <c r="U239" s="6"/>
    </row>
    <row r="240" spans="2:21" ht="30" customHeight="1">
      <c r="B240" s="58"/>
      <c r="C240" s="59"/>
      <c r="D240" s="59"/>
      <c r="E240" s="59"/>
      <c r="F240" s="59"/>
      <c r="G240" s="215"/>
      <c r="H240" s="60"/>
      <c r="I240" s="59"/>
      <c r="J240" s="19" t="str">
        <f t="shared" si="6"/>
        <v/>
      </c>
      <c r="K240" s="61" t="str">
        <f t="shared" si="7"/>
        <v/>
      </c>
      <c r="L240" s="224"/>
      <c r="M240" s="6"/>
      <c r="N240" s="6"/>
      <c r="O240" s="6"/>
      <c r="P240" s="6"/>
      <c r="Q240" s="6"/>
      <c r="R240" s="6"/>
      <c r="S240" s="6"/>
      <c r="T240" s="6"/>
      <c r="U240" s="6"/>
    </row>
    <row r="241" spans="2:21" ht="30" customHeight="1">
      <c r="B241" s="58"/>
      <c r="C241" s="59"/>
      <c r="D241" s="59"/>
      <c r="E241" s="59"/>
      <c r="F241" s="59"/>
      <c r="G241" s="215"/>
      <c r="H241" s="60"/>
      <c r="I241" s="59"/>
      <c r="J241" s="19" t="str">
        <f t="shared" si="6"/>
        <v/>
      </c>
      <c r="K241" s="61" t="str">
        <f t="shared" si="7"/>
        <v/>
      </c>
      <c r="L241" s="224"/>
      <c r="M241" s="6"/>
      <c r="N241" s="6"/>
      <c r="O241" s="6"/>
      <c r="P241" s="6"/>
      <c r="Q241" s="6"/>
      <c r="R241" s="6"/>
      <c r="S241" s="6"/>
      <c r="T241" s="6"/>
      <c r="U241" s="6"/>
    </row>
    <row r="242" spans="2:21" ht="30" customHeight="1">
      <c r="B242" s="58"/>
      <c r="C242" s="59"/>
      <c r="D242" s="59"/>
      <c r="E242" s="59"/>
      <c r="F242" s="59"/>
      <c r="G242" s="215"/>
      <c r="H242" s="60"/>
      <c r="I242" s="59"/>
      <c r="J242" s="19" t="str">
        <f t="shared" si="6"/>
        <v/>
      </c>
      <c r="K242" s="61" t="str">
        <f t="shared" si="7"/>
        <v/>
      </c>
      <c r="L242" s="224"/>
      <c r="M242" s="6"/>
      <c r="N242" s="6"/>
      <c r="O242" s="6"/>
      <c r="P242" s="6"/>
      <c r="Q242" s="6"/>
      <c r="R242" s="6"/>
      <c r="S242" s="6"/>
      <c r="T242" s="6"/>
      <c r="U242" s="6"/>
    </row>
    <row r="243" spans="2:21" ht="30" customHeight="1">
      <c r="B243" s="58"/>
      <c r="C243" s="59"/>
      <c r="D243" s="59"/>
      <c r="E243" s="59"/>
      <c r="F243" s="59"/>
      <c r="G243" s="215"/>
      <c r="H243" s="60"/>
      <c r="I243" s="59"/>
      <c r="J243" s="19" t="str">
        <f t="shared" si="6"/>
        <v/>
      </c>
      <c r="K243" s="61" t="str">
        <f t="shared" si="7"/>
        <v/>
      </c>
      <c r="L243" s="224"/>
      <c r="M243" s="6"/>
      <c r="N243" s="6"/>
      <c r="O243" s="6"/>
      <c r="P243" s="6"/>
      <c r="Q243" s="6"/>
      <c r="R243" s="6"/>
      <c r="S243" s="6"/>
      <c r="T243" s="6"/>
      <c r="U243" s="6"/>
    </row>
    <row r="244" spans="2:21" ht="30" customHeight="1">
      <c r="B244" s="58"/>
      <c r="C244" s="59"/>
      <c r="D244" s="59"/>
      <c r="E244" s="59"/>
      <c r="F244" s="59"/>
      <c r="G244" s="215"/>
      <c r="H244" s="60"/>
      <c r="I244" s="59"/>
      <c r="J244" s="19" t="str">
        <f t="shared" si="6"/>
        <v/>
      </c>
      <c r="K244" s="61" t="str">
        <f t="shared" si="7"/>
        <v/>
      </c>
      <c r="L244" s="224"/>
      <c r="M244" s="6"/>
      <c r="N244" s="6"/>
      <c r="O244" s="6"/>
      <c r="P244" s="6"/>
      <c r="Q244" s="6"/>
      <c r="R244" s="6"/>
      <c r="S244" s="6"/>
      <c r="T244" s="6"/>
      <c r="U244" s="6"/>
    </row>
    <row r="245" spans="2:21" ht="30" customHeight="1">
      <c r="B245" s="58"/>
      <c r="C245" s="59"/>
      <c r="D245" s="59"/>
      <c r="E245" s="59"/>
      <c r="F245" s="59"/>
      <c r="G245" s="215"/>
      <c r="H245" s="60"/>
      <c r="I245" s="59"/>
      <c r="J245" s="19" t="str">
        <f t="shared" si="6"/>
        <v/>
      </c>
      <c r="K245" s="61" t="str">
        <f t="shared" si="7"/>
        <v/>
      </c>
      <c r="L245" s="224"/>
      <c r="M245" s="6"/>
      <c r="N245" s="6"/>
      <c r="O245" s="6"/>
      <c r="P245" s="6"/>
      <c r="Q245" s="6"/>
      <c r="R245" s="6"/>
      <c r="S245" s="6"/>
      <c r="T245" s="6"/>
      <c r="U245" s="6"/>
    </row>
    <row r="246" spans="2:21" ht="30" customHeight="1">
      <c r="B246" s="58"/>
      <c r="C246" s="59"/>
      <c r="D246" s="59"/>
      <c r="E246" s="59"/>
      <c r="F246" s="59"/>
      <c r="G246" s="215"/>
      <c r="H246" s="60"/>
      <c r="I246" s="59"/>
      <c r="J246" s="19" t="str">
        <f t="shared" si="6"/>
        <v/>
      </c>
      <c r="K246" s="61" t="str">
        <f t="shared" si="7"/>
        <v/>
      </c>
      <c r="L246" s="224"/>
      <c r="M246" s="6"/>
      <c r="N246" s="6"/>
      <c r="O246" s="6"/>
      <c r="P246" s="6"/>
      <c r="Q246" s="6"/>
      <c r="R246" s="6"/>
      <c r="S246" s="6"/>
      <c r="T246" s="6"/>
      <c r="U246" s="6"/>
    </row>
    <row r="247" spans="2:21" ht="30" customHeight="1">
      <c r="B247" s="58"/>
      <c r="C247" s="59"/>
      <c r="D247" s="59"/>
      <c r="E247" s="59"/>
      <c r="F247" s="59"/>
      <c r="G247" s="215"/>
      <c r="H247" s="60"/>
      <c r="I247" s="59"/>
      <c r="J247" s="19" t="str">
        <f t="shared" si="6"/>
        <v/>
      </c>
      <c r="K247" s="61" t="str">
        <f t="shared" si="7"/>
        <v/>
      </c>
      <c r="L247" s="224"/>
      <c r="M247" s="6"/>
      <c r="N247" s="6"/>
      <c r="O247" s="6"/>
      <c r="P247" s="6"/>
      <c r="Q247" s="6"/>
      <c r="R247" s="6"/>
      <c r="S247" s="6"/>
      <c r="T247" s="6"/>
      <c r="U247" s="6"/>
    </row>
    <row r="248" spans="2:21" ht="30" customHeight="1">
      <c r="B248" s="58"/>
      <c r="C248" s="59"/>
      <c r="D248" s="59"/>
      <c r="E248" s="59"/>
      <c r="F248" s="59"/>
      <c r="G248" s="215"/>
      <c r="H248" s="60"/>
      <c r="I248" s="59"/>
      <c r="J248" s="19" t="str">
        <f t="shared" si="6"/>
        <v/>
      </c>
      <c r="K248" s="61" t="str">
        <f t="shared" si="7"/>
        <v/>
      </c>
      <c r="L248" s="224"/>
      <c r="M248" s="6"/>
      <c r="N248" s="6"/>
      <c r="O248" s="6"/>
      <c r="P248" s="6"/>
      <c r="Q248" s="6"/>
      <c r="R248" s="6"/>
      <c r="S248" s="6"/>
      <c r="T248" s="6"/>
      <c r="U248" s="6"/>
    </row>
    <row r="249" spans="2:21" ht="30" customHeight="1">
      <c r="B249" s="58"/>
      <c r="C249" s="59"/>
      <c r="D249" s="59"/>
      <c r="E249" s="59"/>
      <c r="F249" s="59"/>
      <c r="G249" s="215"/>
      <c r="H249" s="60"/>
      <c r="I249" s="59"/>
      <c r="J249" s="19" t="str">
        <f t="shared" si="6"/>
        <v/>
      </c>
      <c r="K249" s="61" t="str">
        <f t="shared" si="7"/>
        <v/>
      </c>
      <c r="L249" s="224"/>
      <c r="M249" s="6"/>
      <c r="N249" s="6"/>
      <c r="O249" s="6"/>
      <c r="P249" s="6"/>
      <c r="Q249" s="6"/>
      <c r="R249" s="6"/>
      <c r="S249" s="6"/>
      <c r="T249" s="6"/>
      <c r="U249" s="6"/>
    </row>
    <row r="250" spans="2:21" ht="30" customHeight="1">
      <c r="B250" s="58"/>
      <c r="C250" s="59"/>
      <c r="D250" s="59"/>
      <c r="E250" s="59"/>
      <c r="F250" s="59"/>
      <c r="G250" s="215"/>
      <c r="H250" s="60"/>
      <c r="I250" s="59"/>
      <c r="J250" s="19" t="str">
        <f t="shared" si="6"/>
        <v/>
      </c>
      <c r="K250" s="61" t="str">
        <f t="shared" si="7"/>
        <v/>
      </c>
      <c r="L250" s="224"/>
      <c r="M250" s="6"/>
      <c r="N250" s="6"/>
      <c r="O250" s="6"/>
      <c r="P250" s="6"/>
      <c r="Q250" s="6"/>
      <c r="R250" s="6"/>
      <c r="S250" s="6"/>
      <c r="T250" s="6"/>
      <c r="U250" s="6"/>
    </row>
    <row r="251" spans="2:21" ht="30" customHeight="1">
      <c r="B251" s="58"/>
      <c r="C251" s="59"/>
      <c r="D251" s="59"/>
      <c r="E251" s="59"/>
      <c r="F251" s="59"/>
      <c r="G251" s="215"/>
      <c r="H251" s="60"/>
      <c r="I251" s="59"/>
      <c r="J251" s="19" t="str">
        <f t="shared" si="6"/>
        <v/>
      </c>
      <c r="K251" s="61" t="str">
        <f t="shared" si="7"/>
        <v/>
      </c>
      <c r="L251" s="224"/>
      <c r="M251" s="6"/>
      <c r="N251" s="6"/>
      <c r="O251" s="6"/>
      <c r="P251" s="6"/>
      <c r="Q251" s="6"/>
      <c r="R251" s="6"/>
      <c r="S251" s="6"/>
      <c r="T251" s="6"/>
      <c r="U251" s="6"/>
    </row>
    <row r="252" spans="2:21" ht="30" customHeight="1">
      <c r="B252" s="58"/>
      <c r="C252" s="59"/>
      <c r="D252" s="59"/>
      <c r="E252" s="59"/>
      <c r="F252" s="59"/>
      <c r="G252" s="215"/>
      <c r="H252" s="60"/>
      <c r="I252" s="59"/>
      <c r="J252" s="19" t="str">
        <f t="shared" si="6"/>
        <v/>
      </c>
      <c r="K252" s="61" t="str">
        <f t="shared" si="7"/>
        <v/>
      </c>
      <c r="L252" s="224"/>
      <c r="M252" s="6"/>
      <c r="N252" s="6"/>
      <c r="O252" s="6"/>
      <c r="P252" s="6"/>
      <c r="Q252" s="6"/>
      <c r="R252" s="6"/>
      <c r="S252" s="6"/>
      <c r="T252" s="6"/>
      <c r="U252" s="6"/>
    </row>
    <row r="253" spans="2:21" ht="30" customHeight="1">
      <c r="B253" s="58"/>
      <c r="C253" s="59"/>
      <c r="D253" s="59"/>
      <c r="E253" s="59"/>
      <c r="F253" s="59"/>
      <c r="G253" s="215"/>
      <c r="H253" s="60"/>
      <c r="I253" s="59"/>
      <c r="J253" s="19" t="str">
        <f t="shared" si="6"/>
        <v/>
      </c>
      <c r="K253" s="61" t="str">
        <f t="shared" si="7"/>
        <v/>
      </c>
      <c r="L253" s="224"/>
      <c r="M253" s="6"/>
      <c r="N253" s="6"/>
      <c r="O253" s="6"/>
      <c r="P253" s="6"/>
      <c r="Q253" s="6"/>
      <c r="R253" s="6"/>
      <c r="S253" s="6"/>
      <c r="T253" s="6"/>
      <c r="U253" s="6"/>
    </row>
    <row r="254" spans="2:21" ht="30" customHeight="1">
      <c r="B254" s="58"/>
      <c r="C254" s="59"/>
      <c r="D254" s="59"/>
      <c r="E254" s="59"/>
      <c r="F254" s="59"/>
      <c r="G254" s="215"/>
      <c r="H254" s="60"/>
      <c r="I254" s="59"/>
      <c r="J254" s="19" t="str">
        <f t="shared" si="6"/>
        <v/>
      </c>
      <c r="K254" s="61" t="str">
        <f t="shared" si="7"/>
        <v/>
      </c>
      <c r="L254" s="224"/>
      <c r="M254" s="6"/>
      <c r="N254" s="6"/>
      <c r="O254" s="6"/>
      <c r="P254" s="6"/>
      <c r="Q254" s="6"/>
      <c r="R254" s="6"/>
      <c r="S254" s="6"/>
      <c r="T254" s="6"/>
      <c r="U254" s="6"/>
    </row>
    <row r="255" spans="2:21" ht="30" customHeight="1">
      <c r="B255" s="58"/>
      <c r="C255" s="59"/>
      <c r="D255" s="59"/>
      <c r="E255" s="59"/>
      <c r="F255" s="59"/>
      <c r="G255" s="215"/>
      <c r="H255" s="60"/>
      <c r="I255" s="59"/>
      <c r="J255" s="19" t="str">
        <f t="shared" si="6"/>
        <v/>
      </c>
      <c r="K255" s="61" t="str">
        <f t="shared" si="7"/>
        <v/>
      </c>
      <c r="L255" s="224"/>
      <c r="M255" s="6"/>
      <c r="N255" s="6"/>
      <c r="O255" s="6"/>
      <c r="P255" s="6"/>
      <c r="Q255" s="6"/>
      <c r="R255" s="6"/>
      <c r="S255" s="6"/>
      <c r="T255" s="6"/>
      <c r="U255" s="6"/>
    </row>
    <row r="256" spans="2:21" ht="30" customHeight="1">
      <c r="B256" s="58"/>
      <c r="C256" s="59"/>
      <c r="D256" s="59"/>
      <c r="E256" s="59"/>
      <c r="F256" s="59"/>
      <c r="G256" s="215"/>
      <c r="H256" s="60"/>
      <c r="I256" s="59"/>
      <c r="J256" s="19" t="str">
        <f t="shared" si="6"/>
        <v/>
      </c>
      <c r="K256" s="61" t="str">
        <f t="shared" si="7"/>
        <v/>
      </c>
      <c r="L256" s="224"/>
      <c r="M256" s="6"/>
      <c r="N256" s="6"/>
      <c r="O256" s="6"/>
      <c r="P256" s="6"/>
      <c r="Q256" s="6"/>
      <c r="R256" s="6"/>
      <c r="S256" s="6"/>
      <c r="T256" s="6"/>
      <c r="U256" s="6"/>
    </row>
    <row r="257" spans="2:21" ht="30" customHeight="1">
      <c r="B257" s="58"/>
      <c r="C257" s="59"/>
      <c r="D257" s="59"/>
      <c r="E257" s="59"/>
      <c r="F257" s="59"/>
      <c r="G257" s="215"/>
      <c r="H257" s="60"/>
      <c r="I257" s="59"/>
      <c r="J257" s="19" t="str">
        <f t="shared" si="6"/>
        <v/>
      </c>
      <c r="K257" s="61" t="str">
        <f t="shared" si="7"/>
        <v/>
      </c>
      <c r="L257" s="224"/>
      <c r="M257" s="6"/>
      <c r="N257" s="6"/>
      <c r="O257" s="6"/>
      <c r="P257" s="6"/>
      <c r="Q257" s="6"/>
      <c r="R257" s="6"/>
      <c r="S257" s="6"/>
      <c r="T257" s="6"/>
      <c r="U257" s="6"/>
    </row>
    <row r="258" spans="2:21" ht="30" customHeight="1">
      <c r="B258" s="58"/>
      <c r="C258" s="59"/>
      <c r="D258" s="59"/>
      <c r="E258" s="59"/>
      <c r="F258" s="59"/>
      <c r="G258" s="215"/>
      <c r="H258" s="60"/>
      <c r="I258" s="59"/>
      <c r="J258" s="19" t="str">
        <f t="shared" si="6"/>
        <v/>
      </c>
      <c r="K258" s="61" t="str">
        <f t="shared" si="7"/>
        <v/>
      </c>
      <c r="L258" s="224"/>
      <c r="M258" s="6"/>
      <c r="N258" s="6"/>
      <c r="O258" s="6"/>
      <c r="P258" s="6"/>
      <c r="Q258" s="6"/>
      <c r="R258" s="6"/>
      <c r="S258" s="6"/>
      <c r="T258" s="6"/>
      <c r="U258" s="6"/>
    </row>
    <row r="259" spans="2:21" ht="30" customHeight="1">
      <c r="B259" s="58"/>
      <c r="C259" s="59"/>
      <c r="D259" s="59"/>
      <c r="E259" s="59"/>
      <c r="F259" s="59"/>
      <c r="G259" s="215"/>
      <c r="H259" s="60"/>
      <c r="I259" s="59"/>
      <c r="J259" s="19" t="str">
        <f t="shared" si="6"/>
        <v/>
      </c>
      <c r="K259" s="61" t="str">
        <f t="shared" si="7"/>
        <v/>
      </c>
      <c r="L259" s="224"/>
      <c r="M259" s="6"/>
      <c r="N259" s="6"/>
      <c r="O259" s="6"/>
      <c r="P259" s="6"/>
      <c r="Q259" s="6"/>
      <c r="R259" s="6"/>
      <c r="S259" s="6"/>
      <c r="T259" s="6"/>
      <c r="U259" s="6"/>
    </row>
    <row r="260" spans="2:21" ht="30" customHeight="1">
      <c r="B260" s="58"/>
      <c r="C260" s="59"/>
      <c r="D260" s="59"/>
      <c r="E260" s="59"/>
      <c r="F260" s="59"/>
      <c r="G260" s="215"/>
      <c r="H260" s="60"/>
      <c r="I260" s="59"/>
      <c r="J260" s="19" t="str">
        <f t="shared" si="6"/>
        <v/>
      </c>
      <c r="K260" s="61" t="str">
        <f t="shared" si="7"/>
        <v/>
      </c>
      <c r="L260" s="224"/>
      <c r="M260" s="6"/>
      <c r="N260" s="6"/>
      <c r="O260" s="6"/>
      <c r="P260" s="6"/>
      <c r="Q260" s="6"/>
      <c r="R260" s="6"/>
      <c r="S260" s="6"/>
      <c r="T260" s="6"/>
      <c r="U260" s="6"/>
    </row>
    <row r="261" spans="2:21" ht="30" customHeight="1">
      <c r="B261" s="58"/>
      <c r="C261" s="59"/>
      <c r="D261" s="59"/>
      <c r="E261" s="59"/>
      <c r="F261" s="59"/>
      <c r="G261" s="215"/>
      <c r="H261" s="60"/>
      <c r="I261" s="59"/>
      <c r="J261" s="19" t="str">
        <f t="shared" si="6"/>
        <v/>
      </c>
      <c r="K261" s="61" t="str">
        <f t="shared" si="7"/>
        <v/>
      </c>
      <c r="L261" s="224"/>
      <c r="M261" s="6"/>
      <c r="N261" s="6"/>
      <c r="O261" s="6"/>
      <c r="P261" s="6"/>
      <c r="Q261" s="6"/>
      <c r="R261" s="6"/>
      <c r="S261" s="6"/>
      <c r="T261" s="6"/>
      <c r="U261" s="6"/>
    </row>
    <row r="262" spans="2:21" ht="30" customHeight="1">
      <c r="B262" s="58"/>
      <c r="C262" s="59"/>
      <c r="D262" s="59"/>
      <c r="E262" s="59"/>
      <c r="F262" s="59"/>
      <c r="G262" s="215"/>
      <c r="H262" s="60"/>
      <c r="I262" s="59"/>
      <c r="J262" s="19" t="str">
        <f t="shared" si="6"/>
        <v/>
      </c>
      <c r="K262" s="61" t="str">
        <f t="shared" si="7"/>
        <v/>
      </c>
      <c r="L262" s="224"/>
      <c r="M262" s="6"/>
      <c r="N262" s="6"/>
      <c r="O262" s="6"/>
      <c r="P262" s="6"/>
      <c r="Q262" s="6"/>
      <c r="R262" s="6"/>
      <c r="S262" s="6"/>
      <c r="T262" s="6"/>
      <c r="U262" s="6"/>
    </row>
    <row r="263" spans="2:21" ht="30" customHeight="1">
      <c r="B263" s="58"/>
      <c r="C263" s="59"/>
      <c r="D263" s="59"/>
      <c r="E263" s="59"/>
      <c r="F263" s="59"/>
      <c r="G263" s="215"/>
      <c r="H263" s="60"/>
      <c r="I263" s="59"/>
      <c r="J263" s="19" t="str">
        <f t="shared" si="6"/>
        <v/>
      </c>
      <c r="K263" s="61" t="str">
        <f t="shared" si="7"/>
        <v/>
      </c>
      <c r="L263" s="224"/>
      <c r="M263" s="6"/>
      <c r="N263" s="6"/>
      <c r="O263" s="6"/>
      <c r="P263" s="6"/>
      <c r="Q263" s="6"/>
      <c r="R263" s="6"/>
      <c r="S263" s="6"/>
      <c r="T263" s="6"/>
      <c r="U263" s="6"/>
    </row>
    <row r="264" spans="2:21" ht="30" customHeight="1">
      <c r="B264" s="58"/>
      <c r="C264" s="59"/>
      <c r="D264" s="59"/>
      <c r="E264" s="59"/>
      <c r="F264" s="59"/>
      <c r="G264" s="215"/>
      <c r="H264" s="60"/>
      <c r="I264" s="59"/>
      <c r="J264" s="19" t="str">
        <f t="shared" si="6"/>
        <v/>
      </c>
      <c r="K264" s="61" t="str">
        <f t="shared" si="7"/>
        <v/>
      </c>
      <c r="L264" s="224"/>
      <c r="M264" s="6"/>
      <c r="N264" s="6"/>
      <c r="O264" s="6"/>
      <c r="P264" s="6"/>
      <c r="Q264" s="6"/>
      <c r="R264" s="6"/>
      <c r="S264" s="6"/>
      <c r="T264" s="6"/>
      <c r="U264" s="6"/>
    </row>
    <row r="265" spans="2:21" ht="30" customHeight="1">
      <c r="B265" s="58"/>
      <c r="C265" s="59"/>
      <c r="D265" s="59"/>
      <c r="E265" s="59"/>
      <c r="F265" s="59"/>
      <c r="G265" s="215"/>
      <c r="H265" s="60"/>
      <c r="I265" s="59"/>
      <c r="J265" s="19" t="str">
        <f t="shared" si="6"/>
        <v/>
      </c>
      <c r="K265" s="61" t="str">
        <f t="shared" si="7"/>
        <v/>
      </c>
      <c r="L265" s="224"/>
      <c r="M265" s="6"/>
      <c r="N265" s="6"/>
      <c r="O265" s="6"/>
      <c r="P265" s="6"/>
      <c r="Q265" s="6"/>
      <c r="R265" s="6"/>
      <c r="S265" s="6"/>
      <c r="T265" s="6"/>
      <c r="U265" s="6"/>
    </row>
    <row r="266" spans="2:21" ht="30" customHeight="1">
      <c r="B266" s="58"/>
      <c r="C266" s="59"/>
      <c r="D266" s="59"/>
      <c r="E266" s="59"/>
      <c r="F266" s="59"/>
      <c r="G266" s="215"/>
      <c r="H266" s="60"/>
      <c r="I266" s="59"/>
      <c r="J266" s="19" t="str">
        <f t="shared" si="6"/>
        <v/>
      </c>
      <c r="K266" s="61" t="str">
        <f t="shared" si="7"/>
        <v/>
      </c>
      <c r="L266" s="224"/>
      <c r="M266" s="6"/>
      <c r="N266" s="6"/>
      <c r="O266" s="6"/>
      <c r="P266" s="6"/>
      <c r="Q266" s="6"/>
      <c r="R266" s="6"/>
      <c r="S266" s="6"/>
      <c r="T266" s="6"/>
      <c r="U266" s="6"/>
    </row>
    <row r="267" spans="2:21" ht="30" customHeight="1">
      <c r="B267" s="58"/>
      <c r="C267" s="59"/>
      <c r="D267" s="59"/>
      <c r="E267" s="59"/>
      <c r="F267" s="59"/>
      <c r="G267" s="215"/>
      <c r="H267" s="60"/>
      <c r="I267" s="59"/>
      <c r="J267" s="19" t="str">
        <f t="shared" si="6"/>
        <v/>
      </c>
      <c r="K267" s="61" t="str">
        <f t="shared" si="7"/>
        <v/>
      </c>
      <c r="L267" s="224"/>
      <c r="M267" s="6"/>
      <c r="N267" s="6"/>
      <c r="O267" s="6"/>
      <c r="P267" s="6"/>
      <c r="Q267" s="6"/>
      <c r="R267" s="6"/>
      <c r="S267" s="6"/>
      <c r="T267" s="6"/>
      <c r="U267" s="6"/>
    </row>
    <row r="268" spans="2:21" ht="30" customHeight="1">
      <c r="B268" s="58"/>
      <c r="C268" s="59"/>
      <c r="D268" s="59"/>
      <c r="E268" s="59"/>
      <c r="F268" s="59"/>
      <c r="G268" s="215"/>
      <c r="H268" s="60"/>
      <c r="I268" s="59"/>
      <c r="J268" s="19" t="str">
        <f t="shared" si="6"/>
        <v/>
      </c>
      <c r="K268" s="61" t="str">
        <f t="shared" si="7"/>
        <v/>
      </c>
      <c r="L268" s="224"/>
      <c r="M268" s="6"/>
      <c r="N268" s="6"/>
      <c r="O268" s="6"/>
      <c r="P268" s="6"/>
      <c r="Q268" s="6"/>
      <c r="R268" s="6"/>
      <c r="S268" s="6"/>
      <c r="T268" s="6"/>
      <c r="U268" s="6"/>
    </row>
    <row r="269" spans="2:21" ht="30" customHeight="1">
      <c r="B269" s="58"/>
      <c r="C269" s="59"/>
      <c r="D269" s="59"/>
      <c r="E269" s="59"/>
      <c r="F269" s="59"/>
      <c r="G269" s="215"/>
      <c r="H269" s="60"/>
      <c r="I269" s="59"/>
      <c r="J269" s="19" t="str">
        <f t="shared" si="6"/>
        <v/>
      </c>
      <c r="K269" s="61" t="str">
        <f t="shared" si="7"/>
        <v/>
      </c>
      <c r="L269" s="224"/>
      <c r="M269" s="6"/>
      <c r="N269" s="6"/>
      <c r="O269" s="6"/>
      <c r="P269" s="6"/>
      <c r="Q269" s="6"/>
      <c r="R269" s="6"/>
      <c r="S269" s="6"/>
      <c r="T269" s="6"/>
      <c r="U269" s="6"/>
    </row>
    <row r="270" spans="2:21" ht="30" customHeight="1">
      <c r="B270" s="58"/>
      <c r="C270" s="59"/>
      <c r="D270" s="59"/>
      <c r="E270" s="59"/>
      <c r="F270" s="59"/>
      <c r="G270" s="215"/>
      <c r="H270" s="60"/>
      <c r="I270" s="59"/>
      <c r="J270" s="19" t="str">
        <f t="shared" si="6"/>
        <v/>
      </c>
      <c r="K270" s="61" t="str">
        <f t="shared" si="7"/>
        <v/>
      </c>
      <c r="L270" s="224"/>
      <c r="M270" s="6"/>
      <c r="N270" s="6"/>
      <c r="O270" s="6"/>
      <c r="P270" s="6"/>
      <c r="Q270" s="6"/>
      <c r="R270" s="6"/>
      <c r="S270" s="6"/>
      <c r="T270" s="6"/>
      <c r="U270" s="6"/>
    </row>
    <row r="271" spans="2:21" ht="30" customHeight="1">
      <c r="B271" s="58"/>
      <c r="C271" s="59"/>
      <c r="D271" s="59"/>
      <c r="E271" s="59"/>
      <c r="F271" s="59"/>
      <c r="G271" s="215"/>
      <c r="H271" s="60"/>
      <c r="I271" s="59"/>
      <c r="J271" s="19" t="str">
        <f t="shared" si="6"/>
        <v/>
      </c>
      <c r="K271" s="61" t="str">
        <f t="shared" si="7"/>
        <v/>
      </c>
      <c r="L271" s="224"/>
      <c r="M271" s="6"/>
      <c r="N271" s="6"/>
      <c r="O271" s="6"/>
      <c r="P271" s="6"/>
      <c r="Q271" s="6"/>
      <c r="R271" s="6"/>
      <c r="S271" s="6"/>
      <c r="T271" s="6"/>
      <c r="U271" s="6"/>
    </row>
    <row r="272" spans="2:21" ht="30" customHeight="1">
      <c r="B272" s="58"/>
      <c r="C272" s="59"/>
      <c r="D272" s="59"/>
      <c r="E272" s="59"/>
      <c r="F272" s="59"/>
      <c r="G272" s="215"/>
      <c r="H272" s="60"/>
      <c r="I272" s="59"/>
      <c r="J272" s="19" t="str">
        <f t="shared" ref="J272:J335" si="8">IF(B272="","",TEXT(B272,"mmmm"))</f>
        <v/>
      </c>
      <c r="K272" s="61" t="str">
        <f t="shared" ref="K272:K335" si="9">IF(B272="","",YEAR(B272))</f>
        <v/>
      </c>
      <c r="L272" s="224"/>
      <c r="M272" s="6"/>
      <c r="N272" s="6"/>
      <c r="O272" s="6"/>
      <c r="P272" s="6"/>
      <c r="Q272" s="6"/>
      <c r="R272" s="6"/>
      <c r="S272" s="6"/>
      <c r="T272" s="6"/>
      <c r="U272" s="6"/>
    </row>
    <row r="273" spans="2:21" ht="30" customHeight="1">
      <c r="B273" s="58"/>
      <c r="C273" s="59"/>
      <c r="D273" s="59"/>
      <c r="E273" s="59"/>
      <c r="F273" s="59"/>
      <c r="G273" s="215"/>
      <c r="H273" s="60"/>
      <c r="I273" s="59"/>
      <c r="J273" s="19" t="str">
        <f t="shared" si="8"/>
        <v/>
      </c>
      <c r="K273" s="61" t="str">
        <f t="shared" si="9"/>
        <v/>
      </c>
      <c r="L273" s="224"/>
      <c r="M273" s="6"/>
      <c r="N273" s="6"/>
      <c r="O273" s="6"/>
      <c r="P273" s="6"/>
      <c r="Q273" s="6"/>
      <c r="R273" s="6"/>
      <c r="S273" s="6"/>
      <c r="T273" s="6"/>
      <c r="U273" s="6"/>
    </row>
    <row r="274" spans="2:21" ht="30" customHeight="1">
      <c r="B274" s="58"/>
      <c r="C274" s="59"/>
      <c r="D274" s="59"/>
      <c r="E274" s="59"/>
      <c r="F274" s="59"/>
      <c r="G274" s="215"/>
      <c r="H274" s="60"/>
      <c r="I274" s="59"/>
      <c r="J274" s="19" t="str">
        <f t="shared" si="8"/>
        <v/>
      </c>
      <c r="K274" s="61" t="str">
        <f t="shared" si="9"/>
        <v/>
      </c>
      <c r="L274" s="224"/>
      <c r="M274" s="6"/>
      <c r="N274" s="6"/>
      <c r="O274" s="6"/>
      <c r="P274" s="6"/>
      <c r="Q274" s="6"/>
      <c r="R274" s="6"/>
      <c r="S274" s="6"/>
      <c r="T274" s="6"/>
      <c r="U274" s="6"/>
    </row>
    <row r="275" spans="2:21" ht="30" customHeight="1">
      <c r="B275" s="58"/>
      <c r="C275" s="59"/>
      <c r="D275" s="59"/>
      <c r="E275" s="59"/>
      <c r="F275" s="59"/>
      <c r="G275" s="215"/>
      <c r="H275" s="60"/>
      <c r="I275" s="59"/>
      <c r="J275" s="19" t="str">
        <f t="shared" si="8"/>
        <v/>
      </c>
      <c r="K275" s="61" t="str">
        <f t="shared" si="9"/>
        <v/>
      </c>
      <c r="L275" s="224"/>
      <c r="M275" s="6"/>
      <c r="N275" s="6"/>
      <c r="O275" s="6"/>
      <c r="P275" s="6"/>
      <c r="Q275" s="6"/>
      <c r="R275" s="6"/>
      <c r="S275" s="6"/>
      <c r="T275" s="6"/>
      <c r="U275" s="6"/>
    </row>
    <row r="276" spans="2:21" ht="30" customHeight="1">
      <c r="B276" s="58"/>
      <c r="C276" s="59"/>
      <c r="D276" s="59"/>
      <c r="E276" s="59"/>
      <c r="F276" s="59"/>
      <c r="G276" s="215"/>
      <c r="H276" s="60"/>
      <c r="I276" s="59"/>
      <c r="J276" s="19" t="str">
        <f t="shared" si="8"/>
        <v/>
      </c>
      <c r="K276" s="61" t="str">
        <f t="shared" si="9"/>
        <v/>
      </c>
      <c r="L276" s="224"/>
      <c r="M276" s="6"/>
      <c r="N276" s="6"/>
      <c r="O276" s="6"/>
      <c r="P276" s="6"/>
      <c r="Q276" s="6"/>
      <c r="R276" s="6"/>
      <c r="S276" s="6"/>
      <c r="T276" s="6"/>
      <c r="U276" s="6"/>
    </row>
    <row r="277" spans="2:21" ht="30" customHeight="1">
      <c r="B277" s="58"/>
      <c r="C277" s="59"/>
      <c r="D277" s="59"/>
      <c r="E277" s="59"/>
      <c r="F277" s="59"/>
      <c r="G277" s="215"/>
      <c r="H277" s="60"/>
      <c r="I277" s="59"/>
      <c r="J277" s="19" t="str">
        <f t="shared" si="8"/>
        <v/>
      </c>
      <c r="K277" s="61" t="str">
        <f t="shared" si="9"/>
        <v/>
      </c>
      <c r="L277" s="224"/>
      <c r="M277" s="6"/>
      <c r="N277" s="6"/>
      <c r="O277" s="6"/>
      <c r="P277" s="6"/>
      <c r="Q277" s="6"/>
      <c r="R277" s="6"/>
      <c r="S277" s="6"/>
      <c r="T277" s="6"/>
      <c r="U277" s="6"/>
    </row>
    <row r="278" spans="2:21" ht="30" customHeight="1">
      <c r="B278" s="58"/>
      <c r="C278" s="59"/>
      <c r="D278" s="59"/>
      <c r="E278" s="59"/>
      <c r="F278" s="59"/>
      <c r="G278" s="215"/>
      <c r="H278" s="60"/>
      <c r="I278" s="59"/>
      <c r="J278" s="19" t="str">
        <f t="shared" si="8"/>
        <v/>
      </c>
      <c r="K278" s="61" t="str">
        <f t="shared" si="9"/>
        <v/>
      </c>
      <c r="L278" s="224"/>
      <c r="M278" s="6"/>
      <c r="N278" s="6"/>
      <c r="O278" s="6"/>
      <c r="P278" s="6"/>
      <c r="Q278" s="6"/>
      <c r="R278" s="6"/>
      <c r="S278" s="6"/>
      <c r="T278" s="6"/>
      <c r="U278" s="6"/>
    </row>
    <row r="279" spans="2:21" ht="30" customHeight="1">
      <c r="B279" s="58"/>
      <c r="C279" s="59"/>
      <c r="D279" s="59"/>
      <c r="E279" s="59"/>
      <c r="F279" s="59"/>
      <c r="G279" s="215"/>
      <c r="H279" s="60"/>
      <c r="I279" s="59"/>
      <c r="J279" s="19" t="str">
        <f t="shared" si="8"/>
        <v/>
      </c>
      <c r="K279" s="61" t="str">
        <f t="shared" si="9"/>
        <v/>
      </c>
      <c r="L279" s="224"/>
      <c r="M279" s="6"/>
      <c r="N279" s="6"/>
      <c r="O279" s="6"/>
      <c r="P279" s="6"/>
      <c r="Q279" s="6"/>
      <c r="R279" s="6"/>
      <c r="S279" s="6"/>
      <c r="T279" s="6"/>
      <c r="U279" s="6"/>
    </row>
    <row r="280" spans="2:21" ht="30" customHeight="1">
      <c r="B280" s="58"/>
      <c r="C280" s="59"/>
      <c r="D280" s="59"/>
      <c r="E280" s="59"/>
      <c r="F280" s="59"/>
      <c r="G280" s="215"/>
      <c r="H280" s="60"/>
      <c r="I280" s="59"/>
      <c r="J280" s="19" t="str">
        <f t="shared" si="8"/>
        <v/>
      </c>
      <c r="K280" s="61" t="str">
        <f t="shared" si="9"/>
        <v/>
      </c>
      <c r="L280" s="224"/>
      <c r="M280" s="6"/>
      <c r="N280" s="6"/>
      <c r="O280" s="6"/>
      <c r="P280" s="6"/>
      <c r="Q280" s="6"/>
      <c r="R280" s="6"/>
      <c r="S280" s="6"/>
      <c r="T280" s="6"/>
      <c r="U280" s="6"/>
    </row>
    <row r="281" spans="2:21" ht="30" customHeight="1">
      <c r="B281" s="58"/>
      <c r="C281" s="59"/>
      <c r="D281" s="59"/>
      <c r="E281" s="59"/>
      <c r="F281" s="59"/>
      <c r="G281" s="215"/>
      <c r="H281" s="60"/>
      <c r="I281" s="59"/>
      <c r="J281" s="19" t="str">
        <f t="shared" si="8"/>
        <v/>
      </c>
      <c r="K281" s="61" t="str">
        <f t="shared" si="9"/>
        <v/>
      </c>
      <c r="L281" s="224"/>
      <c r="M281" s="6"/>
      <c r="N281" s="6"/>
      <c r="O281" s="6"/>
      <c r="P281" s="6"/>
      <c r="Q281" s="6"/>
      <c r="R281" s="6"/>
      <c r="S281" s="6"/>
      <c r="T281" s="6"/>
      <c r="U281" s="6"/>
    </row>
    <row r="282" spans="2:21" ht="30" customHeight="1">
      <c r="B282" s="58"/>
      <c r="C282" s="59"/>
      <c r="D282" s="59"/>
      <c r="E282" s="59"/>
      <c r="F282" s="59"/>
      <c r="G282" s="215"/>
      <c r="H282" s="60"/>
      <c r="I282" s="59"/>
      <c r="J282" s="19" t="str">
        <f t="shared" si="8"/>
        <v/>
      </c>
      <c r="K282" s="61" t="str">
        <f t="shared" si="9"/>
        <v/>
      </c>
      <c r="L282" s="224"/>
      <c r="M282" s="6"/>
      <c r="N282" s="6"/>
      <c r="O282" s="6"/>
      <c r="P282" s="6"/>
      <c r="Q282" s="6"/>
      <c r="R282" s="6"/>
      <c r="S282" s="6"/>
      <c r="T282" s="6"/>
      <c r="U282" s="6"/>
    </row>
    <row r="283" spans="2:21" ht="30" customHeight="1">
      <c r="B283" s="58"/>
      <c r="C283" s="59"/>
      <c r="D283" s="59"/>
      <c r="E283" s="59"/>
      <c r="F283" s="59"/>
      <c r="G283" s="215"/>
      <c r="H283" s="60"/>
      <c r="I283" s="59"/>
      <c r="J283" s="19" t="str">
        <f t="shared" si="8"/>
        <v/>
      </c>
      <c r="K283" s="61" t="str">
        <f t="shared" si="9"/>
        <v/>
      </c>
      <c r="L283" s="224"/>
      <c r="M283" s="6"/>
      <c r="N283" s="6"/>
      <c r="O283" s="6"/>
      <c r="P283" s="6"/>
      <c r="Q283" s="6"/>
      <c r="R283" s="6"/>
      <c r="S283" s="6"/>
      <c r="T283" s="6"/>
      <c r="U283" s="6"/>
    </row>
    <row r="284" spans="2:21" ht="30" customHeight="1">
      <c r="B284" s="58"/>
      <c r="C284" s="59"/>
      <c r="D284" s="59"/>
      <c r="E284" s="59"/>
      <c r="F284" s="59"/>
      <c r="G284" s="215"/>
      <c r="H284" s="60"/>
      <c r="I284" s="59"/>
      <c r="J284" s="19" t="str">
        <f t="shared" si="8"/>
        <v/>
      </c>
      <c r="K284" s="61" t="str">
        <f t="shared" si="9"/>
        <v/>
      </c>
      <c r="L284" s="224"/>
      <c r="M284" s="6"/>
      <c r="N284" s="6"/>
      <c r="O284" s="6"/>
      <c r="P284" s="6"/>
      <c r="Q284" s="6"/>
      <c r="R284" s="6"/>
      <c r="S284" s="6"/>
      <c r="T284" s="6"/>
      <c r="U284" s="6"/>
    </row>
    <row r="285" spans="2:21" ht="30" customHeight="1">
      <c r="B285" s="58"/>
      <c r="C285" s="59"/>
      <c r="D285" s="59"/>
      <c r="E285" s="59"/>
      <c r="F285" s="59"/>
      <c r="G285" s="215"/>
      <c r="H285" s="60"/>
      <c r="I285" s="59"/>
      <c r="J285" s="19" t="str">
        <f t="shared" si="8"/>
        <v/>
      </c>
      <c r="K285" s="61" t="str">
        <f t="shared" si="9"/>
        <v/>
      </c>
      <c r="L285" s="224"/>
      <c r="M285" s="6"/>
      <c r="N285" s="6"/>
      <c r="O285" s="6"/>
      <c r="P285" s="6"/>
      <c r="Q285" s="6"/>
      <c r="R285" s="6"/>
      <c r="S285" s="6"/>
      <c r="T285" s="6"/>
      <c r="U285" s="6"/>
    </row>
    <row r="286" spans="2:21" ht="30" customHeight="1">
      <c r="B286" s="58"/>
      <c r="C286" s="59"/>
      <c r="D286" s="59"/>
      <c r="E286" s="59"/>
      <c r="F286" s="59"/>
      <c r="G286" s="215"/>
      <c r="H286" s="60"/>
      <c r="I286" s="59"/>
      <c r="J286" s="19" t="str">
        <f t="shared" si="8"/>
        <v/>
      </c>
      <c r="K286" s="61" t="str">
        <f t="shared" si="9"/>
        <v/>
      </c>
      <c r="L286" s="224"/>
      <c r="M286" s="6"/>
      <c r="N286" s="6"/>
      <c r="O286" s="6"/>
      <c r="P286" s="6"/>
      <c r="Q286" s="6"/>
      <c r="R286" s="6"/>
      <c r="S286" s="6"/>
      <c r="T286" s="6"/>
      <c r="U286" s="6"/>
    </row>
    <row r="287" spans="2:21" ht="30" customHeight="1">
      <c r="B287" s="58"/>
      <c r="C287" s="59"/>
      <c r="D287" s="59"/>
      <c r="E287" s="59"/>
      <c r="F287" s="59"/>
      <c r="G287" s="215"/>
      <c r="H287" s="60"/>
      <c r="I287" s="59"/>
      <c r="J287" s="19" t="str">
        <f t="shared" si="8"/>
        <v/>
      </c>
      <c r="K287" s="61" t="str">
        <f t="shared" si="9"/>
        <v/>
      </c>
      <c r="L287" s="224"/>
      <c r="M287" s="6"/>
      <c r="N287" s="6"/>
      <c r="O287" s="6"/>
      <c r="P287" s="6"/>
      <c r="Q287" s="6"/>
      <c r="R287" s="6"/>
      <c r="S287" s="6"/>
      <c r="T287" s="6"/>
      <c r="U287" s="6"/>
    </row>
    <row r="288" spans="2:21" ht="30" customHeight="1">
      <c r="B288" s="58"/>
      <c r="C288" s="59"/>
      <c r="D288" s="59"/>
      <c r="E288" s="59"/>
      <c r="F288" s="59"/>
      <c r="G288" s="215"/>
      <c r="H288" s="60"/>
      <c r="I288" s="59"/>
      <c r="J288" s="19" t="str">
        <f t="shared" si="8"/>
        <v/>
      </c>
      <c r="K288" s="61" t="str">
        <f t="shared" si="9"/>
        <v/>
      </c>
      <c r="L288" s="224"/>
      <c r="M288" s="6"/>
      <c r="N288" s="6"/>
      <c r="O288" s="6"/>
      <c r="P288" s="6"/>
      <c r="Q288" s="6"/>
      <c r="R288" s="6"/>
      <c r="S288" s="6"/>
      <c r="T288" s="6"/>
      <c r="U288" s="6"/>
    </row>
    <row r="289" spans="2:21" ht="30" customHeight="1">
      <c r="B289" s="58"/>
      <c r="C289" s="59"/>
      <c r="D289" s="59"/>
      <c r="E289" s="59"/>
      <c r="F289" s="59"/>
      <c r="G289" s="215"/>
      <c r="H289" s="60"/>
      <c r="I289" s="59"/>
      <c r="J289" s="19" t="str">
        <f t="shared" si="8"/>
        <v/>
      </c>
      <c r="K289" s="61" t="str">
        <f t="shared" si="9"/>
        <v/>
      </c>
      <c r="L289" s="224"/>
      <c r="M289" s="6"/>
      <c r="N289" s="6"/>
      <c r="O289" s="6"/>
      <c r="P289" s="6"/>
      <c r="Q289" s="6"/>
      <c r="R289" s="6"/>
      <c r="S289" s="6"/>
      <c r="T289" s="6"/>
      <c r="U289" s="6"/>
    </row>
    <row r="290" spans="2:21" ht="30" customHeight="1">
      <c r="B290" s="58"/>
      <c r="C290" s="59"/>
      <c r="D290" s="59"/>
      <c r="E290" s="59"/>
      <c r="F290" s="59"/>
      <c r="G290" s="215"/>
      <c r="H290" s="60"/>
      <c r="I290" s="59"/>
      <c r="J290" s="19" t="str">
        <f t="shared" si="8"/>
        <v/>
      </c>
      <c r="K290" s="61" t="str">
        <f t="shared" si="9"/>
        <v/>
      </c>
      <c r="L290" s="224"/>
      <c r="M290" s="6"/>
      <c r="N290" s="6"/>
      <c r="O290" s="6"/>
      <c r="P290" s="6"/>
      <c r="Q290" s="6"/>
      <c r="R290" s="6"/>
      <c r="S290" s="6"/>
      <c r="T290" s="6"/>
      <c r="U290" s="6"/>
    </row>
    <row r="291" spans="2:21" ht="30" customHeight="1">
      <c r="B291" s="58"/>
      <c r="C291" s="59"/>
      <c r="D291" s="59"/>
      <c r="E291" s="59"/>
      <c r="F291" s="59"/>
      <c r="G291" s="215"/>
      <c r="H291" s="60"/>
      <c r="I291" s="59"/>
      <c r="J291" s="19" t="str">
        <f t="shared" si="8"/>
        <v/>
      </c>
      <c r="K291" s="61" t="str">
        <f t="shared" si="9"/>
        <v/>
      </c>
      <c r="L291" s="224"/>
      <c r="M291" s="6"/>
      <c r="N291" s="6"/>
      <c r="O291" s="6"/>
      <c r="P291" s="6"/>
      <c r="Q291" s="6"/>
      <c r="R291" s="6"/>
      <c r="S291" s="6"/>
      <c r="T291" s="6"/>
      <c r="U291" s="6"/>
    </row>
    <row r="292" spans="2:21" ht="30" customHeight="1">
      <c r="B292" s="58"/>
      <c r="C292" s="59"/>
      <c r="D292" s="59"/>
      <c r="E292" s="59"/>
      <c r="F292" s="59"/>
      <c r="G292" s="215"/>
      <c r="H292" s="60"/>
      <c r="I292" s="59"/>
      <c r="J292" s="19" t="str">
        <f t="shared" si="8"/>
        <v/>
      </c>
      <c r="K292" s="61" t="str">
        <f t="shared" si="9"/>
        <v/>
      </c>
      <c r="L292" s="224"/>
      <c r="M292" s="6"/>
      <c r="N292" s="6"/>
      <c r="O292" s="6"/>
      <c r="P292" s="6"/>
      <c r="Q292" s="6"/>
      <c r="R292" s="6"/>
      <c r="S292" s="6"/>
      <c r="T292" s="6"/>
      <c r="U292" s="6"/>
    </row>
    <row r="293" spans="2:21" ht="30" customHeight="1">
      <c r="B293" s="58"/>
      <c r="C293" s="59"/>
      <c r="D293" s="59"/>
      <c r="E293" s="59"/>
      <c r="F293" s="59"/>
      <c r="G293" s="215"/>
      <c r="H293" s="60"/>
      <c r="I293" s="59"/>
      <c r="J293" s="19" t="str">
        <f t="shared" si="8"/>
        <v/>
      </c>
      <c r="K293" s="61" t="str">
        <f t="shared" si="9"/>
        <v/>
      </c>
      <c r="L293" s="224"/>
      <c r="M293" s="6"/>
      <c r="N293" s="6"/>
      <c r="O293" s="6"/>
      <c r="P293" s="6"/>
      <c r="Q293" s="6"/>
      <c r="R293" s="6"/>
      <c r="S293" s="6"/>
      <c r="T293" s="6"/>
      <c r="U293" s="6"/>
    </row>
    <row r="294" spans="2:21" ht="30" customHeight="1">
      <c r="B294" s="58"/>
      <c r="C294" s="59"/>
      <c r="D294" s="59"/>
      <c r="E294" s="59"/>
      <c r="F294" s="59"/>
      <c r="G294" s="215"/>
      <c r="H294" s="60"/>
      <c r="I294" s="59"/>
      <c r="J294" s="19" t="str">
        <f t="shared" si="8"/>
        <v/>
      </c>
      <c r="K294" s="61" t="str">
        <f t="shared" si="9"/>
        <v/>
      </c>
      <c r="L294" s="224"/>
      <c r="M294" s="6"/>
      <c r="N294" s="6"/>
      <c r="O294" s="6"/>
      <c r="P294" s="6"/>
      <c r="Q294" s="6"/>
      <c r="R294" s="6"/>
      <c r="S294" s="6"/>
      <c r="T294" s="6"/>
      <c r="U294" s="6"/>
    </row>
    <row r="295" spans="2:21" ht="30" customHeight="1">
      <c r="B295" s="58"/>
      <c r="C295" s="59"/>
      <c r="D295" s="59"/>
      <c r="E295" s="59"/>
      <c r="F295" s="59"/>
      <c r="G295" s="215"/>
      <c r="H295" s="60"/>
      <c r="I295" s="59"/>
      <c r="J295" s="19" t="str">
        <f t="shared" si="8"/>
        <v/>
      </c>
      <c r="K295" s="61" t="str">
        <f t="shared" si="9"/>
        <v/>
      </c>
      <c r="L295" s="224"/>
      <c r="M295" s="6"/>
      <c r="N295" s="6"/>
      <c r="O295" s="6"/>
      <c r="P295" s="6"/>
      <c r="Q295" s="6"/>
      <c r="R295" s="6"/>
      <c r="S295" s="6"/>
      <c r="T295" s="6"/>
      <c r="U295" s="6"/>
    </row>
    <row r="296" spans="2:21" ht="30" customHeight="1">
      <c r="B296" s="58"/>
      <c r="C296" s="59"/>
      <c r="D296" s="59"/>
      <c r="E296" s="59"/>
      <c r="F296" s="59"/>
      <c r="G296" s="215"/>
      <c r="H296" s="60"/>
      <c r="I296" s="59"/>
      <c r="J296" s="19" t="str">
        <f t="shared" si="8"/>
        <v/>
      </c>
      <c r="K296" s="61" t="str">
        <f t="shared" si="9"/>
        <v/>
      </c>
      <c r="L296" s="224"/>
      <c r="M296" s="6"/>
      <c r="N296" s="6"/>
      <c r="O296" s="6"/>
      <c r="P296" s="6"/>
      <c r="Q296" s="6"/>
      <c r="R296" s="6"/>
      <c r="S296" s="6"/>
      <c r="T296" s="6"/>
      <c r="U296" s="6"/>
    </row>
    <row r="297" spans="2:21" ht="30" customHeight="1">
      <c r="B297" s="58"/>
      <c r="C297" s="59"/>
      <c r="D297" s="59"/>
      <c r="E297" s="59"/>
      <c r="F297" s="59"/>
      <c r="G297" s="215"/>
      <c r="H297" s="60"/>
      <c r="I297" s="59"/>
      <c r="J297" s="19" t="str">
        <f t="shared" si="8"/>
        <v/>
      </c>
      <c r="K297" s="61" t="str">
        <f t="shared" si="9"/>
        <v/>
      </c>
      <c r="L297" s="224"/>
      <c r="M297" s="6"/>
      <c r="N297" s="6"/>
      <c r="O297" s="6"/>
      <c r="P297" s="6"/>
      <c r="Q297" s="6"/>
      <c r="R297" s="6"/>
      <c r="S297" s="6"/>
      <c r="T297" s="6"/>
      <c r="U297" s="6"/>
    </row>
    <row r="298" spans="2:21" ht="30" customHeight="1">
      <c r="B298" s="58"/>
      <c r="C298" s="59"/>
      <c r="D298" s="59"/>
      <c r="E298" s="59"/>
      <c r="F298" s="59"/>
      <c r="G298" s="215"/>
      <c r="H298" s="60"/>
      <c r="I298" s="59"/>
      <c r="J298" s="19" t="str">
        <f t="shared" si="8"/>
        <v/>
      </c>
      <c r="K298" s="61" t="str">
        <f t="shared" si="9"/>
        <v/>
      </c>
      <c r="L298" s="224"/>
      <c r="M298" s="6"/>
      <c r="N298" s="6"/>
      <c r="O298" s="6"/>
      <c r="P298" s="6"/>
      <c r="Q298" s="6"/>
      <c r="R298" s="6"/>
      <c r="S298" s="6"/>
      <c r="T298" s="6"/>
      <c r="U298" s="6"/>
    </row>
    <row r="299" spans="2:21" ht="30" customHeight="1">
      <c r="B299" s="58"/>
      <c r="C299" s="59"/>
      <c r="D299" s="59"/>
      <c r="E299" s="59"/>
      <c r="F299" s="59"/>
      <c r="G299" s="215"/>
      <c r="H299" s="60"/>
      <c r="I299" s="59"/>
      <c r="J299" s="19" t="str">
        <f t="shared" si="8"/>
        <v/>
      </c>
      <c r="K299" s="61" t="str">
        <f t="shared" si="9"/>
        <v/>
      </c>
      <c r="L299" s="224"/>
      <c r="M299" s="6"/>
      <c r="N299" s="6"/>
      <c r="O299" s="6"/>
      <c r="P299" s="6"/>
      <c r="Q299" s="6"/>
      <c r="R299" s="6"/>
      <c r="S299" s="6"/>
      <c r="T299" s="6"/>
      <c r="U299" s="6"/>
    </row>
    <row r="300" spans="2:21" ht="30" customHeight="1">
      <c r="B300" s="58"/>
      <c r="C300" s="59"/>
      <c r="D300" s="59"/>
      <c r="E300" s="59"/>
      <c r="F300" s="59"/>
      <c r="G300" s="215"/>
      <c r="H300" s="60"/>
      <c r="I300" s="59"/>
      <c r="J300" s="19" t="str">
        <f t="shared" si="8"/>
        <v/>
      </c>
      <c r="K300" s="61" t="str">
        <f t="shared" si="9"/>
        <v/>
      </c>
      <c r="L300" s="224"/>
      <c r="M300" s="6"/>
      <c r="N300" s="6"/>
      <c r="O300" s="6"/>
      <c r="P300" s="6"/>
      <c r="Q300" s="6"/>
      <c r="R300" s="6"/>
      <c r="S300" s="6"/>
      <c r="T300" s="6"/>
      <c r="U300" s="6"/>
    </row>
    <row r="301" spans="2:21" ht="30" customHeight="1">
      <c r="B301" s="58"/>
      <c r="C301" s="59"/>
      <c r="D301" s="59"/>
      <c r="E301" s="59"/>
      <c r="F301" s="59"/>
      <c r="G301" s="215"/>
      <c r="H301" s="60"/>
      <c r="I301" s="59"/>
      <c r="J301" s="19" t="str">
        <f t="shared" si="8"/>
        <v/>
      </c>
      <c r="K301" s="61" t="str">
        <f t="shared" si="9"/>
        <v/>
      </c>
      <c r="L301" s="224"/>
      <c r="M301" s="6"/>
      <c r="N301" s="6"/>
      <c r="O301" s="6"/>
      <c r="P301" s="6"/>
      <c r="Q301" s="6"/>
      <c r="R301" s="6"/>
      <c r="S301" s="6"/>
      <c r="T301" s="6"/>
      <c r="U301" s="6"/>
    </row>
    <row r="302" spans="2:21" ht="30" customHeight="1">
      <c r="B302" s="58"/>
      <c r="C302" s="59"/>
      <c r="D302" s="59"/>
      <c r="E302" s="59"/>
      <c r="F302" s="59"/>
      <c r="G302" s="215"/>
      <c r="H302" s="60"/>
      <c r="I302" s="59"/>
      <c r="J302" s="19" t="str">
        <f t="shared" si="8"/>
        <v/>
      </c>
      <c r="K302" s="61" t="str">
        <f t="shared" si="9"/>
        <v/>
      </c>
      <c r="L302" s="224"/>
      <c r="M302" s="6"/>
      <c r="N302" s="6"/>
      <c r="O302" s="6"/>
      <c r="P302" s="6"/>
      <c r="Q302" s="6"/>
      <c r="R302" s="6"/>
      <c r="S302" s="6"/>
      <c r="T302" s="6"/>
      <c r="U302" s="6"/>
    </row>
    <row r="303" spans="2:21" ht="30" customHeight="1">
      <c r="B303" s="58"/>
      <c r="C303" s="59"/>
      <c r="D303" s="59"/>
      <c r="E303" s="59"/>
      <c r="F303" s="59"/>
      <c r="G303" s="215"/>
      <c r="H303" s="60"/>
      <c r="I303" s="59"/>
      <c r="J303" s="19" t="str">
        <f t="shared" si="8"/>
        <v/>
      </c>
      <c r="K303" s="61" t="str">
        <f t="shared" si="9"/>
        <v/>
      </c>
      <c r="L303" s="224"/>
      <c r="M303" s="6"/>
      <c r="N303" s="6"/>
      <c r="O303" s="6"/>
      <c r="P303" s="6"/>
      <c r="Q303" s="6"/>
      <c r="R303" s="6"/>
      <c r="S303" s="6"/>
      <c r="T303" s="6"/>
      <c r="U303" s="6"/>
    </row>
    <row r="304" spans="2:21" ht="30" customHeight="1">
      <c r="B304" s="58"/>
      <c r="C304" s="59"/>
      <c r="D304" s="59"/>
      <c r="E304" s="59"/>
      <c r="F304" s="59"/>
      <c r="G304" s="215"/>
      <c r="H304" s="60"/>
      <c r="I304" s="59"/>
      <c r="J304" s="19" t="str">
        <f t="shared" si="8"/>
        <v/>
      </c>
      <c r="K304" s="61" t="str">
        <f t="shared" si="9"/>
        <v/>
      </c>
      <c r="L304" s="224"/>
      <c r="M304" s="6"/>
      <c r="N304" s="6"/>
      <c r="O304" s="6"/>
      <c r="P304" s="6"/>
      <c r="Q304" s="6"/>
      <c r="R304" s="6"/>
      <c r="S304" s="6"/>
      <c r="T304" s="6"/>
      <c r="U304" s="6"/>
    </row>
    <row r="305" spans="2:21" ht="30" customHeight="1">
      <c r="B305" s="58"/>
      <c r="C305" s="59"/>
      <c r="D305" s="59"/>
      <c r="E305" s="59"/>
      <c r="F305" s="59"/>
      <c r="G305" s="215"/>
      <c r="H305" s="60"/>
      <c r="I305" s="59"/>
      <c r="J305" s="19" t="str">
        <f t="shared" si="8"/>
        <v/>
      </c>
      <c r="K305" s="61" t="str">
        <f t="shared" si="9"/>
        <v/>
      </c>
      <c r="L305" s="224"/>
      <c r="M305" s="6"/>
      <c r="N305" s="6"/>
      <c r="O305" s="6"/>
      <c r="P305" s="6"/>
      <c r="Q305" s="6"/>
      <c r="R305" s="6"/>
      <c r="S305" s="6"/>
      <c r="T305" s="6"/>
      <c r="U305" s="6"/>
    </row>
    <row r="306" spans="2:21" ht="30" customHeight="1">
      <c r="B306" s="58"/>
      <c r="C306" s="59"/>
      <c r="D306" s="59"/>
      <c r="E306" s="59"/>
      <c r="F306" s="59"/>
      <c r="G306" s="215"/>
      <c r="H306" s="60"/>
      <c r="I306" s="59"/>
      <c r="J306" s="19" t="str">
        <f t="shared" si="8"/>
        <v/>
      </c>
      <c r="K306" s="61" t="str">
        <f t="shared" si="9"/>
        <v/>
      </c>
      <c r="L306" s="224"/>
      <c r="M306" s="6"/>
      <c r="N306" s="6"/>
      <c r="O306" s="6"/>
      <c r="P306" s="6"/>
      <c r="Q306" s="6"/>
      <c r="R306" s="6"/>
      <c r="S306" s="6"/>
      <c r="T306" s="6"/>
      <c r="U306" s="6"/>
    </row>
    <row r="307" spans="2:21" ht="30" customHeight="1">
      <c r="B307" s="58"/>
      <c r="C307" s="59"/>
      <c r="D307" s="59"/>
      <c r="E307" s="59"/>
      <c r="F307" s="59"/>
      <c r="G307" s="215"/>
      <c r="H307" s="60"/>
      <c r="I307" s="59"/>
      <c r="J307" s="19" t="str">
        <f t="shared" si="8"/>
        <v/>
      </c>
      <c r="K307" s="61" t="str">
        <f t="shared" si="9"/>
        <v/>
      </c>
      <c r="L307" s="224"/>
      <c r="M307" s="6"/>
      <c r="N307" s="6"/>
      <c r="O307" s="6"/>
      <c r="P307" s="6"/>
      <c r="Q307" s="6"/>
      <c r="R307" s="6"/>
      <c r="S307" s="6"/>
      <c r="T307" s="6"/>
      <c r="U307" s="6"/>
    </row>
    <row r="308" spans="2:21" ht="30" customHeight="1">
      <c r="B308" s="58"/>
      <c r="C308" s="59"/>
      <c r="D308" s="59"/>
      <c r="E308" s="59"/>
      <c r="F308" s="59"/>
      <c r="G308" s="215"/>
      <c r="H308" s="60"/>
      <c r="I308" s="59"/>
      <c r="J308" s="19" t="str">
        <f t="shared" si="8"/>
        <v/>
      </c>
      <c r="K308" s="61" t="str">
        <f t="shared" si="9"/>
        <v/>
      </c>
      <c r="L308" s="224"/>
      <c r="M308" s="6"/>
      <c r="N308" s="6"/>
      <c r="O308" s="6"/>
      <c r="P308" s="6"/>
      <c r="Q308" s="6"/>
      <c r="R308" s="6"/>
      <c r="S308" s="6"/>
      <c r="T308" s="6"/>
      <c r="U308" s="6"/>
    </row>
    <row r="309" spans="2:21" ht="30" customHeight="1">
      <c r="B309" s="58"/>
      <c r="C309" s="59"/>
      <c r="D309" s="59"/>
      <c r="E309" s="59"/>
      <c r="F309" s="59"/>
      <c r="G309" s="215"/>
      <c r="H309" s="60"/>
      <c r="I309" s="59"/>
      <c r="J309" s="19" t="str">
        <f t="shared" si="8"/>
        <v/>
      </c>
      <c r="K309" s="61" t="str">
        <f t="shared" si="9"/>
        <v/>
      </c>
      <c r="L309" s="224"/>
      <c r="M309" s="6"/>
      <c r="N309" s="6"/>
      <c r="O309" s="6"/>
      <c r="P309" s="6"/>
      <c r="Q309" s="6"/>
      <c r="R309" s="6"/>
      <c r="S309" s="6"/>
      <c r="T309" s="6"/>
      <c r="U309" s="6"/>
    </row>
    <row r="310" spans="2:21" ht="30" customHeight="1">
      <c r="B310" s="58"/>
      <c r="C310" s="59"/>
      <c r="D310" s="59"/>
      <c r="E310" s="59"/>
      <c r="F310" s="59"/>
      <c r="G310" s="215"/>
      <c r="H310" s="60"/>
      <c r="I310" s="59"/>
      <c r="J310" s="19" t="str">
        <f t="shared" si="8"/>
        <v/>
      </c>
      <c r="K310" s="61" t="str">
        <f t="shared" si="9"/>
        <v/>
      </c>
      <c r="L310" s="224"/>
      <c r="M310" s="6"/>
      <c r="N310" s="6"/>
      <c r="O310" s="6"/>
      <c r="P310" s="6"/>
      <c r="Q310" s="6"/>
      <c r="R310" s="6"/>
      <c r="S310" s="6"/>
      <c r="T310" s="6"/>
      <c r="U310" s="6"/>
    </row>
    <row r="311" spans="2:21" ht="30" customHeight="1">
      <c r="B311" s="58"/>
      <c r="C311" s="59"/>
      <c r="D311" s="59"/>
      <c r="E311" s="59"/>
      <c r="F311" s="59"/>
      <c r="G311" s="215"/>
      <c r="H311" s="60"/>
      <c r="I311" s="59"/>
      <c r="J311" s="19" t="str">
        <f t="shared" si="8"/>
        <v/>
      </c>
      <c r="K311" s="61" t="str">
        <f t="shared" si="9"/>
        <v/>
      </c>
      <c r="L311" s="224"/>
      <c r="M311" s="6"/>
      <c r="N311" s="6"/>
      <c r="O311" s="6"/>
      <c r="P311" s="6"/>
      <c r="Q311" s="6"/>
      <c r="R311" s="6"/>
      <c r="S311" s="6"/>
      <c r="T311" s="6"/>
      <c r="U311" s="6"/>
    </row>
    <row r="312" spans="2:21" ht="30" customHeight="1">
      <c r="B312" s="58"/>
      <c r="C312" s="59"/>
      <c r="D312" s="59"/>
      <c r="E312" s="59"/>
      <c r="F312" s="59"/>
      <c r="G312" s="215"/>
      <c r="H312" s="60"/>
      <c r="I312" s="59"/>
      <c r="J312" s="19" t="str">
        <f t="shared" si="8"/>
        <v/>
      </c>
      <c r="K312" s="61" t="str">
        <f t="shared" si="9"/>
        <v/>
      </c>
      <c r="L312" s="224"/>
      <c r="M312" s="6"/>
      <c r="N312" s="6"/>
      <c r="O312" s="6"/>
      <c r="P312" s="6"/>
      <c r="Q312" s="6"/>
      <c r="R312" s="6"/>
      <c r="S312" s="6"/>
      <c r="T312" s="6"/>
      <c r="U312" s="6"/>
    </row>
    <row r="313" spans="2:21" ht="30" customHeight="1">
      <c r="B313" s="58"/>
      <c r="C313" s="59"/>
      <c r="D313" s="59"/>
      <c r="E313" s="59"/>
      <c r="F313" s="59"/>
      <c r="G313" s="215"/>
      <c r="H313" s="60"/>
      <c r="I313" s="59"/>
      <c r="J313" s="19" t="str">
        <f t="shared" si="8"/>
        <v/>
      </c>
      <c r="K313" s="61" t="str">
        <f t="shared" si="9"/>
        <v/>
      </c>
      <c r="L313" s="224"/>
      <c r="M313" s="6"/>
      <c r="N313" s="6"/>
      <c r="O313" s="6"/>
      <c r="P313" s="6"/>
      <c r="Q313" s="6"/>
      <c r="R313" s="6"/>
      <c r="S313" s="6"/>
      <c r="T313" s="6"/>
      <c r="U313" s="6"/>
    </row>
    <row r="314" spans="2:21" ht="30" customHeight="1">
      <c r="B314" s="58"/>
      <c r="C314" s="59"/>
      <c r="D314" s="59"/>
      <c r="E314" s="59"/>
      <c r="F314" s="59"/>
      <c r="G314" s="215"/>
      <c r="H314" s="60"/>
      <c r="I314" s="59"/>
      <c r="J314" s="19" t="str">
        <f t="shared" si="8"/>
        <v/>
      </c>
      <c r="K314" s="61" t="str">
        <f t="shared" si="9"/>
        <v/>
      </c>
      <c r="L314" s="224"/>
      <c r="M314" s="6"/>
      <c r="N314" s="6"/>
      <c r="O314" s="6"/>
      <c r="P314" s="6"/>
      <c r="Q314" s="6"/>
      <c r="R314" s="6"/>
      <c r="S314" s="6"/>
      <c r="T314" s="6"/>
      <c r="U314" s="6"/>
    </row>
    <row r="315" spans="2:21" ht="30" customHeight="1">
      <c r="B315" s="58"/>
      <c r="C315" s="59"/>
      <c r="D315" s="59"/>
      <c r="E315" s="59"/>
      <c r="F315" s="59"/>
      <c r="G315" s="215"/>
      <c r="H315" s="60"/>
      <c r="I315" s="59"/>
      <c r="J315" s="19" t="str">
        <f t="shared" si="8"/>
        <v/>
      </c>
      <c r="K315" s="61" t="str">
        <f t="shared" si="9"/>
        <v/>
      </c>
      <c r="L315" s="224"/>
      <c r="M315" s="6"/>
      <c r="N315" s="6"/>
      <c r="O315" s="6"/>
      <c r="P315" s="6"/>
      <c r="Q315" s="6"/>
      <c r="R315" s="6"/>
      <c r="S315" s="6"/>
      <c r="T315" s="6"/>
      <c r="U315" s="6"/>
    </row>
    <row r="316" spans="2:21" ht="30" customHeight="1">
      <c r="B316" s="58"/>
      <c r="C316" s="59"/>
      <c r="D316" s="59"/>
      <c r="E316" s="59"/>
      <c r="F316" s="59"/>
      <c r="G316" s="215"/>
      <c r="H316" s="60"/>
      <c r="I316" s="59"/>
      <c r="J316" s="19" t="str">
        <f t="shared" si="8"/>
        <v/>
      </c>
      <c r="K316" s="61" t="str">
        <f t="shared" si="9"/>
        <v/>
      </c>
      <c r="L316" s="224"/>
      <c r="M316" s="6"/>
      <c r="N316" s="6"/>
      <c r="O316" s="6"/>
      <c r="P316" s="6"/>
      <c r="Q316" s="6"/>
      <c r="R316" s="6"/>
      <c r="S316" s="6"/>
      <c r="T316" s="6"/>
      <c r="U316" s="6"/>
    </row>
    <row r="317" spans="2:21" ht="30" customHeight="1">
      <c r="B317" s="58"/>
      <c r="C317" s="59"/>
      <c r="D317" s="59"/>
      <c r="E317" s="59"/>
      <c r="F317" s="59"/>
      <c r="G317" s="215"/>
      <c r="H317" s="60"/>
      <c r="I317" s="59"/>
      <c r="J317" s="19" t="str">
        <f t="shared" si="8"/>
        <v/>
      </c>
      <c r="K317" s="61" t="str">
        <f t="shared" si="9"/>
        <v/>
      </c>
      <c r="L317" s="224"/>
      <c r="M317" s="6"/>
      <c r="N317" s="6"/>
      <c r="O317" s="6"/>
      <c r="P317" s="6"/>
      <c r="Q317" s="6"/>
      <c r="R317" s="6"/>
      <c r="S317" s="6"/>
      <c r="T317" s="6"/>
      <c r="U317" s="6"/>
    </row>
    <row r="318" spans="2:21" ht="30" customHeight="1">
      <c r="B318" s="58"/>
      <c r="C318" s="59"/>
      <c r="D318" s="59"/>
      <c r="E318" s="59"/>
      <c r="F318" s="59"/>
      <c r="G318" s="215"/>
      <c r="H318" s="60"/>
      <c r="I318" s="59"/>
      <c r="J318" s="19" t="str">
        <f t="shared" si="8"/>
        <v/>
      </c>
      <c r="K318" s="61" t="str">
        <f t="shared" si="9"/>
        <v/>
      </c>
      <c r="L318" s="224"/>
      <c r="M318" s="6"/>
      <c r="N318" s="6"/>
      <c r="O318" s="6"/>
      <c r="P318" s="6"/>
      <c r="Q318" s="6"/>
      <c r="R318" s="6"/>
      <c r="S318" s="6"/>
      <c r="T318" s="6"/>
      <c r="U318" s="6"/>
    </row>
    <row r="319" spans="2:21" ht="30" customHeight="1">
      <c r="B319" s="58"/>
      <c r="C319" s="59"/>
      <c r="D319" s="59"/>
      <c r="E319" s="59"/>
      <c r="F319" s="59"/>
      <c r="G319" s="215"/>
      <c r="H319" s="60"/>
      <c r="I319" s="59"/>
      <c r="J319" s="19" t="str">
        <f t="shared" si="8"/>
        <v/>
      </c>
      <c r="K319" s="61" t="str">
        <f t="shared" si="9"/>
        <v/>
      </c>
      <c r="L319" s="224"/>
      <c r="M319" s="6"/>
      <c r="N319" s="6"/>
      <c r="O319" s="6"/>
      <c r="P319" s="6"/>
      <c r="Q319" s="6"/>
      <c r="R319" s="6"/>
      <c r="S319" s="6"/>
      <c r="T319" s="6"/>
      <c r="U319" s="6"/>
    </row>
    <row r="320" spans="2:21" ht="30" customHeight="1">
      <c r="B320" s="58"/>
      <c r="C320" s="59"/>
      <c r="D320" s="59"/>
      <c r="E320" s="59"/>
      <c r="F320" s="59"/>
      <c r="G320" s="215"/>
      <c r="H320" s="60"/>
      <c r="I320" s="59"/>
      <c r="J320" s="19" t="str">
        <f t="shared" si="8"/>
        <v/>
      </c>
      <c r="K320" s="61" t="str">
        <f t="shared" si="9"/>
        <v/>
      </c>
      <c r="L320" s="224"/>
      <c r="M320" s="6"/>
      <c r="N320" s="6"/>
      <c r="O320" s="6"/>
      <c r="P320" s="6"/>
      <c r="Q320" s="6"/>
      <c r="R320" s="6"/>
      <c r="S320" s="6"/>
      <c r="T320" s="6"/>
      <c r="U320" s="6"/>
    </row>
    <row r="321" spans="2:21" ht="30" customHeight="1">
      <c r="B321" s="58"/>
      <c r="C321" s="59"/>
      <c r="D321" s="59"/>
      <c r="E321" s="59"/>
      <c r="F321" s="59"/>
      <c r="G321" s="215"/>
      <c r="H321" s="60"/>
      <c r="I321" s="59"/>
      <c r="J321" s="19" t="str">
        <f t="shared" si="8"/>
        <v/>
      </c>
      <c r="K321" s="61" t="str">
        <f t="shared" si="9"/>
        <v/>
      </c>
      <c r="L321" s="224"/>
      <c r="M321" s="6"/>
      <c r="N321" s="6"/>
      <c r="O321" s="6"/>
      <c r="P321" s="6"/>
      <c r="Q321" s="6"/>
      <c r="R321" s="6"/>
      <c r="S321" s="6"/>
      <c r="T321" s="6"/>
      <c r="U321" s="6"/>
    </row>
    <row r="322" spans="2:21" ht="30" customHeight="1">
      <c r="B322" s="58"/>
      <c r="C322" s="59"/>
      <c r="D322" s="59"/>
      <c r="E322" s="59"/>
      <c r="F322" s="59"/>
      <c r="G322" s="215"/>
      <c r="H322" s="60"/>
      <c r="I322" s="59"/>
      <c r="J322" s="19" t="str">
        <f t="shared" si="8"/>
        <v/>
      </c>
      <c r="K322" s="61" t="str">
        <f t="shared" si="9"/>
        <v/>
      </c>
      <c r="L322" s="224"/>
      <c r="M322" s="6"/>
      <c r="N322" s="6"/>
      <c r="O322" s="6"/>
      <c r="P322" s="6"/>
      <c r="Q322" s="6"/>
      <c r="R322" s="6"/>
      <c r="S322" s="6"/>
      <c r="T322" s="6"/>
      <c r="U322" s="6"/>
    </row>
    <row r="323" spans="2:21" ht="30" customHeight="1">
      <c r="B323" s="58"/>
      <c r="C323" s="59"/>
      <c r="D323" s="59"/>
      <c r="E323" s="59"/>
      <c r="F323" s="59"/>
      <c r="G323" s="215"/>
      <c r="H323" s="60"/>
      <c r="I323" s="59"/>
      <c r="J323" s="19" t="str">
        <f t="shared" si="8"/>
        <v/>
      </c>
      <c r="K323" s="61" t="str">
        <f t="shared" si="9"/>
        <v/>
      </c>
      <c r="L323" s="224"/>
      <c r="M323" s="6"/>
      <c r="N323" s="6"/>
      <c r="O323" s="6"/>
      <c r="P323" s="6"/>
      <c r="Q323" s="6"/>
      <c r="R323" s="6"/>
      <c r="S323" s="6"/>
      <c r="T323" s="6"/>
      <c r="U323" s="6"/>
    </row>
    <row r="324" spans="2:21" ht="30" customHeight="1">
      <c r="B324" s="58"/>
      <c r="C324" s="59"/>
      <c r="D324" s="59"/>
      <c r="E324" s="59"/>
      <c r="F324" s="59"/>
      <c r="G324" s="215"/>
      <c r="H324" s="60"/>
      <c r="I324" s="59"/>
      <c r="J324" s="19" t="str">
        <f t="shared" si="8"/>
        <v/>
      </c>
      <c r="K324" s="61" t="str">
        <f t="shared" si="9"/>
        <v/>
      </c>
      <c r="L324" s="224"/>
      <c r="M324" s="6"/>
      <c r="N324" s="6"/>
      <c r="O324" s="6"/>
      <c r="P324" s="6"/>
      <c r="Q324" s="6"/>
      <c r="R324" s="6"/>
      <c r="S324" s="6"/>
      <c r="T324" s="6"/>
      <c r="U324" s="6"/>
    </row>
    <row r="325" spans="2:21" ht="30" customHeight="1">
      <c r="B325" s="58"/>
      <c r="C325" s="59"/>
      <c r="D325" s="59"/>
      <c r="E325" s="59"/>
      <c r="F325" s="59"/>
      <c r="G325" s="215"/>
      <c r="H325" s="60"/>
      <c r="I325" s="59"/>
      <c r="J325" s="19" t="str">
        <f t="shared" si="8"/>
        <v/>
      </c>
      <c r="K325" s="61" t="str">
        <f t="shared" si="9"/>
        <v/>
      </c>
      <c r="L325" s="224"/>
      <c r="M325" s="6"/>
      <c r="N325" s="6"/>
      <c r="O325" s="6"/>
      <c r="P325" s="6"/>
      <c r="Q325" s="6"/>
      <c r="R325" s="6"/>
      <c r="S325" s="6"/>
      <c r="T325" s="6"/>
      <c r="U325" s="6"/>
    </row>
    <row r="326" spans="2:21" ht="30" customHeight="1">
      <c r="B326" s="58"/>
      <c r="C326" s="59"/>
      <c r="D326" s="59"/>
      <c r="E326" s="59"/>
      <c r="F326" s="59"/>
      <c r="G326" s="215"/>
      <c r="H326" s="60"/>
      <c r="I326" s="59"/>
      <c r="J326" s="19" t="str">
        <f t="shared" si="8"/>
        <v/>
      </c>
      <c r="K326" s="61" t="str">
        <f t="shared" si="9"/>
        <v/>
      </c>
      <c r="L326" s="224"/>
      <c r="M326" s="6"/>
      <c r="N326" s="6"/>
      <c r="O326" s="6"/>
      <c r="P326" s="6"/>
      <c r="Q326" s="6"/>
      <c r="R326" s="6"/>
      <c r="S326" s="6"/>
      <c r="T326" s="6"/>
      <c r="U326" s="6"/>
    </row>
    <row r="327" spans="2:21" ht="30" customHeight="1">
      <c r="B327" s="58"/>
      <c r="C327" s="59"/>
      <c r="D327" s="59"/>
      <c r="E327" s="59"/>
      <c r="F327" s="59"/>
      <c r="G327" s="215"/>
      <c r="H327" s="60"/>
      <c r="I327" s="59"/>
      <c r="J327" s="19" t="str">
        <f t="shared" si="8"/>
        <v/>
      </c>
      <c r="K327" s="61" t="str">
        <f t="shared" si="9"/>
        <v/>
      </c>
      <c r="L327" s="224"/>
      <c r="M327" s="6"/>
      <c r="N327" s="6"/>
      <c r="O327" s="6"/>
      <c r="P327" s="6"/>
      <c r="Q327" s="6"/>
      <c r="R327" s="6"/>
      <c r="S327" s="6"/>
      <c r="T327" s="6"/>
      <c r="U327" s="6"/>
    </row>
    <row r="328" spans="2:21" ht="30" customHeight="1">
      <c r="B328" s="58"/>
      <c r="C328" s="59"/>
      <c r="D328" s="59"/>
      <c r="E328" s="59"/>
      <c r="F328" s="59"/>
      <c r="G328" s="215"/>
      <c r="H328" s="60"/>
      <c r="I328" s="59"/>
      <c r="J328" s="19" t="str">
        <f t="shared" si="8"/>
        <v/>
      </c>
      <c r="K328" s="61" t="str">
        <f t="shared" si="9"/>
        <v/>
      </c>
      <c r="L328" s="224"/>
      <c r="M328" s="6"/>
      <c r="N328" s="6"/>
      <c r="O328" s="6"/>
      <c r="P328" s="6"/>
      <c r="Q328" s="6"/>
      <c r="R328" s="6"/>
      <c r="S328" s="6"/>
      <c r="T328" s="6"/>
      <c r="U328" s="6"/>
    </row>
    <row r="329" spans="2:21" ht="30" customHeight="1">
      <c r="B329" s="58"/>
      <c r="C329" s="59"/>
      <c r="D329" s="59"/>
      <c r="E329" s="59"/>
      <c r="F329" s="59"/>
      <c r="G329" s="215"/>
      <c r="H329" s="60"/>
      <c r="I329" s="59"/>
      <c r="J329" s="19" t="str">
        <f t="shared" si="8"/>
        <v/>
      </c>
      <c r="K329" s="61" t="str">
        <f t="shared" si="9"/>
        <v/>
      </c>
      <c r="L329" s="224"/>
      <c r="M329" s="6"/>
      <c r="N329" s="6"/>
      <c r="O329" s="6"/>
      <c r="P329" s="6"/>
      <c r="Q329" s="6"/>
      <c r="R329" s="6"/>
      <c r="S329" s="6"/>
      <c r="T329" s="6"/>
      <c r="U329" s="6"/>
    </row>
    <row r="330" spans="2:21" ht="30" customHeight="1">
      <c r="B330" s="58"/>
      <c r="C330" s="59"/>
      <c r="D330" s="59"/>
      <c r="E330" s="59"/>
      <c r="F330" s="59"/>
      <c r="G330" s="215"/>
      <c r="H330" s="60"/>
      <c r="I330" s="59"/>
      <c r="J330" s="19" t="str">
        <f t="shared" si="8"/>
        <v/>
      </c>
      <c r="K330" s="61" t="str">
        <f t="shared" si="9"/>
        <v/>
      </c>
      <c r="L330" s="224"/>
      <c r="M330" s="6"/>
      <c r="N330" s="6"/>
      <c r="O330" s="6"/>
      <c r="P330" s="6"/>
      <c r="Q330" s="6"/>
      <c r="R330" s="6"/>
      <c r="S330" s="6"/>
      <c r="T330" s="6"/>
      <c r="U330" s="6"/>
    </row>
    <row r="331" spans="2:21" ht="30" customHeight="1">
      <c r="B331" s="58"/>
      <c r="C331" s="59"/>
      <c r="D331" s="59"/>
      <c r="E331" s="59"/>
      <c r="F331" s="59"/>
      <c r="G331" s="215"/>
      <c r="H331" s="60"/>
      <c r="I331" s="59"/>
      <c r="J331" s="19" t="str">
        <f t="shared" si="8"/>
        <v/>
      </c>
      <c r="K331" s="61" t="str">
        <f t="shared" si="9"/>
        <v/>
      </c>
      <c r="L331" s="224"/>
      <c r="M331" s="6"/>
      <c r="N331" s="6"/>
      <c r="O331" s="6"/>
      <c r="P331" s="6"/>
      <c r="Q331" s="6"/>
      <c r="R331" s="6"/>
      <c r="S331" s="6"/>
      <c r="T331" s="6"/>
      <c r="U331" s="6"/>
    </row>
    <row r="332" spans="2:21" ht="30" customHeight="1">
      <c r="B332" s="58"/>
      <c r="C332" s="59"/>
      <c r="D332" s="59"/>
      <c r="E332" s="59"/>
      <c r="F332" s="59"/>
      <c r="G332" s="215"/>
      <c r="H332" s="60"/>
      <c r="I332" s="59"/>
      <c r="J332" s="19" t="str">
        <f t="shared" si="8"/>
        <v/>
      </c>
      <c r="K332" s="61" t="str">
        <f t="shared" si="9"/>
        <v/>
      </c>
      <c r="L332" s="224"/>
      <c r="M332" s="6"/>
      <c r="N332" s="6"/>
      <c r="O332" s="6"/>
      <c r="P332" s="6"/>
      <c r="Q332" s="6"/>
      <c r="R332" s="6"/>
      <c r="S332" s="6"/>
      <c r="T332" s="6"/>
      <c r="U332" s="6"/>
    </row>
    <row r="333" spans="2:21" ht="30" customHeight="1">
      <c r="B333" s="58"/>
      <c r="C333" s="59"/>
      <c r="D333" s="59"/>
      <c r="E333" s="59"/>
      <c r="F333" s="59"/>
      <c r="G333" s="215"/>
      <c r="H333" s="60"/>
      <c r="I333" s="59"/>
      <c r="J333" s="19" t="str">
        <f t="shared" si="8"/>
        <v/>
      </c>
      <c r="K333" s="61" t="str">
        <f t="shared" si="9"/>
        <v/>
      </c>
      <c r="L333" s="224"/>
      <c r="M333" s="6"/>
      <c r="N333" s="6"/>
      <c r="O333" s="6"/>
      <c r="P333" s="6"/>
      <c r="Q333" s="6"/>
      <c r="R333" s="6"/>
      <c r="S333" s="6"/>
      <c r="T333" s="6"/>
      <c r="U333" s="6"/>
    </row>
    <row r="334" spans="2:21" ht="30" customHeight="1">
      <c r="B334" s="58"/>
      <c r="C334" s="59"/>
      <c r="D334" s="59"/>
      <c r="E334" s="59"/>
      <c r="F334" s="59"/>
      <c r="G334" s="215"/>
      <c r="H334" s="60"/>
      <c r="I334" s="59"/>
      <c r="J334" s="19" t="str">
        <f t="shared" si="8"/>
        <v/>
      </c>
      <c r="K334" s="61" t="str">
        <f t="shared" si="9"/>
        <v/>
      </c>
      <c r="L334" s="224"/>
      <c r="M334" s="6"/>
      <c r="N334" s="6"/>
      <c r="O334" s="6"/>
      <c r="P334" s="6"/>
      <c r="Q334" s="6"/>
      <c r="R334" s="6"/>
      <c r="S334" s="6"/>
      <c r="T334" s="6"/>
      <c r="U334" s="6"/>
    </row>
    <row r="335" spans="2:21" ht="30" customHeight="1">
      <c r="B335" s="58"/>
      <c r="C335" s="59"/>
      <c r="D335" s="59"/>
      <c r="E335" s="59"/>
      <c r="F335" s="59"/>
      <c r="G335" s="215"/>
      <c r="H335" s="60"/>
      <c r="I335" s="59"/>
      <c r="J335" s="19" t="str">
        <f t="shared" si="8"/>
        <v/>
      </c>
      <c r="K335" s="61" t="str">
        <f t="shared" si="9"/>
        <v/>
      </c>
      <c r="L335" s="224"/>
      <c r="M335" s="6"/>
      <c r="N335" s="6"/>
      <c r="O335" s="6"/>
      <c r="P335" s="6"/>
      <c r="Q335" s="6"/>
      <c r="R335" s="6"/>
      <c r="S335" s="6"/>
      <c r="T335" s="6"/>
      <c r="U335" s="6"/>
    </row>
    <row r="336" spans="2:21" ht="30" customHeight="1">
      <c r="B336" s="58"/>
      <c r="C336" s="59"/>
      <c r="D336" s="59"/>
      <c r="E336" s="59"/>
      <c r="F336" s="59"/>
      <c r="G336" s="215"/>
      <c r="H336" s="60"/>
      <c r="I336" s="59"/>
      <c r="J336" s="19" t="str">
        <f t="shared" ref="J336:J399" si="10">IF(B336="","",TEXT(B336,"mmmm"))</f>
        <v/>
      </c>
      <c r="K336" s="61" t="str">
        <f t="shared" ref="K336:K399" si="11">IF(B336="","",YEAR(B336))</f>
        <v/>
      </c>
      <c r="L336" s="224"/>
      <c r="M336" s="6"/>
      <c r="N336" s="6"/>
      <c r="O336" s="6"/>
      <c r="P336" s="6"/>
      <c r="Q336" s="6"/>
      <c r="R336" s="6"/>
      <c r="S336" s="6"/>
      <c r="T336" s="6"/>
      <c r="U336" s="6"/>
    </row>
    <row r="337" spans="2:21" ht="30" customHeight="1">
      <c r="B337" s="58"/>
      <c r="C337" s="59"/>
      <c r="D337" s="59"/>
      <c r="E337" s="59"/>
      <c r="F337" s="59"/>
      <c r="G337" s="215"/>
      <c r="H337" s="60"/>
      <c r="I337" s="59"/>
      <c r="J337" s="19" t="str">
        <f t="shared" si="10"/>
        <v/>
      </c>
      <c r="K337" s="61" t="str">
        <f t="shared" si="11"/>
        <v/>
      </c>
      <c r="L337" s="224"/>
      <c r="M337" s="6"/>
      <c r="N337" s="6"/>
      <c r="O337" s="6"/>
      <c r="P337" s="6"/>
      <c r="Q337" s="6"/>
      <c r="R337" s="6"/>
      <c r="S337" s="6"/>
      <c r="T337" s="6"/>
      <c r="U337" s="6"/>
    </row>
    <row r="338" spans="2:21" ht="30" customHeight="1">
      <c r="B338" s="58"/>
      <c r="C338" s="59"/>
      <c r="D338" s="59"/>
      <c r="E338" s="59"/>
      <c r="F338" s="59"/>
      <c r="G338" s="215"/>
      <c r="H338" s="60"/>
      <c r="I338" s="59"/>
      <c r="J338" s="19" t="str">
        <f t="shared" si="10"/>
        <v/>
      </c>
      <c r="K338" s="61" t="str">
        <f t="shared" si="11"/>
        <v/>
      </c>
      <c r="L338" s="224"/>
      <c r="M338" s="6"/>
      <c r="N338" s="6"/>
      <c r="O338" s="6"/>
      <c r="P338" s="6"/>
      <c r="Q338" s="6"/>
      <c r="R338" s="6"/>
      <c r="S338" s="6"/>
      <c r="T338" s="6"/>
      <c r="U338" s="6"/>
    </row>
    <row r="339" spans="2:21" ht="30" customHeight="1">
      <c r="B339" s="58"/>
      <c r="C339" s="59"/>
      <c r="D339" s="59"/>
      <c r="E339" s="59"/>
      <c r="F339" s="59"/>
      <c r="G339" s="215"/>
      <c r="H339" s="60"/>
      <c r="I339" s="59"/>
      <c r="J339" s="19" t="str">
        <f t="shared" si="10"/>
        <v/>
      </c>
      <c r="K339" s="61" t="str">
        <f t="shared" si="11"/>
        <v/>
      </c>
      <c r="L339" s="224"/>
      <c r="M339" s="6"/>
      <c r="N339" s="6"/>
      <c r="O339" s="6"/>
      <c r="P339" s="6"/>
      <c r="Q339" s="6"/>
      <c r="R339" s="6"/>
      <c r="S339" s="6"/>
      <c r="T339" s="6"/>
      <c r="U339" s="6"/>
    </row>
    <row r="340" spans="2:21" ht="30" customHeight="1">
      <c r="B340" s="58"/>
      <c r="C340" s="59"/>
      <c r="D340" s="59"/>
      <c r="E340" s="59"/>
      <c r="F340" s="59"/>
      <c r="G340" s="215"/>
      <c r="H340" s="60"/>
      <c r="I340" s="59"/>
      <c r="J340" s="19" t="str">
        <f t="shared" si="10"/>
        <v/>
      </c>
      <c r="K340" s="61" t="str">
        <f t="shared" si="11"/>
        <v/>
      </c>
      <c r="L340" s="224"/>
      <c r="M340" s="6"/>
      <c r="N340" s="6"/>
      <c r="O340" s="6"/>
      <c r="P340" s="6"/>
      <c r="Q340" s="6"/>
      <c r="R340" s="6"/>
      <c r="S340" s="6"/>
      <c r="T340" s="6"/>
      <c r="U340" s="6"/>
    </row>
    <row r="341" spans="2:21" ht="30" customHeight="1">
      <c r="B341" s="58"/>
      <c r="C341" s="59"/>
      <c r="D341" s="59"/>
      <c r="E341" s="59"/>
      <c r="F341" s="59"/>
      <c r="G341" s="215"/>
      <c r="H341" s="60"/>
      <c r="I341" s="59"/>
      <c r="J341" s="19" t="str">
        <f t="shared" si="10"/>
        <v/>
      </c>
      <c r="K341" s="61" t="str">
        <f t="shared" si="11"/>
        <v/>
      </c>
      <c r="L341" s="224"/>
      <c r="M341" s="6"/>
      <c r="N341" s="6"/>
      <c r="O341" s="6"/>
      <c r="P341" s="6"/>
      <c r="Q341" s="6"/>
      <c r="R341" s="6"/>
      <c r="S341" s="6"/>
      <c r="T341" s="6"/>
      <c r="U341" s="6"/>
    </row>
    <row r="342" spans="2:21" ht="30" customHeight="1">
      <c r="B342" s="58"/>
      <c r="C342" s="59"/>
      <c r="D342" s="59"/>
      <c r="E342" s="59"/>
      <c r="F342" s="59"/>
      <c r="G342" s="215"/>
      <c r="H342" s="60"/>
      <c r="I342" s="59"/>
      <c r="J342" s="19" t="str">
        <f t="shared" si="10"/>
        <v/>
      </c>
      <c r="K342" s="61" t="str">
        <f t="shared" si="11"/>
        <v/>
      </c>
      <c r="L342" s="224"/>
      <c r="M342" s="6"/>
      <c r="N342" s="6"/>
      <c r="O342" s="6"/>
      <c r="P342" s="6"/>
      <c r="Q342" s="6"/>
      <c r="R342" s="6"/>
      <c r="S342" s="6"/>
      <c r="T342" s="6"/>
      <c r="U342" s="6"/>
    </row>
    <row r="343" spans="2:21" ht="30" customHeight="1">
      <c r="B343" s="58"/>
      <c r="C343" s="59"/>
      <c r="D343" s="59"/>
      <c r="E343" s="59"/>
      <c r="F343" s="59"/>
      <c r="G343" s="215"/>
      <c r="H343" s="60"/>
      <c r="I343" s="59"/>
      <c r="J343" s="19" t="str">
        <f t="shared" si="10"/>
        <v/>
      </c>
      <c r="K343" s="61" t="str">
        <f t="shared" si="11"/>
        <v/>
      </c>
      <c r="L343" s="224"/>
      <c r="M343" s="6"/>
      <c r="N343" s="6"/>
      <c r="O343" s="6"/>
      <c r="P343" s="6"/>
      <c r="Q343" s="6"/>
      <c r="R343" s="6"/>
      <c r="S343" s="6"/>
      <c r="T343" s="6"/>
      <c r="U343" s="6"/>
    </row>
    <row r="344" spans="2:21" ht="30" customHeight="1">
      <c r="B344" s="58"/>
      <c r="C344" s="59"/>
      <c r="D344" s="59"/>
      <c r="E344" s="59"/>
      <c r="F344" s="59"/>
      <c r="G344" s="215"/>
      <c r="H344" s="60"/>
      <c r="I344" s="59"/>
      <c r="J344" s="19" t="str">
        <f t="shared" si="10"/>
        <v/>
      </c>
      <c r="K344" s="61" t="str">
        <f t="shared" si="11"/>
        <v/>
      </c>
      <c r="L344" s="224"/>
      <c r="M344" s="6"/>
      <c r="N344" s="6"/>
      <c r="O344" s="6"/>
      <c r="P344" s="6"/>
      <c r="Q344" s="6"/>
      <c r="R344" s="6"/>
      <c r="S344" s="6"/>
      <c r="T344" s="6"/>
      <c r="U344" s="6"/>
    </row>
    <row r="345" spans="2:21" ht="30" customHeight="1">
      <c r="B345" s="58"/>
      <c r="C345" s="59"/>
      <c r="D345" s="59"/>
      <c r="E345" s="59"/>
      <c r="F345" s="59"/>
      <c r="G345" s="215"/>
      <c r="H345" s="60"/>
      <c r="I345" s="59"/>
      <c r="J345" s="19" t="str">
        <f t="shared" si="10"/>
        <v/>
      </c>
      <c r="K345" s="61" t="str">
        <f t="shared" si="11"/>
        <v/>
      </c>
      <c r="L345" s="224"/>
      <c r="M345" s="6"/>
      <c r="N345" s="6"/>
      <c r="O345" s="6"/>
      <c r="P345" s="6"/>
      <c r="Q345" s="6"/>
      <c r="R345" s="6"/>
      <c r="S345" s="6"/>
      <c r="T345" s="6"/>
      <c r="U345" s="6"/>
    </row>
    <row r="346" spans="2:21" ht="30" customHeight="1">
      <c r="B346" s="58"/>
      <c r="C346" s="59"/>
      <c r="D346" s="59"/>
      <c r="E346" s="59"/>
      <c r="F346" s="59"/>
      <c r="G346" s="215"/>
      <c r="H346" s="60"/>
      <c r="I346" s="59"/>
      <c r="J346" s="19" t="str">
        <f t="shared" si="10"/>
        <v/>
      </c>
      <c r="K346" s="61" t="str">
        <f t="shared" si="11"/>
        <v/>
      </c>
      <c r="L346" s="224"/>
      <c r="M346" s="6"/>
      <c r="N346" s="6"/>
      <c r="O346" s="6"/>
      <c r="P346" s="6"/>
      <c r="Q346" s="6"/>
      <c r="R346" s="6"/>
      <c r="S346" s="6"/>
      <c r="T346" s="6"/>
      <c r="U346" s="6"/>
    </row>
    <row r="347" spans="2:21" ht="30" customHeight="1">
      <c r="B347" s="58"/>
      <c r="C347" s="59"/>
      <c r="D347" s="59"/>
      <c r="E347" s="59"/>
      <c r="F347" s="59"/>
      <c r="G347" s="215"/>
      <c r="H347" s="60"/>
      <c r="I347" s="59"/>
      <c r="J347" s="19" t="str">
        <f t="shared" si="10"/>
        <v/>
      </c>
      <c r="K347" s="61" t="str">
        <f t="shared" si="11"/>
        <v/>
      </c>
      <c r="L347" s="224"/>
      <c r="M347" s="6"/>
      <c r="N347" s="6"/>
      <c r="O347" s="6"/>
      <c r="P347" s="6"/>
      <c r="Q347" s="6"/>
      <c r="R347" s="6"/>
      <c r="S347" s="6"/>
      <c r="T347" s="6"/>
      <c r="U347" s="6"/>
    </row>
    <row r="348" spans="2:21" ht="30" customHeight="1">
      <c r="B348" s="58"/>
      <c r="C348" s="59"/>
      <c r="D348" s="59"/>
      <c r="E348" s="59"/>
      <c r="F348" s="59"/>
      <c r="G348" s="215"/>
      <c r="H348" s="60"/>
      <c r="I348" s="59"/>
      <c r="J348" s="19" t="str">
        <f t="shared" si="10"/>
        <v/>
      </c>
      <c r="K348" s="61" t="str">
        <f t="shared" si="11"/>
        <v/>
      </c>
      <c r="L348" s="224"/>
      <c r="M348" s="6"/>
      <c r="N348" s="6"/>
      <c r="O348" s="6"/>
      <c r="P348" s="6"/>
      <c r="Q348" s="6"/>
      <c r="R348" s="6"/>
      <c r="S348" s="6"/>
      <c r="T348" s="6"/>
      <c r="U348" s="6"/>
    </row>
    <row r="349" spans="2:21" ht="30" customHeight="1">
      <c r="B349" s="58"/>
      <c r="C349" s="59"/>
      <c r="D349" s="59"/>
      <c r="E349" s="59"/>
      <c r="F349" s="59"/>
      <c r="G349" s="215"/>
      <c r="H349" s="60"/>
      <c r="I349" s="59"/>
      <c r="J349" s="19" t="str">
        <f t="shared" si="10"/>
        <v/>
      </c>
      <c r="K349" s="61" t="str">
        <f t="shared" si="11"/>
        <v/>
      </c>
      <c r="L349" s="224"/>
      <c r="M349" s="6"/>
      <c r="N349" s="6"/>
      <c r="O349" s="6"/>
      <c r="P349" s="6"/>
      <c r="Q349" s="6"/>
      <c r="R349" s="6"/>
      <c r="S349" s="6"/>
      <c r="T349" s="6"/>
      <c r="U349" s="6"/>
    </row>
    <row r="350" spans="2:21" ht="30" customHeight="1">
      <c r="B350" s="58"/>
      <c r="C350" s="59"/>
      <c r="D350" s="59"/>
      <c r="E350" s="59"/>
      <c r="F350" s="59"/>
      <c r="G350" s="215"/>
      <c r="H350" s="60"/>
      <c r="I350" s="59"/>
      <c r="J350" s="19" t="str">
        <f t="shared" si="10"/>
        <v/>
      </c>
      <c r="K350" s="61" t="str">
        <f t="shared" si="11"/>
        <v/>
      </c>
      <c r="L350" s="224"/>
      <c r="M350" s="6"/>
      <c r="N350" s="6"/>
      <c r="O350" s="6"/>
      <c r="P350" s="6"/>
      <c r="Q350" s="6"/>
      <c r="R350" s="6"/>
      <c r="S350" s="6"/>
      <c r="T350" s="6"/>
      <c r="U350" s="6"/>
    </row>
    <row r="351" spans="2:21" ht="30" customHeight="1">
      <c r="B351" s="58"/>
      <c r="C351" s="59"/>
      <c r="D351" s="59"/>
      <c r="E351" s="59"/>
      <c r="F351" s="59"/>
      <c r="G351" s="215"/>
      <c r="H351" s="60"/>
      <c r="I351" s="59"/>
      <c r="J351" s="19" t="str">
        <f t="shared" si="10"/>
        <v/>
      </c>
      <c r="K351" s="61" t="str">
        <f t="shared" si="11"/>
        <v/>
      </c>
      <c r="L351" s="224"/>
      <c r="M351" s="6"/>
      <c r="N351" s="6"/>
      <c r="O351" s="6"/>
      <c r="P351" s="6"/>
      <c r="Q351" s="6"/>
      <c r="R351" s="6"/>
      <c r="S351" s="6"/>
      <c r="T351" s="6"/>
      <c r="U351" s="6"/>
    </row>
    <row r="352" spans="2:21" ht="30" customHeight="1">
      <c r="B352" s="58"/>
      <c r="C352" s="59"/>
      <c r="D352" s="59"/>
      <c r="E352" s="59"/>
      <c r="F352" s="59"/>
      <c r="G352" s="215"/>
      <c r="H352" s="60"/>
      <c r="I352" s="59"/>
      <c r="J352" s="19" t="str">
        <f t="shared" si="10"/>
        <v/>
      </c>
      <c r="K352" s="61" t="str">
        <f t="shared" si="11"/>
        <v/>
      </c>
      <c r="L352" s="224"/>
      <c r="M352" s="6"/>
      <c r="N352" s="6"/>
      <c r="O352" s="6"/>
      <c r="P352" s="6"/>
      <c r="Q352" s="6"/>
      <c r="R352" s="6"/>
      <c r="S352" s="6"/>
      <c r="T352" s="6"/>
      <c r="U352" s="6"/>
    </row>
    <row r="353" spans="2:21" ht="30" customHeight="1">
      <c r="B353" s="58"/>
      <c r="C353" s="59"/>
      <c r="D353" s="59"/>
      <c r="E353" s="59"/>
      <c r="F353" s="59"/>
      <c r="G353" s="215"/>
      <c r="H353" s="60"/>
      <c r="I353" s="59"/>
      <c r="J353" s="19" t="str">
        <f t="shared" si="10"/>
        <v/>
      </c>
      <c r="K353" s="61" t="str">
        <f t="shared" si="11"/>
        <v/>
      </c>
      <c r="L353" s="224"/>
      <c r="M353" s="6"/>
      <c r="N353" s="6"/>
      <c r="O353" s="6"/>
      <c r="P353" s="6"/>
      <c r="Q353" s="6"/>
      <c r="R353" s="6"/>
      <c r="S353" s="6"/>
      <c r="T353" s="6"/>
      <c r="U353" s="6"/>
    </row>
    <row r="354" spans="2:21" ht="30" customHeight="1">
      <c r="B354" s="58"/>
      <c r="C354" s="59"/>
      <c r="D354" s="59"/>
      <c r="E354" s="59"/>
      <c r="F354" s="59"/>
      <c r="G354" s="215"/>
      <c r="H354" s="60"/>
      <c r="I354" s="59"/>
      <c r="J354" s="19" t="str">
        <f t="shared" si="10"/>
        <v/>
      </c>
      <c r="K354" s="61" t="str">
        <f t="shared" si="11"/>
        <v/>
      </c>
      <c r="L354" s="224"/>
      <c r="M354" s="6"/>
      <c r="N354" s="6"/>
      <c r="O354" s="6"/>
      <c r="P354" s="6"/>
      <c r="Q354" s="6"/>
      <c r="R354" s="6"/>
      <c r="S354" s="6"/>
      <c r="T354" s="6"/>
      <c r="U354" s="6"/>
    </row>
    <row r="355" spans="2:21" ht="30" customHeight="1">
      <c r="B355" s="58"/>
      <c r="C355" s="59"/>
      <c r="D355" s="59"/>
      <c r="E355" s="59"/>
      <c r="F355" s="59"/>
      <c r="G355" s="215"/>
      <c r="H355" s="60"/>
      <c r="I355" s="59"/>
      <c r="J355" s="19" t="str">
        <f t="shared" si="10"/>
        <v/>
      </c>
      <c r="K355" s="61" t="str">
        <f t="shared" si="11"/>
        <v/>
      </c>
      <c r="L355" s="224"/>
      <c r="M355" s="6"/>
      <c r="N355" s="6"/>
      <c r="O355" s="6"/>
      <c r="P355" s="6"/>
      <c r="Q355" s="6"/>
      <c r="R355" s="6"/>
      <c r="S355" s="6"/>
      <c r="T355" s="6"/>
      <c r="U355" s="6"/>
    </row>
    <row r="356" spans="2:21" ht="30" customHeight="1">
      <c r="B356" s="58"/>
      <c r="C356" s="59"/>
      <c r="D356" s="59"/>
      <c r="E356" s="59"/>
      <c r="F356" s="59"/>
      <c r="G356" s="215"/>
      <c r="H356" s="60"/>
      <c r="I356" s="59"/>
      <c r="J356" s="19" t="str">
        <f t="shared" si="10"/>
        <v/>
      </c>
      <c r="K356" s="61" t="str">
        <f t="shared" si="11"/>
        <v/>
      </c>
      <c r="L356" s="224"/>
      <c r="M356" s="6"/>
      <c r="N356" s="6"/>
      <c r="O356" s="6"/>
      <c r="P356" s="6"/>
      <c r="Q356" s="6"/>
      <c r="R356" s="6"/>
      <c r="S356" s="6"/>
      <c r="T356" s="6"/>
      <c r="U356" s="6"/>
    </row>
    <row r="357" spans="2:21" ht="30" customHeight="1">
      <c r="B357" s="58"/>
      <c r="C357" s="59"/>
      <c r="D357" s="59"/>
      <c r="E357" s="59"/>
      <c r="F357" s="59"/>
      <c r="G357" s="215"/>
      <c r="H357" s="60"/>
      <c r="I357" s="59"/>
      <c r="J357" s="19" t="str">
        <f t="shared" si="10"/>
        <v/>
      </c>
      <c r="K357" s="61" t="str">
        <f t="shared" si="11"/>
        <v/>
      </c>
      <c r="L357" s="224"/>
      <c r="M357" s="6"/>
      <c r="N357" s="6"/>
      <c r="O357" s="6"/>
      <c r="P357" s="6"/>
      <c r="Q357" s="6"/>
      <c r="R357" s="6"/>
      <c r="S357" s="6"/>
      <c r="T357" s="6"/>
      <c r="U357" s="6"/>
    </row>
    <row r="358" spans="2:21" ht="30" customHeight="1">
      <c r="B358" s="58"/>
      <c r="C358" s="59"/>
      <c r="D358" s="59"/>
      <c r="E358" s="59"/>
      <c r="F358" s="59"/>
      <c r="G358" s="215"/>
      <c r="H358" s="60"/>
      <c r="I358" s="59"/>
      <c r="J358" s="19" t="str">
        <f t="shared" si="10"/>
        <v/>
      </c>
      <c r="K358" s="61" t="str">
        <f t="shared" si="11"/>
        <v/>
      </c>
      <c r="L358" s="224"/>
      <c r="M358" s="6"/>
      <c r="N358" s="6"/>
      <c r="O358" s="6"/>
      <c r="P358" s="6"/>
      <c r="Q358" s="6"/>
      <c r="R358" s="6"/>
      <c r="S358" s="6"/>
      <c r="T358" s="6"/>
      <c r="U358" s="6"/>
    </row>
    <row r="359" spans="2:21" ht="30" customHeight="1">
      <c r="B359" s="58"/>
      <c r="C359" s="59"/>
      <c r="D359" s="59"/>
      <c r="E359" s="59"/>
      <c r="F359" s="59"/>
      <c r="G359" s="215"/>
      <c r="H359" s="60"/>
      <c r="I359" s="59"/>
      <c r="J359" s="19" t="str">
        <f t="shared" si="10"/>
        <v/>
      </c>
      <c r="K359" s="61" t="str">
        <f t="shared" si="11"/>
        <v/>
      </c>
      <c r="L359" s="224"/>
      <c r="M359" s="6"/>
      <c r="N359" s="6"/>
      <c r="O359" s="6"/>
      <c r="P359" s="6"/>
      <c r="Q359" s="6"/>
      <c r="R359" s="6"/>
      <c r="S359" s="6"/>
      <c r="T359" s="6"/>
      <c r="U359" s="6"/>
    </row>
    <row r="360" spans="2:21" ht="30" customHeight="1">
      <c r="B360" s="58"/>
      <c r="C360" s="59"/>
      <c r="D360" s="59"/>
      <c r="E360" s="59"/>
      <c r="F360" s="59"/>
      <c r="G360" s="215"/>
      <c r="H360" s="60"/>
      <c r="I360" s="59"/>
      <c r="J360" s="19" t="str">
        <f t="shared" si="10"/>
        <v/>
      </c>
      <c r="K360" s="61" t="str">
        <f t="shared" si="11"/>
        <v/>
      </c>
      <c r="L360" s="224"/>
      <c r="M360" s="6"/>
      <c r="N360" s="6"/>
      <c r="O360" s="6"/>
      <c r="P360" s="6"/>
      <c r="Q360" s="6"/>
      <c r="R360" s="6"/>
      <c r="S360" s="6"/>
      <c r="T360" s="6"/>
      <c r="U360" s="6"/>
    </row>
    <row r="361" spans="2:21" ht="30" customHeight="1">
      <c r="B361" s="58"/>
      <c r="C361" s="59"/>
      <c r="D361" s="59"/>
      <c r="E361" s="59"/>
      <c r="F361" s="59"/>
      <c r="G361" s="215"/>
      <c r="H361" s="60"/>
      <c r="I361" s="59"/>
      <c r="J361" s="19" t="str">
        <f t="shared" si="10"/>
        <v/>
      </c>
      <c r="K361" s="61" t="str">
        <f t="shared" si="11"/>
        <v/>
      </c>
      <c r="L361" s="224"/>
      <c r="M361" s="6"/>
      <c r="N361" s="6"/>
      <c r="O361" s="6"/>
      <c r="P361" s="6"/>
      <c r="Q361" s="6"/>
      <c r="R361" s="6"/>
      <c r="S361" s="6"/>
      <c r="T361" s="6"/>
      <c r="U361" s="6"/>
    </row>
    <row r="362" spans="2:21" ht="30" customHeight="1">
      <c r="B362" s="58"/>
      <c r="C362" s="59"/>
      <c r="D362" s="59"/>
      <c r="E362" s="59"/>
      <c r="F362" s="59"/>
      <c r="G362" s="215"/>
      <c r="H362" s="60"/>
      <c r="I362" s="59"/>
      <c r="J362" s="19" t="str">
        <f t="shared" si="10"/>
        <v/>
      </c>
      <c r="K362" s="61" t="str">
        <f t="shared" si="11"/>
        <v/>
      </c>
      <c r="L362" s="224"/>
      <c r="M362" s="6"/>
      <c r="N362" s="6"/>
      <c r="O362" s="6"/>
      <c r="P362" s="6"/>
      <c r="Q362" s="6"/>
      <c r="R362" s="6"/>
      <c r="S362" s="6"/>
      <c r="T362" s="6"/>
      <c r="U362" s="6"/>
    </row>
    <row r="363" spans="2:21" ht="30" customHeight="1">
      <c r="B363" s="58"/>
      <c r="C363" s="59"/>
      <c r="D363" s="59"/>
      <c r="E363" s="59"/>
      <c r="F363" s="59"/>
      <c r="G363" s="215"/>
      <c r="H363" s="60"/>
      <c r="I363" s="59"/>
      <c r="J363" s="19" t="str">
        <f t="shared" si="10"/>
        <v/>
      </c>
      <c r="K363" s="61" t="str">
        <f t="shared" si="11"/>
        <v/>
      </c>
      <c r="L363" s="224"/>
      <c r="M363" s="6"/>
      <c r="N363" s="6"/>
      <c r="O363" s="6"/>
      <c r="P363" s="6"/>
      <c r="Q363" s="6"/>
      <c r="R363" s="6"/>
      <c r="S363" s="6"/>
      <c r="T363" s="6"/>
      <c r="U363" s="6"/>
    </row>
    <row r="364" spans="2:21" ht="30" customHeight="1">
      <c r="B364" s="58"/>
      <c r="C364" s="59"/>
      <c r="D364" s="59"/>
      <c r="E364" s="59"/>
      <c r="F364" s="59"/>
      <c r="G364" s="215"/>
      <c r="H364" s="60"/>
      <c r="I364" s="59"/>
      <c r="J364" s="19" t="str">
        <f t="shared" si="10"/>
        <v/>
      </c>
      <c r="K364" s="61" t="str">
        <f t="shared" si="11"/>
        <v/>
      </c>
      <c r="L364" s="224"/>
      <c r="M364" s="6"/>
      <c r="N364" s="6"/>
      <c r="O364" s="6"/>
      <c r="P364" s="6"/>
      <c r="Q364" s="6"/>
      <c r="R364" s="6"/>
      <c r="S364" s="6"/>
      <c r="T364" s="6"/>
      <c r="U364" s="6"/>
    </row>
    <row r="365" spans="2:21" ht="30" customHeight="1">
      <c r="B365" s="58"/>
      <c r="C365" s="59"/>
      <c r="D365" s="59"/>
      <c r="E365" s="59"/>
      <c r="F365" s="59"/>
      <c r="G365" s="215"/>
      <c r="H365" s="60"/>
      <c r="I365" s="59"/>
      <c r="J365" s="19" t="str">
        <f t="shared" si="10"/>
        <v/>
      </c>
      <c r="K365" s="61" t="str">
        <f t="shared" si="11"/>
        <v/>
      </c>
      <c r="L365" s="224"/>
      <c r="M365" s="6"/>
      <c r="N365" s="6"/>
      <c r="O365" s="6"/>
      <c r="P365" s="6"/>
      <c r="Q365" s="6"/>
      <c r="R365" s="6"/>
      <c r="S365" s="6"/>
      <c r="T365" s="6"/>
      <c r="U365" s="6"/>
    </row>
    <row r="366" spans="2:21" ht="30" customHeight="1">
      <c r="B366" s="58"/>
      <c r="C366" s="59"/>
      <c r="D366" s="59"/>
      <c r="E366" s="59"/>
      <c r="F366" s="59"/>
      <c r="G366" s="215"/>
      <c r="H366" s="60"/>
      <c r="I366" s="59"/>
      <c r="J366" s="19" t="str">
        <f t="shared" si="10"/>
        <v/>
      </c>
      <c r="K366" s="61" t="str">
        <f t="shared" si="11"/>
        <v/>
      </c>
      <c r="L366" s="224"/>
      <c r="M366" s="6"/>
      <c r="N366" s="6"/>
      <c r="O366" s="6"/>
      <c r="P366" s="6"/>
      <c r="Q366" s="6"/>
      <c r="R366" s="6"/>
      <c r="S366" s="6"/>
      <c r="T366" s="6"/>
      <c r="U366" s="6"/>
    </row>
    <row r="367" spans="2:21" ht="30" customHeight="1">
      <c r="B367" s="58"/>
      <c r="C367" s="59"/>
      <c r="D367" s="59"/>
      <c r="E367" s="59"/>
      <c r="F367" s="59"/>
      <c r="G367" s="215"/>
      <c r="H367" s="60"/>
      <c r="I367" s="59"/>
      <c r="J367" s="19" t="str">
        <f t="shared" si="10"/>
        <v/>
      </c>
      <c r="K367" s="61" t="str">
        <f t="shared" si="11"/>
        <v/>
      </c>
      <c r="L367" s="224"/>
      <c r="M367" s="6"/>
      <c r="N367" s="6"/>
      <c r="O367" s="6"/>
      <c r="P367" s="6"/>
      <c r="Q367" s="6"/>
      <c r="R367" s="6"/>
      <c r="S367" s="6"/>
      <c r="T367" s="6"/>
      <c r="U367" s="6"/>
    </row>
    <row r="368" spans="2:21" ht="30" customHeight="1">
      <c r="B368" s="58"/>
      <c r="C368" s="59"/>
      <c r="D368" s="59"/>
      <c r="E368" s="59"/>
      <c r="F368" s="59"/>
      <c r="G368" s="215"/>
      <c r="H368" s="60"/>
      <c r="I368" s="59"/>
      <c r="J368" s="19" t="str">
        <f t="shared" si="10"/>
        <v/>
      </c>
      <c r="K368" s="61" t="str">
        <f t="shared" si="11"/>
        <v/>
      </c>
      <c r="L368" s="224"/>
      <c r="M368" s="6"/>
      <c r="N368" s="6"/>
      <c r="O368" s="6"/>
      <c r="P368" s="6"/>
      <c r="Q368" s="6"/>
      <c r="R368" s="6"/>
      <c r="S368" s="6"/>
      <c r="T368" s="6"/>
      <c r="U368" s="6"/>
    </row>
    <row r="369" spans="2:21" ht="30" customHeight="1">
      <c r="B369" s="58"/>
      <c r="C369" s="59"/>
      <c r="D369" s="59"/>
      <c r="E369" s="59"/>
      <c r="F369" s="59"/>
      <c r="G369" s="215"/>
      <c r="H369" s="60"/>
      <c r="I369" s="59"/>
      <c r="J369" s="19" t="str">
        <f t="shared" si="10"/>
        <v/>
      </c>
      <c r="K369" s="61" t="str">
        <f t="shared" si="11"/>
        <v/>
      </c>
      <c r="L369" s="224"/>
      <c r="M369" s="6"/>
      <c r="N369" s="6"/>
      <c r="O369" s="6"/>
      <c r="P369" s="6"/>
      <c r="Q369" s="6"/>
      <c r="R369" s="6"/>
      <c r="S369" s="6"/>
      <c r="T369" s="6"/>
      <c r="U369" s="6"/>
    </row>
    <row r="370" spans="2:21" ht="30" customHeight="1">
      <c r="B370" s="58"/>
      <c r="C370" s="59"/>
      <c r="D370" s="59"/>
      <c r="E370" s="59"/>
      <c r="F370" s="59"/>
      <c r="G370" s="215"/>
      <c r="H370" s="60"/>
      <c r="I370" s="59"/>
      <c r="J370" s="19" t="str">
        <f t="shared" si="10"/>
        <v/>
      </c>
      <c r="K370" s="61" t="str">
        <f t="shared" si="11"/>
        <v/>
      </c>
      <c r="L370" s="224"/>
      <c r="M370" s="6"/>
      <c r="N370" s="6"/>
      <c r="O370" s="6"/>
      <c r="P370" s="6"/>
      <c r="Q370" s="6"/>
      <c r="R370" s="6"/>
      <c r="S370" s="6"/>
      <c r="T370" s="6"/>
      <c r="U370" s="6"/>
    </row>
    <row r="371" spans="2:21" ht="30" customHeight="1">
      <c r="B371" s="58"/>
      <c r="C371" s="59"/>
      <c r="D371" s="59"/>
      <c r="E371" s="59"/>
      <c r="F371" s="59"/>
      <c r="G371" s="215"/>
      <c r="H371" s="60"/>
      <c r="I371" s="59"/>
      <c r="J371" s="19" t="str">
        <f t="shared" si="10"/>
        <v/>
      </c>
      <c r="K371" s="61" t="str">
        <f t="shared" si="11"/>
        <v/>
      </c>
      <c r="L371" s="224"/>
      <c r="M371" s="6"/>
      <c r="N371" s="6"/>
      <c r="O371" s="6"/>
      <c r="P371" s="6"/>
      <c r="Q371" s="6"/>
      <c r="R371" s="6"/>
      <c r="S371" s="6"/>
      <c r="T371" s="6"/>
      <c r="U371" s="6"/>
    </row>
    <row r="372" spans="2:21" ht="30" customHeight="1">
      <c r="B372" s="58"/>
      <c r="C372" s="59"/>
      <c r="D372" s="59"/>
      <c r="E372" s="59"/>
      <c r="F372" s="59"/>
      <c r="G372" s="215"/>
      <c r="H372" s="60"/>
      <c r="I372" s="59"/>
      <c r="J372" s="19" t="str">
        <f t="shared" si="10"/>
        <v/>
      </c>
      <c r="K372" s="61" t="str">
        <f t="shared" si="11"/>
        <v/>
      </c>
      <c r="L372" s="224"/>
      <c r="M372" s="6"/>
      <c r="N372" s="6"/>
      <c r="O372" s="6"/>
      <c r="P372" s="6"/>
      <c r="Q372" s="6"/>
      <c r="R372" s="6"/>
      <c r="S372" s="6"/>
      <c r="T372" s="6"/>
      <c r="U372" s="6"/>
    </row>
    <row r="373" spans="2:21" ht="30" customHeight="1">
      <c r="B373" s="58"/>
      <c r="C373" s="59"/>
      <c r="D373" s="59"/>
      <c r="E373" s="59"/>
      <c r="F373" s="59"/>
      <c r="G373" s="215"/>
      <c r="H373" s="60"/>
      <c r="I373" s="59"/>
      <c r="J373" s="19" t="str">
        <f t="shared" si="10"/>
        <v/>
      </c>
      <c r="K373" s="61" t="str">
        <f t="shared" si="11"/>
        <v/>
      </c>
      <c r="L373" s="224"/>
      <c r="M373" s="6"/>
      <c r="N373" s="6"/>
      <c r="O373" s="6"/>
      <c r="P373" s="6"/>
      <c r="Q373" s="6"/>
      <c r="R373" s="6"/>
      <c r="S373" s="6"/>
      <c r="T373" s="6"/>
      <c r="U373" s="6"/>
    </row>
    <row r="374" spans="2:21" ht="30" customHeight="1">
      <c r="B374" s="58"/>
      <c r="C374" s="59"/>
      <c r="D374" s="59"/>
      <c r="E374" s="59"/>
      <c r="F374" s="59"/>
      <c r="G374" s="215"/>
      <c r="H374" s="60"/>
      <c r="I374" s="59"/>
      <c r="J374" s="19" t="str">
        <f t="shared" si="10"/>
        <v/>
      </c>
      <c r="K374" s="61" t="str">
        <f t="shared" si="11"/>
        <v/>
      </c>
      <c r="L374" s="224"/>
      <c r="M374" s="6"/>
      <c r="N374" s="6"/>
      <c r="O374" s="6"/>
      <c r="P374" s="6"/>
      <c r="Q374" s="6"/>
      <c r="R374" s="6"/>
      <c r="S374" s="6"/>
      <c r="T374" s="6"/>
      <c r="U374" s="6"/>
    </row>
    <row r="375" spans="2:21" ht="30" customHeight="1">
      <c r="B375" s="58"/>
      <c r="C375" s="59"/>
      <c r="D375" s="59"/>
      <c r="E375" s="59"/>
      <c r="F375" s="59"/>
      <c r="G375" s="215"/>
      <c r="H375" s="60"/>
      <c r="I375" s="59"/>
      <c r="J375" s="19" t="str">
        <f t="shared" si="10"/>
        <v/>
      </c>
      <c r="K375" s="61" t="str">
        <f t="shared" si="11"/>
        <v/>
      </c>
      <c r="L375" s="224"/>
      <c r="M375" s="6"/>
      <c r="N375" s="6"/>
      <c r="O375" s="6"/>
      <c r="P375" s="6"/>
      <c r="Q375" s="6"/>
      <c r="R375" s="6"/>
      <c r="S375" s="6"/>
      <c r="T375" s="6"/>
      <c r="U375" s="6"/>
    </row>
    <row r="376" spans="2:21" ht="30" customHeight="1">
      <c r="B376" s="58"/>
      <c r="C376" s="59"/>
      <c r="D376" s="59"/>
      <c r="E376" s="59"/>
      <c r="F376" s="59"/>
      <c r="G376" s="215"/>
      <c r="H376" s="60"/>
      <c r="I376" s="59"/>
      <c r="J376" s="19" t="str">
        <f t="shared" si="10"/>
        <v/>
      </c>
      <c r="K376" s="61" t="str">
        <f t="shared" si="11"/>
        <v/>
      </c>
      <c r="L376" s="224"/>
      <c r="M376" s="6"/>
      <c r="N376" s="6"/>
      <c r="O376" s="6"/>
      <c r="P376" s="6"/>
      <c r="Q376" s="6"/>
      <c r="R376" s="6"/>
      <c r="S376" s="6"/>
      <c r="T376" s="6"/>
      <c r="U376" s="6"/>
    </row>
    <row r="377" spans="2:21" ht="30" customHeight="1">
      <c r="B377" s="58"/>
      <c r="C377" s="59"/>
      <c r="D377" s="59"/>
      <c r="E377" s="59"/>
      <c r="F377" s="59"/>
      <c r="G377" s="215"/>
      <c r="H377" s="60"/>
      <c r="I377" s="59"/>
      <c r="J377" s="19" t="str">
        <f t="shared" si="10"/>
        <v/>
      </c>
      <c r="K377" s="61" t="str">
        <f t="shared" si="11"/>
        <v/>
      </c>
      <c r="L377" s="224"/>
      <c r="M377" s="6"/>
      <c r="N377" s="6"/>
      <c r="O377" s="6"/>
      <c r="P377" s="6"/>
      <c r="Q377" s="6"/>
      <c r="R377" s="6"/>
      <c r="S377" s="6"/>
      <c r="T377" s="6"/>
      <c r="U377" s="6"/>
    </row>
    <row r="378" spans="2:21" ht="30" customHeight="1">
      <c r="B378" s="58"/>
      <c r="C378" s="59"/>
      <c r="D378" s="59"/>
      <c r="E378" s="59"/>
      <c r="F378" s="59"/>
      <c r="G378" s="215"/>
      <c r="H378" s="60"/>
      <c r="I378" s="59"/>
      <c r="J378" s="19" t="str">
        <f t="shared" si="10"/>
        <v/>
      </c>
      <c r="K378" s="61" t="str">
        <f t="shared" si="11"/>
        <v/>
      </c>
      <c r="L378" s="224"/>
      <c r="M378" s="6"/>
      <c r="N378" s="6"/>
      <c r="O378" s="6"/>
      <c r="P378" s="6"/>
      <c r="Q378" s="6"/>
      <c r="R378" s="6"/>
      <c r="S378" s="6"/>
      <c r="T378" s="6"/>
      <c r="U378" s="6"/>
    </row>
    <row r="379" spans="2:21" ht="30" customHeight="1">
      <c r="B379" s="58"/>
      <c r="C379" s="59"/>
      <c r="D379" s="59"/>
      <c r="E379" s="59"/>
      <c r="F379" s="59"/>
      <c r="G379" s="215"/>
      <c r="H379" s="60"/>
      <c r="I379" s="59"/>
      <c r="J379" s="19" t="str">
        <f t="shared" si="10"/>
        <v/>
      </c>
      <c r="K379" s="61" t="str">
        <f t="shared" si="11"/>
        <v/>
      </c>
      <c r="L379" s="224"/>
      <c r="M379" s="6"/>
      <c r="N379" s="6"/>
      <c r="O379" s="6"/>
      <c r="P379" s="6"/>
      <c r="Q379" s="6"/>
      <c r="R379" s="6"/>
      <c r="S379" s="6"/>
      <c r="T379" s="6"/>
      <c r="U379" s="6"/>
    </row>
    <row r="380" spans="2:21" ht="30" customHeight="1">
      <c r="B380" s="58"/>
      <c r="C380" s="59"/>
      <c r="D380" s="59"/>
      <c r="E380" s="59"/>
      <c r="F380" s="59"/>
      <c r="G380" s="215"/>
      <c r="H380" s="60"/>
      <c r="I380" s="59"/>
      <c r="J380" s="19" t="str">
        <f t="shared" si="10"/>
        <v/>
      </c>
      <c r="K380" s="61" t="str">
        <f t="shared" si="11"/>
        <v/>
      </c>
      <c r="L380" s="224"/>
      <c r="M380" s="6"/>
      <c r="N380" s="6"/>
      <c r="O380" s="6"/>
      <c r="P380" s="6"/>
      <c r="Q380" s="6"/>
      <c r="R380" s="6"/>
      <c r="S380" s="6"/>
      <c r="T380" s="6"/>
      <c r="U380" s="6"/>
    </row>
    <row r="381" spans="2:21" ht="30" customHeight="1">
      <c r="B381" s="58"/>
      <c r="C381" s="59"/>
      <c r="D381" s="59"/>
      <c r="E381" s="59"/>
      <c r="F381" s="59"/>
      <c r="G381" s="215"/>
      <c r="H381" s="60"/>
      <c r="I381" s="59"/>
      <c r="J381" s="19" t="str">
        <f t="shared" si="10"/>
        <v/>
      </c>
      <c r="K381" s="61" t="str">
        <f t="shared" si="11"/>
        <v/>
      </c>
      <c r="L381" s="224"/>
      <c r="M381" s="6"/>
      <c r="N381" s="6"/>
      <c r="O381" s="6"/>
      <c r="P381" s="6"/>
      <c r="Q381" s="6"/>
      <c r="R381" s="6"/>
      <c r="S381" s="6"/>
      <c r="T381" s="6"/>
      <c r="U381" s="6"/>
    </row>
    <row r="382" spans="2:21" ht="30" customHeight="1">
      <c r="B382" s="58"/>
      <c r="C382" s="59"/>
      <c r="D382" s="59"/>
      <c r="E382" s="59"/>
      <c r="F382" s="59"/>
      <c r="G382" s="215"/>
      <c r="H382" s="60"/>
      <c r="I382" s="59"/>
      <c r="J382" s="19" t="str">
        <f t="shared" si="10"/>
        <v/>
      </c>
      <c r="K382" s="61" t="str">
        <f t="shared" si="11"/>
        <v/>
      </c>
      <c r="L382" s="224"/>
      <c r="M382" s="6"/>
      <c r="N382" s="6"/>
      <c r="O382" s="6"/>
      <c r="P382" s="6"/>
      <c r="Q382" s="6"/>
      <c r="R382" s="6"/>
      <c r="S382" s="6"/>
      <c r="T382" s="6"/>
      <c r="U382" s="6"/>
    </row>
    <row r="383" spans="2:21" ht="30" customHeight="1">
      <c r="B383" s="58"/>
      <c r="C383" s="59"/>
      <c r="D383" s="59"/>
      <c r="E383" s="59"/>
      <c r="F383" s="59"/>
      <c r="G383" s="215"/>
      <c r="H383" s="60"/>
      <c r="I383" s="59"/>
      <c r="J383" s="19" t="str">
        <f t="shared" si="10"/>
        <v/>
      </c>
      <c r="K383" s="61" t="str">
        <f t="shared" si="11"/>
        <v/>
      </c>
      <c r="L383" s="224"/>
      <c r="M383" s="6"/>
      <c r="N383" s="6"/>
      <c r="O383" s="6"/>
      <c r="P383" s="6"/>
      <c r="Q383" s="6"/>
      <c r="R383" s="6"/>
      <c r="S383" s="6"/>
      <c r="T383" s="6"/>
      <c r="U383" s="6"/>
    </row>
    <row r="384" spans="2:21" ht="30" customHeight="1">
      <c r="B384" s="58"/>
      <c r="C384" s="59"/>
      <c r="D384" s="59"/>
      <c r="E384" s="59"/>
      <c r="F384" s="59"/>
      <c r="G384" s="215"/>
      <c r="H384" s="60"/>
      <c r="I384" s="59"/>
      <c r="J384" s="19" t="str">
        <f t="shared" si="10"/>
        <v/>
      </c>
      <c r="K384" s="61" t="str">
        <f t="shared" si="11"/>
        <v/>
      </c>
      <c r="L384" s="224"/>
      <c r="M384" s="6"/>
      <c r="N384" s="6"/>
      <c r="O384" s="6"/>
      <c r="P384" s="6"/>
      <c r="Q384" s="6"/>
      <c r="R384" s="6"/>
      <c r="S384" s="6"/>
      <c r="T384" s="6"/>
      <c r="U384" s="6"/>
    </row>
    <row r="385" spans="2:21" ht="30" customHeight="1">
      <c r="B385" s="58"/>
      <c r="C385" s="59"/>
      <c r="D385" s="59"/>
      <c r="E385" s="59"/>
      <c r="F385" s="59"/>
      <c r="G385" s="215"/>
      <c r="H385" s="60"/>
      <c r="I385" s="59"/>
      <c r="J385" s="19" t="str">
        <f t="shared" si="10"/>
        <v/>
      </c>
      <c r="K385" s="61" t="str">
        <f t="shared" si="11"/>
        <v/>
      </c>
      <c r="L385" s="224"/>
      <c r="M385" s="6"/>
      <c r="N385" s="6"/>
      <c r="O385" s="6"/>
      <c r="P385" s="6"/>
      <c r="Q385" s="6"/>
      <c r="R385" s="6"/>
      <c r="S385" s="6"/>
      <c r="T385" s="6"/>
      <c r="U385" s="6"/>
    </row>
    <row r="386" spans="2:21" ht="30" customHeight="1">
      <c r="B386" s="58"/>
      <c r="C386" s="59"/>
      <c r="D386" s="59"/>
      <c r="E386" s="59"/>
      <c r="F386" s="59"/>
      <c r="G386" s="215"/>
      <c r="H386" s="60"/>
      <c r="I386" s="59"/>
      <c r="J386" s="19" t="str">
        <f t="shared" si="10"/>
        <v/>
      </c>
      <c r="K386" s="61" t="str">
        <f t="shared" si="11"/>
        <v/>
      </c>
      <c r="L386" s="224"/>
      <c r="M386" s="6"/>
      <c r="N386" s="6"/>
      <c r="O386" s="6"/>
      <c r="P386" s="6"/>
      <c r="Q386" s="6"/>
      <c r="R386" s="6"/>
      <c r="S386" s="6"/>
      <c r="T386" s="6"/>
      <c r="U386" s="6"/>
    </row>
    <row r="387" spans="2:21" ht="30" customHeight="1">
      <c r="B387" s="58"/>
      <c r="C387" s="59"/>
      <c r="D387" s="59"/>
      <c r="E387" s="59"/>
      <c r="F387" s="59"/>
      <c r="G387" s="215"/>
      <c r="H387" s="60"/>
      <c r="I387" s="59"/>
      <c r="J387" s="19" t="str">
        <f t="shared" si="10"/>
        <v/>
      </c>
      <c r="K387" s="61" t="str">
        <f t="shared" si="11"/>
        <v/>
      </c>
      <c r="L387" s="224"/>
      <c r="M387" s="6"/>
      <c r="N387" s="6"/>
      <c r="O387" s="6"/>
      <c r="P387" s="6"/>
      <c r="Q387" s="6"/>
      <c r="R387" s="6"/>
      <c r="S387" s="6"/>
      <c r="T387" s="6"/>
      <c r="U387" s="6"/>
    </row>
    <row r="388" spans="2:21" ht="30" customHeight="1">
      <c r="B388" s="58"/>
      <c r="C388" s="59"/>
      <c r="D388" s="59"/>
      <c r="E388" s="59"/>
      <c r="F388" s="59"/>
      <c r="G388" s="215"/>
      <c r="H388" s="60"/>
      <c r="I388" s="59"/>
      <c r="J388" s="19" t="str">
        <f t="shared" si="10"/>
        <v/>
      </c>
      <c r="K388" s="61" t="str">
        <f t="shared" si="11"/>
        <v/>
      </c>
      <c r="L388" s="224"/>
      <c r="M388" s="6"/>
      <c r="N388" s="6"/>
      <c r="O388" s="6"/>
      <c r="P388" s="6"/>
      <c r="Q388" s="6"/>
      <c r="R388" s="6"/>
      <c r="S388" s="6"/>
      <c r="T388" s="6"/>
      <c r="U388" s="6"/>
    </row>
    <row r="389" spans="2:21" ht="30" customHeight="1">
      <c r="B389" s="58"/>
      <c r="C389" s="59"/>
      <c r="D389" s="59"/>
      <c r="E389" s="59"/>
      <c r="F389" s="59"/>
      <c r="G389" s="215"/>
      <c r="H389" s="60"/>
      <c r="I389" s="59"/>
      <c r="J389" s="19" t="str">
        <f t="shared" si="10"/>
        <v/>
      </c>
      <c r="K389" s="61" t="str">
        <f t="shared" si="11"/>
        <v/>
      </c>
      <c r="L389" s="224"/>
      <c r="M389" s="6"/>
      <c r="N389" s="6"/>
      <c r="O389" s="6"/>
      <c r="P389" s="6"/>
      <c r="Q389" s="6"/>
      <c r="R389" s="6"/>
      <c r="S389" s="6"/>
      <c r="T389" s="6"/>
      <c r="U389" s="6"/>
    </row>
    <row r="390" spans="2:21" ht="30" customHeight="1">
      <c r="B390" s="58"/>
      <c r="C390" s="59"/>
      <c r="D390" s="59"/>
      <c r="E390" s="59"/>
      <c r="F390" s="59"/>
      <c r="G390" s="215"/>
      <c r="H390" s="60"/>
      <c r="I390" s="59"/>
      <c r="J390" s="19" t="str">
        <f t="shared" si="10"/>
        <v/>
      </c>
      <c r="K390" s="61" t="str">
        <f t="shared" si="11"/>
        <v/>
      </c>
      <c r="L390" s="224"/>
      <c r="M390" s="6"/>
      <c r="N390" s="6"/>
      <c r="O390" s="6"/>
      <c r="P390" s="6"/>
      <c r="Q390" s="6"/>
      <c r="R390" s="6"/>
      <c r="S390" s="6"/>
      <c r="T390" s="6"/>
      <c r="U390" s="6"/>
    </row>
    <row r="391" spans="2:21" ht="30" customHeight="1">
      <c r="B391" s="58"/>
      <c r="C391" s="59"/>
      <c r="D391" s="59"/>
      <c r="E391" s="59"/>
      <c r="F391" s="59"/>
      <c r="G391" s="215"/>
      <c r="H391" s="60"/>
      <c r="I391" s="59"/>
      <c r="J391" s="19" t="str">
        <f t="shared" si="10"/>
        <v/>
      </c>
      <c r="K391" s="61" t="str">
        <f t="shared" si="11"/>
        <v/>
      </c>
      <c r="L391" s="224"/>
      <c r="M391" s="6"/>
      <c r="N391" s="6"/>
      <c r="O391" s="6"/>
      <c r="P391" s="6"/>
      <c r="Q391" s="6"/>
      <c r="R391" s="6"/>
      <c r="S391" s="6"/>
      <c r="T391" s="6"/>
      <c r="U391" s="6"/>
    </row>
    <row r="392" spans="2:21" ht="30" customHeight="1">
      <c r="B392" s="58"/>
      <c r="C392" s="59"/>
      <c r="D392" s="59"/>
      <c r="E392" s="59"/>
      <c r="F392" s="59"/>
      <c r="G392" s="215"/>
      <c r="H392" s="60"/>
      <c r="I392" s="59"/>
      <c r="J392" s="19" t="str">
        <f t="shared" si="10"/>
        <v/>
      </c>
      <c r="K392" s="61" t="str">
        <f t="shared" si="11"/>
        <v/>
      </c>
      <c r="L392" s="224"/>
      <c r="M392" s="6"/>
      <c r="N392" s="6"/>
      <c r="O392" s="6"/>
      <c r="P392" s="6"/>
      <c r="Q392" s="6"/>
      <c r="R392" s="6"/>
      <c r="S392" s="6"/>
      <c r="T392" s="6"/>
      <c r="U392" s="6"/>
    </row>
    <row r="393" spans="2:21" ht="30" customHeight="1">
      <c r="B393" s="58"/>
      <c r="C393" s="59"/>
      <c r="D393" s="59"/>
      <c r="E393" s="59"/>
      <c r="F393" s="59"/>
      <c r="G393" s="215"/>
      <c r="H393" s="60"/>
      <c r="I393" s="59"/>
      <c r="J393" s="19" t="str">
        <f t="shared" si="10"/>
        <v/>
      </c>
      <c r="K393" s="61" t="str">
        <f t="shared" si="11"/>
        <v/>
      </c>
      <c r="L393" s="224"/>
      <c r="M393" s="6"/>
      <c r="N393" s="6"/>
      <c r="O393" s="6"/>
      <c r="P393" s="6"/>
      <c r="Q393" s="6"/>
      <c r="R393" s="6"/>
      <c r="S393" s="6"/>
      <c r="T393" s="6"/>
      <c r="U393" s="6"/>
    </row>
    <row r="394" spans="2:21" ht="30" customHeight="1">
      <c r="B394" s="58"/>
      <c r="C394" s="59"/>
      <c r="D394" s="59"/>
      <c r="E394" s="59"/>
      <c r="F394" s="59"/>
      <c r="G394" s="215"/>
      <c r="H394" s="60"/>
      <c r="I394" s="59"/>
      <c r="J394" s="19" t="str">
        <f t="shared" si="10"/>
        <v/>
      </c>
      <c r="K394" s="61" t="str">
        <f t="shared" si="11"/>
        <v/>
      </c>
      <c r="L394" s="224"/>
      <c r="M394" s="6"/>
      <c r="N394" s="6"/>
      <c r="O394" s="6"/>
      <c r="P394" s="6"/>
      <c r="Q394" s="6"/>
      <c r="R394" s="6"/>
      <c r="S394" s="6"/>
      <c r="T394" s="6"/>
      <c r="U394" s="6"/>
    </row>
    <row r="395" spans="2:21" ht="30" customHeight="1">
      <c r="B395" s="58"/>
      <c r="C395" s="59"/>
      <c r="D395" s="59"/>
      <c r="E395" s="59"/>
      <c r="F395" s="59"/>
      <c r="G395" s="215"/>
      <c r="H395" s="60"/>
      <c r="I395" s="59"/>
      <c r="J395" s="19" t="str">
        <f t="shared" si="10"/>
        <v/>
      </c>
      <c r="K395" s="61" t="str">
        <f t="shared" si="11"/>
        <v/>
      </c>
      <c r="L395" s="224"/>
      <c r="M395" s="6"/>
      <c r="N395" s="6"/>
      <c r="O395" s="6"/>
      <c r="P395" s="6"/>
      <c r="Q395" s="6"/>
      <c r="R395" s="6"/>
      <c r="S395" s="6"/>
      <c r="T395" s="6"/>
      <c r="U395" s="6"/>
    </row>
    <row r="396" spans="2:21" ht="30" customHeight="1">
      <c r="B396" s="58"/>
      <c r="C396" s="59"/>
      <c r="D396" s="59"/>
      <c r="E396" s="59"/>
      <c r="F396" s="59"/>
      <c r="G396" s="215"/>
      <c r="H396" s="60"/>
      <c r="I396" s="59"/>
      <c r="J396" s="19" t="str">
        <f t="shared" si="10"/>
        <v/>
      </c>
      <c r="K396" s="61" t="str">
        <f t="shared" si="11"/>
        <v/>
      </c>
      <c r="L396" s="224"/>
      <c r="M396" s="6"/>
      <c r="N396" s="6"/>
      <c r="O396" s="6"/>
      <c r="P396" s="6"/>
      <c r="Q396" s="6"/>
      <c r="R396" s="6"/>
      <c r="S396" s="6"/>
      <c r="T396" s="6"/>
      <c r="U396" s="6"/>
    </row>
    <row r="397" spans="2:21" ht="30" customHeight="1">
      <c r="B397" s="58"/>
      <c r="C397" s="59"/>
      <c r="D397" s="59"/>
      <c r="E397" s="59"/>
      <c r="F397" s="59"/>
      <c r="G397" s="215"/>
      <c r="H397" s="60"/>
      <c r="I397" s="59"/>
      <c r="J397" s="19" t="str">
        <f t="shared" si="10"/>
        <v/>
      </c>
      <c r="K397" s="61" t="str">
        <f t="shared" si="11"/>
        <v/>
      </c>
      <c r="L397" s="224"/>
      <c r="M397" s="6"/>
      <c r="N397" s="6"/>
      <c r="O397" s="6"/>
      <c r="P397" s="6"/>
      <c r="Q397" s="6"/>
      <c r="R397" s="6"/>
      <c r="S397" s="6"/>
      <c r="T397" s="6"/>
      <c r="U397" s="6"/>
    </row>
    <row r="398" spans="2:21" ht="30" customHeight="1">
      <c r="B398" s="58"/>
      <c r="C398" s="59"/>
      <c r="D398" s="59"/>
      <c r="E398" s="59"/>
      <c r="F398" s="59"/>
      <c r="G398" s="215"/>
      <c r="H398" s="60"/>
      <c r="I398" s="59"/>
      <c r="J398" s="19" t="str">
        <f t="shared" si="10"/>
        <v/>
      </c>
      <c r="K398" s="61" t="str">
        <f t="shared" si="11"/>
        <v/>
      </c>
      <c r="L398" s="224"/>
      <c r="M398" s="6"/>
      <c r="N398" s="6"/>
      <c r="O398" s="6"/>
      <c r="P398" s="6"/>
      <c r="Q398" s="6"/>
      <c r="R398" s="6"/>
      <c r="S398" s="6"/>
      <c r="T398" s="6"/>
      <c r="U398" s="6"/>
    </row>
    <row r="399" spans="2:21" ht="30" customHeight="1">
      <c r="B399" s="58"/>
      <c r="C399" s="59"/>
      <c r="D399" s="59"/>
      <c r="E399" s="59"/>
      <c r="F399" s="59"/>
      <c r="G399" s="215"/>
      <c r="H399" s="60"/>
      <c r="I399" s="59"/>
      <c r="J399" s="19" t="str">
        <f t="shared" si="10"/>
        <v/>
      </c>
      <c r="K399" s="61" t="str">
        <f t="shared" si="11"/>
        <v/>
      </c>
      <c r="L399" s="224"/>
      <c r="M399" s="6"/>
      <c r="N399" s="6"/>
      <c r="O399" s="6"/>
      <c r="P399" s="6"/>
      <c r="Q399" s="6"/>
      <c r="R399" s="6"/>
      <c r="S399" s="6"/>
      <c r="T399" s="6"/>
      <c r="U399" s="6"/>
    </row>
    <row r="400" spans="2:21" ht="30" customHeight="1">
      <c r="B400" s="58"/>
      <c r="C400" s="59"/>
      <c r="D400" s="59"/>
      <c r="E400" s="59"/>
      <c r="F400" s="59"/>
      <c r="G400" s="215"/>
      <c r="H400" s="60"/>
      <c r="I400" s="59"/>
      <c r="J400" s="19" t="str">
        <f t="shared" ref="J400:J463" si="12">IF(B400="","",TEXT(B400,"mmmm"))</f>
        <v/>
      </c>
      <c r="K400" s="61" t="str">
        <f t="shared" ref="K400:K463" si="13">IF(B400="","",YEAR(B400))</f>
        <v/>
      </c>
      <c r="L400" s="224"/>
      <c r="M400" s="6"/>
      <c r="N400" s="6"/>
      <c r="O400" s="6"/>
      <c r="P400" s="6"/>
      <c r="Q400" s="6"/>
      <c r="R400" s="6"/>
      <c r="S400" s="6"/>
      <c r="T400" s="6"/>
      <c r="U400" s="6"/>
    </row>
    <row r="401" spans="2:21" ht="30" customHeight="1">
      <c r="B401" s="58"/>
      <c r="C401" s="59"/>
      <c r="D401" s="59"/>
      <c r="E401" s="59"/>
      <c r="F401" s="59"/>
      <c r="G401" s="215"/>
      <c r="H401" s="60"/>
      <c r="I401" s="59"/>
      <c r="J401" s="19" t="str">
        <f t="shared" si="12"/>
        <v/>
      </c>
      <c r="K401" s="61" t="str">
        <f t="shared" si="13"/>
        <v/>
      </c>
      <c r="L401" s="224"/>
      <c r="M401" s="6"/>
      <c r="N401" s="6"/>
      <c r="O401" s="6"/>
      <c r="P401" s="6"/>
      <c r="Q401" s="6"/>
      <c r="R401" s="6"/>
      <c r="S401" s="6"/>
      <c r="T401" s="6"/>
      <c r="U401" s="6"/>
    </row>
    <row r="402" spans="2:21" ht="30" customHeight="1">
      <c r="B402" s="58"/>
      <c r="C402" s="59"/>
      <c r="D402" s="59"/>
      <c r="E402" s="59"/>
      <c r="F402" s="59"/>
      <c r="G402" s="215"/>
      <c r="H402" s="60"/>
      <c r="I402" s="59"/>
      <c r="J402" s="19" t="str">
        <f t="shared" si="12"/>
        <v/>
      </c>
      <c r="K402" s="61" t="str">
        <f t="shared" si="13"/>
        <v/>
      </c>
      <c r="L402" s="224"/>
      <c r="M402" s="6"/>
      <c r="N402" s="6"/>
      <c r="O402" s="6"/>
      <c r="P402" s="6"/>
      <c r="Q402" s="6"/>
      <c r="R402" s="6"/>
      <c r="S402" s="6"/>
      <c r="T402" s="6"/>
      <c r="U402" s="6"/>
    </row>
    <row r="403" spans="2:21" ht="30" customHeight="1">
      <c r="B403" s="58"/>
      <c r="C403" s="59"/>
      <c r="D403" s="59"/>
      <c r="E403" s="59"/>
      <c r="F403" s="59"/>
      <c r="G403" s="215"/>
      <c r="H403" s="60"/>
      <c r="I403" s="59"/>
      <c r="J403" s="19" t="str">
        <f t="shared" si="12"/>
        <v/>
      </c>
      <c r="K403" s="61" t="str">
        <f t="shared" si="13"/>
        <v/>
      </c>
      <c r="L403" s="224"/>
      <c r="M403" s="6"/>
      <c r="N403" s="6"/>
      <c r="O403" s="6"/>
      <c r="P403" s="6"/>
      <c r="Q403" s="6"/>
      <c r="R403" s="6"/>
      <c r="S403" s="6"/>
      <c r="T403" s="6"/>
      <c r="U403" s="6"/>
    </row>
    <row r="404" spans="2:21" ht="30" customHeight="1">
      <c r="B404" s="58"/>
      <c r="C404" s="59"/>
      <c r="D404" s="59"/>
      <c r="E404" s="59"/>
      <c r="F404" s="59"/>
      <c r="G404" s="215"/>
      <c r="H404" s="60"/>
      <c r="I404" s="59"/>
      <c r="J404" s="19" t="str">
        <f t="shared" si="12"/>
        <v/>
      </c>
      <c r="K404" s="61" t="str">
        <f t="shared" si="13"/>
        <v/>
      </c>
      <c r="L404" s="224"/>
      <c r="M404" s="6"/>
      <c r="N404" s="6"/>
      <c r="O404" s="6"/>
      <c r="P404" s="6"/>
      <c r="Q404" s="6"/>
      <c r="R404" s="6"/>
      <c r="S404" s="6"/>
      <c r="T404" s="6"/>
      <c r="U404" s="6"/>
    </row>
    <row r="405" spans="2:21" ht="30" customHeight="1">
      <c r="B405" s="58"/>
      <c r="C405" s="59"/>
      <c r="D405" s="59"/>
      <c r="E405" s="59"/>
      <c r="F405" s="59"/>
      <c r="G405" s="215"/>
      <c r="H405" s="60"/>
      <c r="I405" s="59"/>
      <c r="J405" s="19" t="str">
        <f t="shared" si="12"/>
        <v/>
      </c>
      <c r="K405" s="61" t="str">
        <f t="shared" si="13"/>
        <v/>
      </c>
      <c r="L405" s="224"/>
      <c r="M405" s="6"/>
      <c r="N405" s="6"/>
      <c r="O405" s="6"/>
      <c r="P405" s="6"/>
      <c r="Q405" s="6"/>
      <c r="R405" s="6"/>
      <c r="S405" s="6"/>
      <c r="T405" s="6"/>
      <c r="U405" s="6"/>
    </row>
    <row r="406" spans="2:21" ht="30" customHeight="1">
      <c r="B406" s="58"/>
      <c r="C406" s="59"/>
      <c r="D406" s="59"/>
      <c r="E406" s="59"/>
      <c r="F406" s="59"/>
      <c r="G406" s="215"/>
      <c r="H406" s="60"/>
      <c r="I406" s="59"/>
      <c r="J406" s="19" t="str">
        <f t="shared" si="12"/>
        <v/>
      </c>
      <c r="K406" s="61" t="str">
        <f t="shared" si="13"/>
        <v/>
      </c>
      <c r="L406" s="224"/>
      <c r="M406" s="6"/>
      <c r="N406" s="6"/>
      <c r="O406" s="6"/>
      <c r="P406" s="6"/>
      <c r="Q406" s="6"/>
      <c r="R406" s="6"/>
      <c r="S406" s="6"/>
      <c r="T406" s="6"/>
      <c r="U406" s="6"/>
    </row>
    <row r="407" spans="2:21" ht="30" customHeight="1">
      <c r="B407" s="58"/>
      <c r="C407" s="59"/>
      <c r="D407" s="59"/>
      <c r="E407" s="59"/>
      <c r="F407" s="59"/>
      <c r="G407" s="215"/>
      <c r="H407" s="60"/>
      <c r="I407" s="59"/>
      <c r="J407" s="19" t="str">
        <f t="shared" si="12"/>
        <v/>
      </c>
      <c r="K407" s="61" t="str">
        <f t="shared" si="13"/>
        <v/>
      </c>
      <c r="L407" s="224"/>
      <c r="M407" s="6"/>
      <c r="N407" s="6"/>
      <c r="O407" s="6"/>
      <c r="P407" s="6"/>
      <c r="Q407" s="6"/>
      <c r="R407" s="6"/>
      <c r="S407" s="6"/>
      <c r="T407" s="6"/>
      <c r="U407" s="6"/>
    </row>
    <row r="408" spans="2:21" ht="30" customHeight="1">
      <c r="B408" s="58"/>
      <c r="C408" s="59"/>
      <c r="D408" s="59"/>
      <c r="E408" s="59"/>
      <c r="F408" s="59"/>
      <c r="G408" s="215"/>
      <c r="H408" s="60"/>
      <c r="I408" s="59"/>
      <c r="J408" s="19" t="str">
        <f t="shared" si="12"/>
        <v/>
      </c>
      <c r="K408" s="61" t="str">
        <f t="shared" si="13"/>
        <v/>
      </c>
      <c r="L408" s="224"/>
      <c r="M408" s="6"/>
      <c r="N408" s="6"/>
      <c r="O408" s="6"/>
      <c r="P408" s="6"/>
      <c r="Q408" s="6"/>
      <c r="R408" s="6"/>
      <c r="S408" s="6"/>
      <c r="T408" s="6"/>
      <c r="U408" s="6"/>
    </row>
    <row r="409" spans="2:21" ht="30" customHeight="1">
      <c r="B409" s="58"/>
      <c r="C409" s="59"/>
      <c r="D409" s="59"/>
      <c r="E409" s="59"/>
      <c r="F409" s="59"/>
      <c r="G409" s="215"/>
      <c r="H409" s="60"/>
      <c r="I409" s="59"/>
      <c r="J409" s="19" t="str">
        <f t="shared" si="12"/>
        <v/>
      </c>
      <c r="K409" s="61" t="str">
        <f t="shared" si="13"/>
        <v/>
      </c>
      <c r="L409" s="224"/>
      <c r="M409" s="6"/>
      <c r="N409" s="6"/>
      <c r="O409" s="6"/>
      <c r="P409" s="6"/>
      <c r="Q409" s="6"/>
      <c r="R409" s="6"/>
      <c r="S409" s="6"/>
      <c r="T409" s="6"/>
      <c r="U409" s="6"/>
    </row>
    <row r="410" spans="2:21" ht="30" customHeight="1">
      <c r="B410" s="58"/>
      <c r="C410" s="59"/>
      <c r="D410" s="59"/>
      <c r="E410" s="59"/>
      <c r="F410" s="59"/>
      <c r="G410" s="215"/>
      <c r="H410" s="60"/>
      <c r="I410" s="59"/>
      <c r="J410" s="19" t="str">
        <f t="shared" si="12"/>
        <v/>
      </c>
      <c r="K410" s="61" t="str">
        <f t="shared" si="13"/>
        <v/>
      </c>
      <c r="L410" s="224"/>
      <c r="M410" s="6"/>
      <c r="N410" s="6"/>
      <c r="O410" s="6"/>
      <c r="P410" s="6"/>
      <c r="Q410" s="6"/>
      <c r="R410" s="6"/>
      <c r="S410" s="6"/>
      <c r="T410" s="6"/>
      <c r="U410" s="6"/>
    </row>
    <row r="411" spans="2:21" ht="30" customHeight="1">
      <c r="B411" s="58"/>
      <c r="C411" s="59"/>
      <c r="D411" s="59"/>
      <c r="E411" s="59"/>
      <c r="F411" s="59"/>
      <c r="G411" s="215"/>
      <c r="H411" s="60"/>
      <c r="I411" s="59"/>
      <c r="J411" s="19" t="str">
        <f t="shared" si="12"/>
        <v/>
      </c>
      <c r="K411" s="61" t="str">
        <f t="shared" si="13"/>
        <v/>
      </c>
      <c r="L411" s="224"/>
      <c r="M411" s="6"/>
      <c r="N411" s="6"/>
      <c r="O411" s="6"/>
      <c r="P411" s="6"/>
      <c r="Q411" s="6"/>
      <c r="R411" s="6"/>
      <c r="S411" s="6"/>
      <c r="T411" s="6"/>
      <c r="U411" s="6"/>
    </row>
    <row r="412" spans="2:21" ht="30" customHeight="1">
      <c r="B412" s="58"/>
      <c r="C412" s="59"/>
      <c r="D412" s="59"/>
      <c r="E412" s="59"/>
      <c r="F412" s="59"/>
      <c r="G412" s="215"/>
      <c r="H412" s="60"/>
      <c r="I412" s="59"/>
      <c r="J412" s="19" t="str">
        <f t="shared" si="12"/>
        <v/>
      </c>
      <c r="K412" s="61" t="str">
        <f t="shared" si="13"/>
        <v/>
      </c>
      <c r="L412" s="224"/>
      <c r="M412" s="6"/>
      <c r="N412" s="6"/>
      <c r="O412" s="6"/>
      <c r="P412" s="6"/>
      <c r="Q412" s="6"/>
      <c r="R412" s="6"/>
      <c r="S412" s="6"/>
      <c r="T412" s="6"/>
      <c r="U412" s="6"/>
    </row>
    <row r="413" spans="2:21" ht="30" customHeight="1">
      <c r="B413" s="58"/>
      <c r="C413" s="59"/>
      <c r="D413" s="59"/>
      <c r="E413" s="59"/>
      <c r="F413" s="59"/>
      <c r="G413" s="215"/>
      <c r="H413" s="60"/>
      <c r="I413" s="59"/>
      <c r="J413" s="19" t="str">
        <f t="shared" si="12"/>
        <v/>
      </c>
      <c r="K413" s="61" t="str">
        <f t="shared" si="13"/>
        <v/>
      </c>
      <c r="L413" s="224"/>
      <c r="M413" s="6"/>
      <c r="N413" s="6"/>
      <c r="O413" s="6"/>
      <c r="P413" s="6"/>
      <c r="Q413" s="6"/>
      <c r="R413" s="6"/>
      <c r="S413" s="6"/>
      <c r="T413" s="6"/>
      <c r="U413" s="6"/>
    </row>
    <row r="414" spans="2:21" ht="30" customHeight="1">
      <c r="B414" s="58"/>
      <c r="C414" s="59"/>
      <c r="D414" s="59"/>
      <c r="E414" s="59"/>
      <c r="F414" s="59"/>
      <c r="G414" s="215"/>
      <c r="H414" s="60"/>
      <c r="I414" s="59"/>
      <c r="J414" s="19" t="str">
        <f t="shared" si="12"/>
        <v/>
      </c>
      <c r="K414" s="61" t="str">
        <f t="shared" si="13"/>
        <v/>
      </c>
      <c r="L414" s="224"/>
      <c r="M414" s="6"/>
      <c r="N414" s="6"/>
      <c r="O414" s="6"/>
      <c r="P414" s="6"/>
      <c r="Q414" s="6"/>
      <c r="R414" s="6"/>
      <c r="S414" s="6"/>
      <c r="T414" s="6"/>
      <c r="U414" s="6"/>
    </row>
    <row r="415" spans="2:21" ht="30" customHeight="1">
      <c r="B415" s="58"/>
      <c r="C415" s="59"/>
      <c r="D415" s="59"/>
      <c r="E415" s="59"/>
      <c r="F415" s="59"/>
      <c r="G415" s="215"/>
      <c r="H415" s="60"/>
      <c r="I415" s="59"/>
      <c r="J415" s="19" t="str">
        <f t="shared" si="12"/>
        <v/>
      </c>
      <c r="K415" s="61" t="str">
        <f t="shared" si="13"/>
        <v/>
      </c>
      <c r="L415" s="224"/>
      <c r="M415" s="6"/>
      <c r="N415" s="6"/>
      <c r="O415" s="6"/>
      <c r="P415" s="6"/>
      <c r="Q415" s="6"/>
      <c r="R415" s="6"/>
      <c r="S415" s="6"/>
      <c r="T415" s="6"/>
      <c r="U415" s="6"/>
    </row>
    <row r="416" spans="2:21" ht="30" customHeight="1">
      <c r="B416" s="58"/>
      <c r="C416" s="59"/>
      <c r="D416" s="59"/>
      <c r="E416" s="59"/>
      <c r="F416" s="59"/>
      <c r="G416" s="215"/>
      <c r="H416" s="60"/>
      <c r="I416" s="59"/>
      <c r="J416" s="19" t="str">
        <f t="shared" si="12"/>
        <v/>
      </c>
      <c r="K416" s="61" t="str">
        <f t="shared" si="13"/>
        <v/>
      </c>
      <c r="L416" s="224"/>
      <c r="M416" s="6"/>
      <c r="N416" s="6"/>
      <c r="O416" s="6"/>
      <c r="P416" s="6"/>
      <c r="Q416" s="6"/>
      <c r="R416" s="6"/>
      <c r="S416" s="6"/>
      <c r="T416" s="6"/>
      <c r="U416" s="6"/>
    </row>
    <row r="417" spans="2:21" ht="30" customHeight="1">
      <c r="B417" s="58"/>
      <c r="C417" s="59"/>
      <c r="D417" s="59"/>
      <c r="E417" s="59"/>
      <c r="F417" s="59"/>
      <c r="G417" s="215"/>
      <c r="H417" s="60"/>
      <c r="I417" s="59"/>
      <c r="J417" s="19" t="str">
        <f t="shared" si="12"/>
        <v/>
      </c>
      <c r="K417" s="61" t="str">
        <f t="shared" si="13"/>
        <v/>
      </c>
      <c r="L417" s="224"/>
      <c r="M417" s="6"/>
      <c r="N417" s="6"/>
      <c r="O417" s="6"/>
      <c r="P417" s="6"/>
      <c r="Q417" s="6"/>
      <c r="R417" s="6"/>
      <c r="S417" s="6"/>
      <c r="T417" s="6"/>
      <c r="U417" s="6"/>
    </row>
    <row r="418" spans="2:21" ht="30" customHeight="1">
      <c r="B418" s="58"/>
      <c r="C418" s="59"/>
      <c r="D418" s="59"/>
      <c r="E418" s="59"/>
      <c r="F418" s="59"/>
      <c r="G418" s="215"/>
      <c r="H418" s="60"/>
      <c r="I418" s="59"/>
      <c r="J418" s="19" t="str">
        <f t="shared" si="12"/>
        <v/>
      </c>
      <c r="K418" s="61" t="str">
        <f t="shared" si="13"/>
        <v/>
      </c>
      <c r="L418" s="224"/>
      <c r="M418" s="6"/>
      <c r="N418" s="6"/>
      <c r="O418" s="6"/>
      <c r="P418" s="6"/>
      <c r="Q418" s="6"/>
      <c r="R418" s="6"/>
      <c r="S418" s="6"/>
      <c r="T418" s="6"/>
      <c r="U418" s="6"/>
    </row>
    <row r="419" spans="2:21" ht="30" customHeight="1">
      <c r="B419" s="58"/>
      <c r="C419" s="59"/>
      <c r="D419" s="59"/>
      <c r="E419" s="59"/>
      <c r="F419" s="59"/>
      <c r="G419" s="215"/>
      <c r="H419" s="60"/>
      <c r="I419" s="59"/>
      <c r="J419" s="19" t="str">
        <f t="shared" si="12"/>
        <v/>
      </c>
      <c r="K419" s="61" t="str">
        <f t="shared" si="13"/>
        <v/>
      </c>
      <c r="L419" s="224"/>
      <c r="M419" s="6"/>
      <c r="N419" s="6"/>
      <c r="O419" s="6"/>
      <c r="P419" s="6"/>
      <c r="Q419" s="6"/>
      <c r="R419" s="6"/>
      <c r="S419" s="6"/>
      <c r="T419" s="6"/>
      <c r="U419" s="6"/>
    </row>
    <row r="420" spans="2:21" ht="30" customHeight="1">
      <c r="B420" s="58"/>
      <c r="C420" s="59"/>
      <c r="D420" s="59"/>
      <c r="E420" s="59"/>
      <c r="F420" s="59"/>
      <c r="G420" s="215"/>
      <c r="H420" s="60"/>
      <c r="I420" s="59"/>
      <c r="J420" s="19" t="str">
        <f t="shared" si="12"/>
        <v/>
      </c>
      <c r="K420" s="61" t="str">
        <f t="shared" si="13"/>
        <v/>
      </c>
      <c r="L420" s="224"/>
      <c r="M420" s="6"/>
      <c r="N420" s="6"/>
      <c r="O420" s="6"/>
      <c r="P420" s="6"/>
      <c r="Q420" s="6"/>
      <c r="R420" s="6"/>
      <c r="S420" s="6"/>
      <c r="T420" s="6"/>
      <c r="U420" s="6"/>
    </row>
    <row r="421" spans="2:21" ht="30" customHeight="1">
      <c r="B421" s="58"/>
      <c r="C421" s="59"/>
      <c r="D421" s="59"/>
      <c r="E421" s="59"/>
      <c r="F421" s="59"/>
      <c r="G421" s="215"/>
      <c r="H421" s="60"/>
      <c r="I421" s="59"/>
      <c r="J421" s="19" t="str">
        <f t="shared" si="12"/>
        <v/>
      </c>
      <c r="K421" s="61" t="str">
        <f t="shared" si="13"/>
        <v/>
      </c>
      <c r="L421" s="224"/>
      <c r="M421" s="6"/>
      <c r="N421" s="6"/>
      <c r="O421" s="6"/>
      <c r="P421" s="6"/>
      <c r="Q421" s="6"/>
      <c r="R421" s="6"/>
      <c r="S421" s="6"/>
      <c r="T421" s="6"/>
      <c r="U421" s="6"/>
    </row>
    <row r="422" spans="2:21" ht="30" customHeight="1">
      <c r="B422" s="58"/>
      <c r="C422" s="59"/>
      <c r="D422" s="59"/>
      <c r="E422" s="59"/>
      <c r="F422" s="59"/>
      <c r="G422" s="215"/>
      <c r="H422" s="60"/>
      <c r="I422" s="59"/>
      <c r="J422" s="19" t="str">
        <f t="shared" si="12"/>
        <v/>
      </c>
      <c r="K422" s="61" t="str">
        <f t="shared" si="13"/>
        <v/>
      </c>
      <c r="L422" s="224"/>
      <c r="M422" s="6"/>
      <c r="N422" s="6"/>
      <c r="O422" s="6"/>
      <c r="P422" s="6"/>
      <c r="Q422" s="6"/>
      <c r="R422" s="6"/>
      <c r="S422" s="6"/>
      <c r="T422" s="6"/>
      <c r="U422" s="6"/>
    </row>
    <row r="423" spans="2:21" ht="30" customHeight="1">
      <c r="B423" s="58"/>
      <c r="C423" s="59"/>
      <c r="D423" s="59"/>
      <c r="E423" s="59"/>
      <c r="F423" s="59"/>
      <c r="G423" s="215"/>
      <c r="H423" s="60"/>
      <c r="I423" s="59"/>
      <c r="J423" s="19" t="str">
        <f t="shared" si="12"/>
        <v/>
      </c>
      <c r="K423" s="61" t="str">
        <f t="shared" si="13"/>
        <v/>
      </c>
      <c r="L423" s="224"/>
      <c r="M423" s="6"/>
      <c r="N423" s="6"/>
      <c r="O423" s="6"/>
      <c r="P423" s="6"/>
      <c r="Q423" s="6"/>
      <c r="R423" s="6"/>
      <c r="S423" s="6"/>
      <c r="T423" s="6"/>
      <c r="U423" s="6"/>
    </row>
    <row r="424" spans="2:21" ht="30" customHeight="1">
      <c r="B424" s="58"/>
      <c r="C424" s="59"/>
      <c r="D424" s="59"/>
      <c r="E424" s="59"/>
      <c r="F424" s="59"/>
      <c r="G424" s="215"/>
      <c r="H424" s="60"/>
      <c r="I424" s="59"/>
      <c r="J424" s="19" t="str">
        <f t="shared" si="12"/>
        <v/>
      </c>
      <c r="K424" s="61" t="str">
        <f t="shared" si="13"/>
        <v/>
      </c>
      <c r="L424" s="224"/>
      <c r="M424" s="6"/>
      <c r="N424" s="6"/>
      <c r="O424" s="6"/>
      <c r="P424" s="6"/>
      <c r="Q424" s="6"/>
      <c r="R424" s="6"/>
      <c r="S424" s="6"/>
      <c r="T424" s="6"/>
      <c r="U424" s="6"/>
    </row>
    <row r="425" spans="2:21" ht="30" customHeight="1">
      <c r="B425" s="58"/>
      <c r="C425" s="59"/>
      <c r="D425" s="59"/>
      <c r="E425" s="59"/>
      <c r="F425" s="59"/>
      <c r="G425" s="215"/>
      <c r="H425" s="60"/>
      <c r="I425" s="59"/>
      <c r="J425" s="19" t="str">
        <f t="shared" si="12"/>
        <v/>
      </c>
      <c r="K425" s="61" t="str">
        <f t="shared" si="13"/>
        <v/>
      </c>
      <c r="L425" s="224"/>
      <c r="M425" s="6"/>
      <c r="N425" s="6"/>
      <c r="O425" s="6"/>
      <c r="P425" s="6"/>
      <c r="Q425" s="6"/>
      <c r="R425" s="6"/>
      <c r="S425" s="6"/>
      <c r="T425" s="6"/>
      <c r="U425" s="6"/>
    </row>
    <row r="426" spans="2:21" ht="30" customHeight="1">
      <c r="B426" s="58"/>
      <c r="C426" s="59"/>
      <c r="D426" s="59"/>
      <c r="E426" s="59"/>
      <c r="F426" s="59"/>
      <c r="G426" s="215"/>
      <c r="H426" s="60"/>
      <c r="I426" s="59"/>
      <c r="J426" s="19" t="str">
        <f t="shared" si="12"/>
        <v/>
      </c>
      <c r="K426" s="61" t="str">
        <f t="shared" si="13"/>
        <v/>
      </c>
      <c r="L426" s="224"/>
      <c r="M426" s="6"/>
      <c r="N426" s="6"/>
      <c r="O426" s="6"/>
      <c r="P426" s="6"/>
      <c r="Q426" s="6"/>
      <c r="R426" s="6"/>
      <c r="S426" s="6"/>
      <c r="T426" s="6"/>
      <c r="U426" s="6"/>
    </row>
    <row r="427" spans="2:21" ht="30" customHeight="1">
      <c r="B427" s="58"/>
      <c r="C427" s="59"/>
      <c r="D427" s="59"/>
      <c r="E427" s="59"/>
      <c r="F427" s="59"/>
      <c r="G427" s="215"/>
      <c r="H427" s="60"/>
      <c r="I427" s="59"/>
      <c r="J427" s="19" t="str">
        <f t="shared" si="12"/>
        <v/>
      </c>
      <c r="K427" s="61" t="str">
        <f t="shared" si="13"/>
        <v/>
      </c>
      <c r="L427" s="224"/>
      <c r="M427" s="6"/>
      <c r="N427" s="6"/>
      <c r="O427" s="6"/>
      <c r="P427" s="6"/>
      <c r="Q427" s="6"/>
      <c r="R427" s="6"/>
      <c r="S427" s="6"/>
      <c r="T427" s="6"/>
      <c r="U427" s="6"/>
    </row>
    <row r="428" spans="2:21" ht="30" customHeight="1">
      <c r="B428" s="58"/>
      <c r="C428" s="59"/>
      <c r="D428" s="59"/>
      <c r="E428" s="59"/>
      <c r="F428" s="59"/>
      <c r="G428" s="215"/>
      <c r="H428" s="60"/>
      <c r="I428" s="59"/>
      <c r="J428" s="19" t="str">
        <f t="shared" si="12"/>
        <v/>
      </c>
      <c r="K428" s="61" t="str">
        <f t="shared" si="13"/>
        <v/>
      </c>
      <c r="L428" s="224"/>
      <c r="M428" s="6"/>
      <c r="N428" s="6"/>
      <c r="O428" s="6"/>
      <c r="P428" s="6"/>
      <c r="Q428" s="6"/>
      <c r="R428" s="6"/>
      <c r="S428" s="6"/>
      <c r="T428" s="6"/>
      <c r="U428" s="6"/>
    </row>
    <row r="429" spans="2:21" ht="30" customHeight="1">
      <c r="B429" s="58"/>
      <c r="C429" s="59"/>
      <c r="D429" s="59"/>
      <c r="E429" s="59"/>
      <c r="F429" s="59"/>
      <c r="G429" s="215"/>
      <c r="H429" s="60"/>
      <c r="I429" s="59"/>
      <c r="J429" s="19" t="str">
        <f t="shared" si="12"/>
        <v/>
      </c>
      <c r="K429" s="61" t="str">
        <f t="shared" si="13"/>
        <v/>
      </c>
      <c r="L429" s="224"/>
      <c r="M429" s="6"/>
      <c r="N429" s="6"/>
      <c r="O429" s="6"/>
      <c r="P429" s="6"/>
      <c r="Q429" s="6"/>
      <c r="R429" s="6"/>
      <c r="S429" s="6"/>
      <c r="T429" s="6"/>
      <c r="U429" s="6"/>
    </row>
    <row r="430" spans="2:21" ht="30" customHeight="1">
      <c r="B430" s="58"/>
      <c r="C430" s="59"/>
      <c r="D430" s="59"/>
      <c r="E430" s="59"/>
      <c r="F430" s="59"/>
      <c r="G430" s="215"/>
      <c r="H430" s="60"/>
      <c r="I430" s="59"/>
      <c r="J430" s="19" t="str">
        <f t="shared" si="12"/>
        <v/>
      </c>
      <c r="K430" s="61" t="str">
        <f t="shared" si="13"/>
        <v/>
      </c>
      <c r="L430" s="224"/>
      <c r="M430" s="6"/>
      <c r="N430" s="6"/>
      <c r="O430" s="6"/>
      <c r="P430" s="6"/>
      <c r="Q430" s="6"/>
      <c r="R430" s="6"/>
      <c r="S430" s="6"/>
      <c r="T430" s="6"/>
      <c r="U430" s="6"/>
    </row>
    <row r="431" spans="2:21" ht="30" customHeight="1">
      <c r="B431" s="58"/>
      <c r="C431" s="59"/>
      <c r="D431" s="59"/>
      <c r="E431" s="59"/>
      <c r="F431" s="59"/>
      <c r="G431" s="215"/>
      <c r="H431" s="60"/>
      <c r="I431" s="59"/>
      <c r="J431" s="19" t="str">
        <f t="shared" si="12"/>
        <v/>
      </c>
      <c r="K431" s="61" t="str">
        <f t="shared" si="13"/>
        <v/>
      </c>
      <c r="L431" s="224"/>
      <c r="M431" s="6"/>
      <c r="N431" s="6"/>
      <c r="O431" s="6"/>
      <c r="P431" s="6"/>
      <c r="Q431" s="6"/>
      <c r="R431" s="6"/>
      <c r="S431" s="6"/>
      <c r="T431" s="6"/>
      <c r="U431" s="6"/>
    </row>
    <row r="432" spans="2:21" ht="30" customHeight="1">
      <c r="B432" s="58"/>
      <c r="C432" s="59"/>
      <c r="D432" s="59"/>
      <c r="E432" s="59"/>
      <c r="F432" s="59"/>
      <c r="G432" s="215"/>
      <c r="H432" s="60"/>
      <c r="I432" s="59"/>
      <c r="J432" s="19" t="str">
        <f t="shared" si="12"/>
        <v/>
      </c>
      <c r="K432" s="61" t="str">
        <f t="shared" si="13"/>
        <v/>
      </c>
      <c r="L432" s="224"/>
      <c r="M432" s="6"/>
      <c r="N432" s="6"/>
      <c r="O432" s="6"/>
      <c r="P432" s="6"/>
      <c r="Q432" s="6"/>
      <c r="R432" s="6"/>
      <c r="S432" s="6"/>
      <c r="T432" s="6"/>
      <c r="U432" s="6"/>
    </row>
    <row r="433" spans="2:21" ht="30" customHeight="1">
      <c r="B433" s="58"/>
      <c r="C433" s="59"/>
      <c r="D433" s="59"/>
      <c r="E433" s="59"/>
      <c r="F433" s="59"/>
      <c r="G433" s="215"/>
      <c r="H433" s="60"/>
      <c r="I433" s="59"/>
      <c r="J433" s="19" t="str">
        <f t="shared" si="12"/>
        <v/>
      </c>
      <c r="K433" s="61" t="str">
        <f t="shared" si="13"/>
        <v/>
      </c>
      <c r="L433" s="224"/>
      <c r="M433" s="6"/>
      <c r="N433" s="6"/>
      <c r="O433" s="6"/>
      <c r="P433" s="6"/>
      <c r="Q433" s="6"/>
      <c r="R433" s="6"/>
      <c r="S433" s="6"/>
      <c r="T433" s="6"/>
      <c r="U433" s="6"/>
    </row>
    <row r="434" spans="2:21" ht="30" customHeight="1">
      <c r="B434" s="58"/>
      <c r="C434" s="59"/>
      <c r="D434" s="59"/>
      <c r="E434" s="59"/>
      <c r="F434" s="59"/>
      <c r="G434" s="215"/>
      <c r="H434" s="60"/>
      <c r="I434" s="59"/>
      <c r="J434" s="19" t="str">
        <f t="shared" si="12"/>
        <v/>
      </c>
      <c r="K434" s="61" t="str">
        <f t="shared" si="13"/>
        <v/>
      </c>
      <c r="L434" s="224"/>
      <c r="M434" s="6"/>
      <c r="N434" s="6"/>
      <c r="O434" s="6"/>
      <c r="P434" s="6"/>
      <c r="Q434" s="6"/>
      <c r="R434" s="6"/>
      <c r="S434" s="6"/>
      <c r="T434" s="6"/>
      <c r="U434" s="6"/>
    </row>
    <row r="435" spans="2:21" ht="30" customHeight="1">
      <c r="B435" s="58"/>
      <c r="C435" s="59"/>
      <c r="D435" s="59"/>
      <c r="E435" s="59"/>
      <c r="F435" s="59"/>
      <c r="G435" s="215"/>
      <c r="H435" s="60"/>
      <c r="I435" s="59"/>
      <c r="J435" s="19" t="str">
        <f t="shared" si="12"/>
        <v/>
      </c>
      <c r="K435" s="61" t="str">
        <f t="shared" si="13"/>
        <v/>
      </c>
      <c r="L435" s="224"/>
      <c r="M435" s="6"/>
      <c r="N435" s="6"/>
      <c r="O435" s="6"/>
      <c r="P435" s="6"/>
      <c r="Q435" s="6"/>
      <c r="R435" s="6"/>
      <c r="S435" s="6"/>
      <c r="T435" s="6"/>
      <c r="U435" s="6"/>
    </row>
    <row r="436" spans="2:21" ht="30" customHeight="1">
      <c r="B436" s="58"/>
      <c r="C436" s="59"/>
      <c r="D436" s="59"/>
      <c r="E436" s="59"/>
      <c r="F436" s="59"/>
      <c r="G436" s="215"/>
      <c r="H436" s="60"/>
      <c r="I436" s="59"/>
      <c r="J436" s="19" t="str">
        <f t="shared" si="12"/>
        <v/>
      </c>
      <c r="K436" s="61" t="str">
        <f t="shared" si="13"/>
        <v/>
      </c>
      <c r="L436" s="224"/>
      <c r="M436" s="6"/>
      <c r="N436" s="6"/>
      <c r="O436" s="6"/>
      <c r="P436" s="6"/>
      <c r="Q436" s="6"/>
      <c r="R436" s="6"/>
      <c r="S436" s="6"/>
      <c r="T436" s="6"/>
      <c r="U436" s="6"/>
    </row>
    <row r="437" spans="2:21" ht="30" customHeight="1">
      <c r="B437" s="58"/>
      <c r="C437" s="59"/>
      <c r="D437" s="59"/>
      <c r="E437" s="59"/>
      <c r="F437" s="59"/>
      <c r="G437" s="215"/>
      <c r="H437" s="60"/>
      <c r="I437" s="59"/>
      <c r="J437" s="19" t="str">
        <f t="shared" si="12"/>
        <v/>
      </c>
      <c r="K437" s="61" t="str">
        <f t="shared" si="13"/>
        <v/>
      </c>
      <c r="L437" s="224"/>
      <c r="M437" s="6"/>
      <c r="N437" s="6"/>
      <c r="O437" s="6"/>
      <c r="P437" s="6"/>
      <c r="Q437" s="6"/>
      <c r="R437" s="6"/>
      <c r="S437" s="6"/>
      <c r="T437" s="6"/>
      <c r="U437" s="6"/>
    </row>
    <row r="438" spans="2:21" ht="30" customHeight="1">
      <c r="B438" s="58"/>
      <c r="C438" s="59"/>
      <c r="D438" s="59"/>
      <c r="E438" s="59"/>
      <c r="F438" s="59"/>
      <c r="G438" s="215"/>
      <c r="H438" s="60"/>
      <c r="I438" s="59"/>
      <c r="J438" s="19" t="str">
        <f t="shared" si="12"/>
        <v/>
      </c>
      <c r="K438" s="61" t="str">
        <f t="shared" si="13"/>
        <v/>
      </c>
      <c r="L438" s="224"/>
      <c r="M438" s="6"/>
      <c r="N438" s="6"/>
      <c r="O438" s="6"/>
      <c r="P438" s="6"/>
      <c r="Q438" s="6"/>
      <c r="R438" s="6"/>
      <c r="S438" s="6"/>
      <c r="T438" s="6"/>
      <c r="U438" s="6"/>
    </row>
    <row r="439" spans="2:21" ht="30" customHeight="1">
      <c r="B439" s="58"/>
      <c r="C439" s="59"/>
      <c r="D439" s="59"/>
      <c r="E439" s="59"/>
      <c r="F439" s="59"/>
      <c r="G439" s="215"/>
      <c r="H439" s="60"/>
      <c r="I439" s="59"/>
      <c r="J439" s="19" t="str">
        <f t="shared" si="12"/>
        <v/>
      </c>
      <c r="K439" s="61" t="str">
        <f t="shared" si="13"/>
        <v/>
      </c>
      <c r="L439" s="224"/>
      <c r="M439" s="6"/>
      <c r="N439" s="6"/>
      <c r="O439" s="6"/>
      <c r="P439" s="6"/>
      <c r="Q439" s="6"/>
      <c r="R439" s="6"/>
      <c r="S439" s="6"/>
      <c r="T439" s="6"/>
      <c r="U439" s="6"/>
    </row>
    <row r="440" spans="2:21" ht="30" customHeight="1">
      <c r="B440" s="58"/>
      <c r="C440" s="59"/>
      <c r="D440" s="59"/>
      <c r="E440" s="59"/>
      <c r="F440" s="59"/>
      <c r="G440" s="215"/>
      <c r="H440" s="60"/>
      <c r="I440" s="59"/>
      <c r="J440" s="19" t="str">
        <f t="shared" si="12"/>
        <v/>
      </c>
      <c r="K440" s="61" t="str">
        <f t="shared" si="13"/>
        <v/>
      </c>
      <c r="L440" s="224"/>
      <c r="M440" s="6"/>
      <c r="N440" s="6"/>
      <c r="O440" s="6"/>
      <c r="P440" s="6"/>
      <c r="Q440" s="6"/>
      <c r="R440" s="6"/>
      <c r="S440" s="6"/>
      <c r="T440" s="6"/>
      <c r="U440" s="6"/>
    </row>
    <row r="441" spans="2:21" ht="30" customHeight="1">
      <c r="B441" s="58"/>
      <c r="C441" s="59"/>
      <c r="D441" s="59"/>
      <c r="E441" s="59"/>
      <c r="F441" s="59"/>
      <c r="G441" s="215"/>
      <c r="H441" s="60"/>
      <c r="I441" s="59"/>
      <c r="J441" s="19" t="str">
        <f t="shared" si="12"/>
        <v/>
      </c>
      <c r="K441" s="61" t="str">
        <f t="shared" si="13"/>
        <v/>
      </c>
      <c r="L441" s="224"/>
      <c r="M441" s="6"/>
      <c r="N441" s="6"/>
      <c r="O441" s="6"/>
      <c r="P441" s="6"/>
      <c r="Q441" s="6"/>
      <c r="R441" s="6"/>
      <c r="S441" s="6"/>
      <c r="T441" s="6"/>
      <c r="U441" s="6"/>
    </row>
    <row r="442" spans="2:21" ht="30" customHeight="1">
      <c r="B442" s="58"/>
      <c r="C442" s="59"/>
      <c r="D442" s="59"/>
      <c r="E442" s="59"/>
      <c r="F442" s="59"/>
      <c r="G442" s="215"/>
      <c r="H442" s="60"/>
      <c r="I442" s="59"/>
      <c r="J442" s="19" t="str">
        <f t="shared" si="12"/>
        <v/>
      </c>
      <c r="K442" s="61" t="str">
        <f t="shared" si="13"/>
        <v/>
      </c>
      <c r="L442" s="224"/>
      <c r="M442" s="6"/>
      <c r="N442" s="6"/>
      <c r="O442" s="6"/>
      <c r="P442" s="6"/>
      <c r="Q442" s="6"/>
      <c r="R442" s="6"/>
      <c r="S442" s="6"/>
      <c r="T442" s="6"/>
      <c r="U442" s="6"/>
    </row>
    <row r="443" spans="2:21" ht="30" customHeight="1">
      <c r="B443" s="58"/>
      <c r="C443" s="59"/>
      <c r="D443" s="59"/>
      <c r="E443" s="59"/>
      <c r="F443" s="59"/>
      <c r="G443" s="215"/>
      <c r="H443" s="60"/>
      <c r="I443" s="59"/>
      <c r="J443" s="19" t="str">
        <f t="shared" si="12"/>
        <v/>
      </c>
      <c r="K443" s="61" t="str">
        <f t="shared" si="13"/>
        <v/>
      </c>
      <c r="L443" s="224"/>
      <c r="M443" s="6"/>
      <c r="N443" s="6"/>
      <c r="O443" s="6"/>
      <c r="P443" s="6"/>
      <c r="Q443" s="6"/>
      <c r="R443" s="6"/>
      <c r="S443" s="6"/>
      <c r="T443" s="6"/>
      <c r="U443" s="6"/>
    </row>
    <row r="444" spans="2:21" ht="30" customHeight="1">
      <c r="B444" s="58"/>
      <c r="C444" s="59"/>
      <c r="D444" s="59"/>
      <c r="E444" s="59"/>
      <c r="F444" s="59"/>
      <c r="G444" s="215"/>
      <c r="H444" s="60"/>
      <c r="I444" s="59"/>
      <c r="J444" s="19" t="str">
        <f t="shared" si="12"/>
        <v/>
      </c>
      <c r="K444" s="61" t="str">
        <f t="shared" si="13"/>
        <v/>
      </c>
      <c r="L444" s="224"/>
      <c r="M444" s="6"/>
      <c r="N444" s="6"/>
      <c r="O444" s="6"/>
      <c r="P444" s="6"/>
      <c r="Q444" s="6"/>
      <c r="R444" s="6"/>
      <c r="S444" s="6"/>
      <c r="T444" s="6"/>
      <c r="U444" s="6"/>
    </row>
    <row r="445" spans="2:21" ht="30" customHeight="1">
      <c r="B445" s="58"/>
      <c r="C445" s="59"/>
      <c r="D445" s="59"/>
      <c r="E445" s="59"/>
      <c r="F445" s="59"/>
      <c r="G445" s="215"/>
      <c r="H445" s="60"/>
      <c r="I445" s="59"/>
      <c r="J445" s="19" t="str">
        <f t="shared" si="12"/>
        <v/>
      </c>
      <c r="K445" s="61" t="str">
        <f t="shared" si="13"/>
        <v/>
      </c>
      <c r="L445" s="224"/>
      <c r="M445" s="6"/>
      <c r="N445" s="6"/>
      <c r="O445" s="6"/>
      <c r="P445" s="6"/>
      <c r="Q445" s="6"/>
      <c r="R445" s="6"/>
      <c r="S445" s="6"/>
      <c r="T445" s="6"/>
      <c r="U445" s="6"/>
    </row>
    <row r="446" spans="2:21" ht="30" customHeight="1">
      <c r="B446" s="58"/>
      <c r="C446" s="59"/>
      <c r="D446" s="59"/>
      <c r="E446" s="59"/>
      <c r="F446" s="59"/>
      <c r="G446" s="215"/>
      <c r="H446" s="60"/>
      <c r="I446" s="59"/>
      <c r="J446" s="19" t="str">
        <f t="shared" si="12"/>
        <v/>
      </c>
      <c r="K446" s="61" t="str">
        <f t="shared" si="13"/>
        <v/>
      </c>
      <c r="L446" s="224"/>
      <c r="M446" s="6"/>
      <c r="N446" s="6"/>
      <c r="O446" s="6"/>
      <c r="P446" s="6"/>
      <c r="Q446" s="6"/>
      <c r="R446" s="6"/>
      <c r="S446" s="6"/>
      <c r="T446" s="6"/>
      <c r="U446" s="6"/>
    </row>
    <row r="447" spans="2:21" ht="30" customHeight="1">
      <c r="B447" s="58"/>
      <c r="C447" s="59"/>
      <c r="D447" s="59"/>
      <c r="E447" s="59"/>
      <c r="F447" s="59"/>
      <c r="G447" s="215"/>
      <c r="H447" s="60"/>
      <c r="I447" s="59"/>
      <c r="J447" s="19" t="str">
        <f t="shared" si="12"/>
        <v/>
      </c>
      <c r="K447" s="61" t="str">
        <f t="shared" si="13"/>
        <v/>
      </c>
      <c r="L447" s="224"/>
      <c r="M447" s="6"/>
      <c r="N447" s="6"/>
      <c r="O447" s="6"/>
      <c r="P447" s="6"/>
      <c r="Q447" s="6"/>
      <c r="R447" s="6"/>
      <c r="S447" s="6"/>
      <c r="T447" s="6"/>
      <c r="U447" s="6"/>
    </row>
    <row r="448" spans="2:21" ht="30" customHeight="1">
      <c r="B448" s="58"/>
      <c r="C448" s="59"/>
      <c r="D448" s="59"/>
      <c r="E448" s="59"/>
      <c r="F448" s="59"/>
      <c r="G448" s="215"/>
      <c r="H448" s="60"/>
      <c r="I448" s="59"/>
      <c r="J448" s="19" t="str">
        <f t="shared" si="12"/>
        <v/>
      </c>
      <c r="K448" s="61" t="str">
        <f t="shared" si="13"/>
        <v/>
      </c>
      <c r="L448" s="224"/>
      <c r="M448" s="6"/>
      <c r="N448" s="6"/>
      <c r="O448" s="6"/>
      <c r="P448" s="6"/>
      <c r="Q448" s="6"/>
      <c r="R448" s="6"/>
      <c r="S448" s="6"/>
      <c r="T448" s="6"/>
      <c r="U448" s="6"/>
    </row>
    <row r="449" spans="2:21" ht="30" customHeight="1">
      <c r="B449" s="58"/>
      <c r="C449" s="59"/>
      <c r="D449" s="59"/>
      <c r="E449" s="59"/>
      <c r="F449" s="59"/>
      <c r="G449" s="215"/>
      <c r="H449" s="60"/>
      <c r="I449" s="59"/>
      <c r="J449" s="19" t="str">
        <f t="shared" si="12"/>
        <v/>
      </c>
      <c r="K449" s="61" t="str">
        <f t="shared" si="13"/>
        <v/>
      </c>
      <c r="L449" s="224"/>
      <c r="M449" s="6"/>
      <c r="N449" s="6"/>
      <c r="O449" s="6"/>
      <c r="P449" s="6"/>
      <c r="Q449" s="6"/>
      <c r="R449" s="6"/>
      <c r="S449" s="6"/>
      <c r="T449" s="6"/>
      <c r="U449" s="6"/>
    </row>
    <row r="450" spans="2:21" ht="30" customHeight="1">
      <c r="B450" s="58"/>
      <c r="C450" s="59"/>
      <c r="D450" s="59"/>
      <c r="E450" s="59"/>
      <c r="F450" s="59"/>
      <c r="G450" s="215"/>
      <c r="H450" s="60"/>
      <c r="I450" s="59"/>
      <c r="J450" s="19" t="str">
        <f t="shared" si="12"/>
        <v/>
      </c>
      <c r="K450" s="61" t="str">
        <f t="shared" si="13"/>
        <v/>
      </c>
      <c r="L450" s="224"/>
      <c r="M450" s="6"/>
      <c r="N450" s="6"/>
      <c r="O450" s="6"/>
      <c r="P450" s="6"/>
      <c r="Q450" s="6"/>
      <c r="R450" s="6"/>
      <c r="S450" s="6"/>
      <c r="T450" s="6"/>
      <c r="U450" s="6"/>
    </row>
    <row r="451" spans="2:21" ht="30" customHeight="1">
      <c r="B451" s="58"/>
      <c r="C451" s="59"/>
      <c r="D451" s="59"/>
      <c r="E451" s="59"/>
      <c r="F451" s="59"/>
      <c r="G451" s="215"/>
      <c r="H451" s="60"/>
      <c r="I451" s="59"/>
      <c r="J451" s="19" t="str">
        <f t="shared" si="12"/>
        <v/>
      </c>
      <c r="K451" s="61" t="str">
        <f t="shared" si="13"/>
        <v/>
      </c>
      <c r="L451" s="224"/>
      <c r="M451" s="6"/>
      <c r="N451" s="6"/>
      <c r="O451" s="6"/>
      <c r="P451" s="6"/>
      <c r="Q451" s="6"/>
      <c r="R451" s="6"/>
      <c r="S451" s="6"/>
      <c r="T451" s="6"/>
      <c r="U451" s="6"/>
    </row>
    <row r="452" spans="2:21" ht="30" customHeight="1">
      <c r="B452" s="58"/>
      <c r="C452" s="59"/>
      <c r="D452" s="59"/>
      <c r="E452" s="59"/>
      <c r="F452" s="59"/>
      <c r="G452" s="215"/>
      <c r="H452" s="60"/>
      <c r="I452" s="59"/>
      <c r="J452" s="19" t="str">
        <f t="shared" si="12"/>
        <v/>
      </c>
      <c r="K452" s="61" t="str">
        <f t="shared" si="13"/>
        <v/>
      </c>
      <c r="L452" s="224"/>
      <c r="M452" s="6"/>
      <c r="N452" s="6"/>
      <c r="O452" s="6"/>
      <c r="P452" s="6"/>
      <c r="Q452" s="6"/>
      <c r="R452" s="6"/>
      <c r="S452" s="6"/>
      <c r="T452" s="6"/>
      <c r="U452" s="6"/>
    </row>
    <row r="453" spans="2:21" ht="30" customHeight="1">
      <c r="B453" s="58"/>
      <c r="C453" s="59"/>
      <c r="D453" s="59"/>
      <c r="E453" s="59"/>
      <c r="F453" s="59"/>
      <c r="G453" s="215"/>
      <c r="H453" s="60"/>
      <c r="I453" s="59"/>
      <c r="J453" s="19" t="str">
        <f t="shared" si="12"/>
        <v/>
      </c>
      <c r="K453" s="61" t="str">
        <f t="shared" si="13"/>
        <v/>
      </c>
      <c r="L453" s="224"/>
      <c r="M453" s="6"/>
      <c r="N453" s="6"/>
      <c r="O453" s="6"/>
      <c r="P453" s="6"/>
      <c r="Q453" s="6"/>
      <c r="R453" s="6"/>
      <c r="S453" s="6"/>
      <c r="T453" s="6"/>
      <c r="U453" s="6"/>
    </row>
    <row r="454" spans="2:21" ht="30" customHeight="1">
      <c r="B454" s="58"/>
      <c r="C454" s="59"/>
      <c r="D454" s="59"/>
      <c r="E454" s="59"/>
      <c r="F454" s="59"/>
      <c r="G454" s="215"/>
      <c r="H454" s="60"/>
      <c r="I454" s="59"/>
      <c r="J454" s="19" t="str">
        <f t="shared" si="12"/>
        <v/>
      </c>
      <c r="K454" s="61" t="str">
        <f t="shared" si="13"/>
        <v/>
      </c>
      <c r="L454" s="224"/>
      <c r="M454" s="6"/>
      <c r="N454" s="6"/>
      <c r="O454" s="6"/>
      <c r="P454" s="6"/>
      <c r="Q454" s="6"/>
      <c r="R454" s="6"/>
      <c r="S454" s="6"/>
      <c r="T454" s="6"/>
      <c r="U454" s="6"/>
    </row>
    <row r="455" spans="2:21" ht="30" customHeight="1">
      <c r="B455" s="58"/>
      <c r="C455" s="59"/>
      <c r="D455" s="59"/>
      <c r="E455" s="59"/>
      <c r="F455" s="59"/>
      <c r="G455" s="215"/>
      <c r="H455" s="60"/>
      <c r="I455" s="59"/>
      <c r="J455" s="19" t="str">
        <f t="shared" si="12"/>
        <v/>
      </c>
      <c r="K455" s="61" t="str">
        <f t="shared" si="13"/>
        <v/>
      </c>
      <c r="L455" s="224"/>
      <c r="M455" s="6"/>
      <c r="N455" s="6"/>
      <c r="O455" s="6"/>
      <c r="P455" s="6"/>
      <c r="Q455" s="6"/>
      <c r="R455" s="6"/>
      <c r="S455" s="6"/>
      <c r="T455" s="6"/>
      <c r="U455" s="6"/>
    </row>
    <row r="456" spans="2:21" ht="30" customHeight="1">
      <c r="B456" s="58"/>
      <c r="C456" s="59"/>
      <c r="D456" s="59"/>
      <c r="E456" s="59"/>
      <c r="F456" s="59"/>
      <c r="G456" s="215"/>
      <c r="H456" s="60"/>
      <c r="I456" s="59"/>
      <c r="J456" s="19" t="str">
        <f t="shared" si="12"/>
        <v/>
      </c>
      <c r="K456" s="61" t="str">
        <f t="shared" si="13"/>
        <v/>
      </c>
      <c r="L456" s="224"/>
      <c r="M456" s="6"/>
      <c r="N456" s="6"/>
      <c r="O456" s="6"/>
      <c r="P456" s="6"/>
      <c r="Q456" s="6"/>
      <c r="R456" s="6"/>
      <c r="S456" s="6"/>
      <c r="T456" s="6"/>
      <c r="U456" s="6"/>
    </row>
    <row r="457" spans="2:21" ht="30" customHeight="1">
      <c r="B457" s="58"/>
      <c r="C457" s="59"/>
      <c r="D457" s="59"/>
      <c r="E457" s="59"/>
      <c r="F457" s="59"/>
      <c r="G457" s="215"/>
      <c r="H457" s="60"/>
      <c r="I457" s="59"/>
      <c r="J457" s="19" t="str">
        <f t="shared" si="12"/>
        <v/>
      </c>
      <c r="K457" s="61" t="str">
        <f t="shared" si="13"/>
        <v/>
      </c>
      <c r="L457" s="224"/>
      <c r="M457" s="6"/>
      <c r="N457" s="6"/>
      <c r="O457" s="6"/>
      <c r="P457" s="6"/>
      <c r="Q457" s="6"/>
      <c r="R457" s="6"/>
      <c r="S457" s="6"/>
      <c r="T457" s="6"/>
      <c r="U457" s="6"/>
    </row>
    <row r="458" spans="2:21" ht="30" customHeight="1">
      <c r="B458" s="58"/>
      <c r="C458" s="59"/>
      <c r="D458" s="59"/>
      <c r="E458" s="59"/>
      <c r="F458" s="59"/>
      <c r="G458" s="215"/>
      <c r="H458" s="60"/>
      <c r="I458" s="59"/>
      <c r="J458" s="19" t="str">
        <f t="shared" si="12"/>
        <v/>
      </c>
      <c r="K458" s="61" t="str">
        <f t="shared" si="13"/>
        <v/>
      </c>
      <c r="L458" s="224"/>
      <c r="M458" s="6"/>
      <c r="N458" s="6"/>
      <c r="O458" s="6"/>
      <c r="P458" s="6"/>
      <c r="Q458" s="6"/>
      <c r="R458" s="6"/>
      <c r="S458" s="6"/>
      <c r="T458" s="6"/>
      <c r="U458" s="6"/>
    </row>
    <row r="459" spans="2:21" ht="30" customHeight="1">
      <c r="B459" s="58"/>
      <c r="C459" s="59"/>
      <c r="D459" s="59"/>
      <c r="E459" s="59"/>
      <c r="F459" s="59"/>
      <c r="G459" s="215"/>
      <c r="H459" s="60"/>
      <c r="I459" s="59"/>
      <c r="J459" s="19" t="str">
        <f t="shared" si="12"/>
        <v/>
      </c>
      <c r="K459" s="61" t="str">
        <f t="shared" si="13"/>
        <v/>
      </c>
      <c r="L459" s="224"/>
      <c r="M459" s="6"/>
      <c r="N459" s="6"/>
      <c r="O459" s="6"/>
      <c r="P459" s="6"/>
      <c r="Q459" s="6"/>
      <c r="R459" s="6"/>
      <c r="S459" s="6"/>
      <c r="T459" s="6"/>
      <c r="U459" s="6"/>
    </row>
    <row r="460" spans="2:21" ht="30" customHeight="1">
      <c r="B460" s="58"/>
      <c r="C460" s="59"/>
      <c r="D460" s="59"/>
      <c r="E460" s="59"/>
      <c r="F460" s="59"/>
      <c r="G460" s="215"/>
      <c r="H460" s="60"/>
      <c r="I460" s="59"/>
      <c r="J460" s="19" t="str">
        <f t="shared" si="12"/>
        <v/>
      </c>
      <c r="K460" s="61" t="str">
        <f t="shared" si="13"/>
        <v/>
      </c>
      <c r="L460" s="224"/>
      <c r="M460" s="6"/>
      <c r="N460" s="6"/>
      <c r="O460" s="6"/>
      <c r="P460" s="6"/>
      <c r="Q460" s="6"/>
      <c r="R460" s="6"/>
      <c r="S460" s="6"/>
      <c r="T460" s="6"/>
      <c r="U460" s="6"/>
    </row>
    <row r="461" spans="2:21" ht="30" customHeight="1">
      <c r="B461" s="58"/>
      <c r="C461" s="59"/>
      <c r="D461" s="59"/>
      <c r="E461" s="59"/>
      <c r="F461" s="59"/>
      <c r="G461" s="215"/>
      <c r="H461" s="60"/>
      <c r="I461" s="59"/>
      <c r="J461" s="19" t="str">
        <f t="shared" si="12"/>
        <v/>
      </c>
      <c r="K461" s="61" t="str">
        <f t="shared" si="13"/>
        <v/>
      </c>
      <c r="L461" s="224"/>
      <c r="M461" s="6"/>
      <c r="N461" s="6"/>
      <c r="O461" s="6"/>
      <c r="P461" s="6"/>
      <c r="Q461" s="6"/>
      <c r="R461" s="6"/>
      <c r="S461" s="6"/>
      <c r="T461" s="6"/>
      <c r="U461" s="6"/>
    </row>
    <row r="462" spans="2:21" ht="30" customHeight="1">
      <c r="B462" s="58"/>
      <c r="C462" s="59"/>
      <c r="D462" s="59"/>
      <c r="E462" s="59"/>
      <c r="F462" s="59"/>
      <c r="G462" s="215"/>
      <c r="H462" s="60"/>
      <c r="I462" s="59"/>
      <c r="J462" s="19" t="str">
        <f t="shared" si="12"/>
        <v/>
      </c>
      <c r="K462" s="61" t="str">
        <f t="shared" si="13"/>
        <v/>
      </c>
      <c r="L462" s="224"/>
      <c r="M462" s="6"/>
      <c r="N462" s="6"/>
      <c r="O462" s="6"/>
      <c r="P462" s="6"/>
      <c r="Q462" s="6"/>
      <c r="R462" s="6"/>
      <c r="S462" s="6"/>
      <c r="T462" s="6"/>
      <c r="U462" s="6"/>
    </row>
    <row r="463" spans="2:21" ht="30" customHeight="1">
      <c r="B463" s="58"/>
      <c r="C463" s="59"/>
      <c r="D463" s="59"/>
      <c r="E463" s="59"/>
      <c r="F463" s="59"/>
      <c r="G463" s="215"/>
      <c r="H463" s="60"/>
      <c r="I463" s="59"/>
      <c r="J463" s="19" t="str">
        <f t="shared" si="12"/>
        <v/>
      </c>
      <c r="K463" s="61" t="str">
        <f t="shared" si="13"/>
        <v/>
      </c>
      <c r="L463" s="224"/>
      <c r="M463" s="6"/>
      <c r="N463" s="6"/>
      <c r="O463" s="6"/>
      <c r="P463" s="6"/>
      <c r="Q463" s="6"/>
      <c r="R463" s="6"/>
      <c r="S463" s="6"/>
      <c r="T463" s="6"/>
      <c r="U463" s="6"/>
    </row>
    <row r="464" spans="2:21" ht="30" customHeight="1">
      <c r="B464" s="58"/>
      <c r="C464" s="59"/>
      <c r="D464" s="59"/>
      <c r="E464" s="59"/>
      <c r="F464" s="59"/>
      <c r="G464" s="215"/>
      <c r="H464" s="60"/>
      <c r="I464" s="59"/>
      <c r="J464" s="19" t="str">
        <f t="shared" ref="J464:J515" si="14">IF(B464="","",TEXT(B464,"mmmm"))</f>
        <v/>
      </c>
      <c r="K464" s="61" t="str">
        <f t="shared" ref="K464:K515" si="15">IF(B464="","",YEAR(B464))</f>
        <v/>
      </c>
      <c r="L464" s="224"/>
      <c r="M464" s="6"/>
      <c r="N464" s="6"/>
      <c r="O464" s="6"/>
      <c r="P464" s="6"/>
      <c r="Q464" s="6"/>
      <c r="R464" s="6"/>
      <c r="S464" s="6"/>
      <c r="T464" s="6"/>
      <c r="U464" s="6"/>
    </row>
    <row r="465" spans="2:21" ht="30" customHeight="1">
      <c r="B465" s="58"/>
      <c r="C465" s="59"/>
      <c r="D465" s="59"/>
      <c r="E465" s="59"/>
      <c r="F465" s="59"/>
      <c r="G465" s="215"/>
      <c r="H465" s="60"/>
      <c r="I465" s="59"/>
      <c r="J465" s="19" t="str">
        <f t="shared" si="14"/>
        <v/>
      </c>
      <c r="K465" s="61" t="str">
        <f t="shared" si="15"/>
        <v/>
      </c>
      <c r="L465" s="224"/>
      <c r="M465" s="6"/>
      <c r="N465" s="6"/>
      <c r="O465" s="6"/>
      <c r="P465" s="6"/>
      <c r="Q465" s="6"/>
      <c r="R465" s="6"/>
      <c r="S465" s="6"/>
      <c r="T465" s="6"/>
      <c r="U465" s="6"/>
    </row>
    <row r="466" spans="2:21" ht="30" customHeight="1">
      <c r="B466" s="58"/>
      <c r="C466" s="59"/>
      <c r="D466" s="59"/>
      <c r="E466" s="59"/>
      <c r="F466" s="59"/>
      <c r="G466" s="215"/>
      <c r="H466" s="60"/>
      <c r="I466" s="59"/>
      <c r="J466" s="19" t="str">
        <f t="shared" si="14"/>
        <v/>
      </c>
      <c r="K466" s="61" t="str">
        <f t="shared" si="15"/>
        <v/>
      </c>
      <c r="L466" s="224"/>
      <c r="M466" s="6"/>
      <c r="N466" s="6"/>
      <c r="O466" s="6"/>
      <c r="P466" s="6"/>
      <c r="Q466" s="6"/>
      <c r="R466" s="6"/>
      <c r="S466" s="6"/>
      <c r="T466" s="6"/>
      <c r="U466" s="6"/>
    </row>
    <row r="467" spans="2:21" ht="30" customHeight="1">
      <c r="B467" s="58"/>
      <c r="C467" s="59"/>
      <c r="D467" s="59"/>
      <c r="E467" s="59"/>
      <c r="F467" s="59"/>
      <c r="G467" s="215"/>
      <c r="H467" s="60"/>
      <c r="I467" s="59"/>
      <c r="J467" s="19" t="str">
        <f t="shared" si="14"/>
        <v/>
      </c>
      <c r="K467" s="61" t="str">
        <f t="shared" si="15"/>
        <v/>
      </c>
      <c r="L467" s="224"/>
      <c r="M467" s="6"/>
      <c r="N467" s="6"/>
      <c r="O467" s="6"/>
      <c r="P467" s="6"/>
      <c r="Q467" s="6"/>
      <c r="R467" s="6"/>
      <c r="S467" s="6"/>
      <c r="T467" s="6"/>
      <c r="U467" s="6"/>
    </row>
    <row r="468" spans="2:21" ht="30" customHeight="1">
      <c r="B468" s="58"/>
      <c r="C468" s="59"/>
      <c r="D468" s="59"/>
      <c r="E468" s="59"/>
      <c r="F468" s="59"/>
      <c r="G468" s="215"/>
      <c r="H468" s="60"/>
      <c r="I468" s="59"/>
      <c r="J468" s="19" t="str">
        <f t="shared" si="14"/>
        <v/>
      </c>
      <c r="K468" s="61" t="str">
        <f t="shared" si="15"/>
        <v/>
      </c>
      <c r="L468" s="224"/>
      <c r="M468" s="6"/>
      <c r="N468" s="6"/>
      <c r="O468" s="6"/>
      <c r="P468" s="6"/>
      <c r="Q468" s="6"/>
      <c r="R468" s="6"/>
      <c r="S468" s="6"/>
      <c r="T468" s="6"/>
      <c r="U468" s="6"/>
    </row>
    <row r="469" spans="2:21" ht="30" customHeight="1">
      <c r="B469" s="58"/>
      <c r="C469" s="59"/>
      <c r="D469" s="59"/>
      <c r="E469" s="59"/>
      <c r="F469" s="59"/>
      <c r="G469" s="215"/>
      <c r="H469" s="60"/>
      <c r="I469" s="59"/>
      <c r="J469" s="19" t="str">
        <f t="shared" si="14"/>
        <v/>
      </c>
      <c r="K469" s="61" t="str">
        <f t="shared" si="15"/>
        <v/>
      </c>
      <c r="L469" s="224"/>
      <c r="M469" s="6"/>
      <c r="N469" s="6"/>
      <c r="O469" s="6"/>
      <c r="P469" s="6"/>
      <c r="Q469" s="6"/>
      <c r="R469" s="6"/>
      <c r="S469" s="6"/>
      <c r="T469" s="6"/>
      <c r="U469" s="6"/>
    </row>
    <row r="470" spans="2:21" ht="30" customHeight="1">
      <c r="B470" s="58"/>
      <c r="C470" s="59"/>
      <c r="D470" s="59"/>
      <c r="E470" s="59"/>
      <c r="F470" s="59"/>
      <c r="G470" s="215"/>
      <c r="H470" s="60"/>
      <c r="I470" s="59"/>
      <c r="J470" s="19" t="str">
        <f t="shared" si="14"/>
        <v/>
      </c>
      <c r="K470" s="61" t="str">
        <f t="shared" si="15"/>
        <v/>
      </c>
      <c r="L470" s="224"/>
      <c r="M470" s="6"/>
      <c r="N470" s="6"/>
      <c r="O470" s="6"/>
      <c r="P470" s="6"/>
      <c r="Q470" s="6"/>
      <c r="R470" s="6"/>
      <c r="S470" s="6"/>
      <c r="T470" s="6"/>
      <c r="U470" s="6"/>
    </row>
    <row r="471" spans="2:21" ht="30" customHeight="1">
      <c r="B471" s="58"/>
      <c r="C471" s="59"/>
      <c r="D471" s="59"/>
      <c r="E471" s="59"/>
      <c r="F471" s="59"/>
      <c r="G471" s="215"/>
      <c r="H471" s="60"/>
      <c r="I471" s="59"/>
      <c r="J471" s="19" t="str">
        <f t="shared" si="14"/>
        <v/>
      </c>
      <c r="K471" s="61" t="str">
        <f t="shared" si="15"/>
        <v/>
      </c>
      <c r="L471" s="224"/>
      <c r="M471" s="6"/>
      <c r="N471" s="6"/>
      <c r="O471" s="6"/>
      <c r="P471" s="6"/>
      <c r="Q471" s="6"/>
      <c r="R471" s="6"/>
      <c r="S471" s="6"/>
      <c r="T471" s="6"/>
      <c r="U471" s="6"/>
    </row>
    <row r="472" spans="2:21" ht="30" customHeight="1">
      <c r="B472" s="58"/>
      <c r="C472" s="59"/>
      <c r="D472" s="59"/>
      <c r="E472" s="59"/>
      <c r="F472" s="59"/>
      <c r="G472" s="215"/>
      <c r="H472" s="60"/>
      <c r="I472" s="59"/>
      <c r="J472" s="19" t="str">
        <f t="shared" si="14"/>
        <v/>
      </c>
      <c r="K472" s="61" t="str">
        <f t="shared" si="15"/>
        <v/>
      </c>
      <c r="L472" s="224"/>
      <c r="M472" s="6"/>
      <c r="N472" s="6"/>
      <c r="O472" s="6"/>
      <c r="P472" s="6"/>
      <c r="Q472" s="6"/>
      <c r="R472" s="6"/>
      <c r="S472" s="6"/>
      <c r="T472" s="6"/>
      <c r="U472" s="6"/>
    </row>
    <row r="473" spans="2:21" ht="30" customHeight="1">
      <c r="B473" s="58"/>
      <c r="C473" s="59"/>
      <c r="D473" s="59"/>
      <c r="E473" s="59"/>
      <c r="F473" s="59"/>
      <c r="G473" s="215"/>
      <c r="H473" s="60"/>
      <c r="I473" s="59"/>
      <c r="J473" s="19" t="str">
        <f t="shared" si="14"/>
        <v/>
      </c>
      <c r="K473" s="61" t="str">
        <f t="shared" si="15"/>
        <v/>
      </c>
      <c r="L473" s="224"/>
      <c r="M473" s="6"/>
      <c r="N473" s="6"/>
      <c r="O473" s="6"/>
      <c r="P473" s="6"/>
      <c r="Q473" s="6"/>
      <c r="R473" s="6"/>
      <c r="S473" s="6"/>
      <c r="T473" s="6"/>
      <c r="U473" s="6"/>
    </row>
    <row r="474" spans="2:21" ht="30" customHeight="1">
      <c r="B474" s="58"/>
      <c r="C474" s="59"/>
      <c r="D474" s="59"/>
      <c r="E474" s="59"/>
      <c r="F474" s="59"/>
      <c r="G474" s="215"/>
      <c r="H474" s="60"/>
      <c r="I474" s="59"/>
      <c r="J474" s="19" t="str">
        <f t="shared" si="14"/>
        <v/>
      </c>
      <c r="K474" s="61" t="str">
        <f t="shared" si="15"/>
        <v/>
      </c>
      <c r="L474" s="224"/>
      <c r="M474" s="6"/>
      <c r="N474" s="6"/>
      <c r="O474" s="6"/>
      <c r="P474" s="6"/>
      <c r="Q474" s="6"/>
      <c r="R474" s="6"/>
      <c r="S474" s="6"/>
      <c r="T474" s="6"/>
      <c r="U474" s="6"/>
    </row>
    <row r="475" spans="2:21" ht="30" customHeight="1">
      <c r="B475" s="58"/>
      <c r="C475" s="59"/>
      <c r="D475" s="59"/>
      <c r="E475" s="59"/>
      <c r="F475" s="59"/>
      <c r="G475" s="215"/>
      <c r="H475" s="60"/>
      <c r="I475" s="59"/>
      <c r="J475" s="19" t="str">
        <f t="shared" si="14"/>
        <v/>
      </c>
      <c r="K475" s="61" t="str">
        <f t="shared" si="15"/>
        <v/>
      </c>
      <c r="L475" s="224"/>
      <c r="M475" s="6"/>
      <c r="N475" s="6"/>
      <c r="O475" s="6"/>
      <c r="P475" s="6"/>
      <c r="Q475" s="6"/>
      <c r="R475" s="6"/>
      <c r="S475" s="6"/>
      <c r="T475" s="6"/>
      <c r="U475" s="6"/>
    </row>
    <row r="476" spans="2:21" ht="30" customHeight="1">
      <c r="B476" s="58"/>
      <c r="C476" s="59"/>
      <c r="D476" s="59"/>
      <c r="E476" s="59"/>
      <c r="F476" s="59"/>
      <c r="G476" s="215"/>
      <c r="H476" s="60"/>
      <c r="I476" s="59"/>
      <c r="J476" s="19" t="str">
        <f t="shared" si="14"/>
        <v/>
      </c>
      <c r="K476" s="61" t="str">
        <f t="shared" si="15"/>
        <v/>
      </c>
      <c r="L476" s="224"/>
      <c r="M476" s="6"/>
      <c r="N476" s="6"/>
      <c r="O476" s="6"/>
      <c r="P476" s="6"/>
      <c r="Q476" s="6"/>
      <c r="R476" s="6"/>
      <c r="S476" s="6"/>
      <c r="T476" s="6"/>
      <c r="U476" s="6"/>
    </row>
    <row r="477" spans="2:21" ht="30" customHeight="1">
      <c r="B477" s="58"/>
      <c r="C477" s="59"/>
      <c r="D477" s="59"/>
      <c r="E477" s="59"/>
      <c r="F477" s="59"/>
      <c r="G477" s="215"/>
      <c r="H477" s="60"/>
      <c r="I477" s="59"/>
      <c r="J477" s="19" t="str">
        <f t="shared" si="14"/>
        <v/>
      </c>
      <c r="K477" s="61" t="str">
        <f t="shared" si="15"/>
        <v/>
      </c>
      <c r="L477" s="224"/>
      <c r="M477" s="6"/>
      <c r="N477" s="6"/>
      <c r="O477" s="6"/>
      <c r="P477" s="6"/>
      <c r="Q477" s="6"/>
      <c r="R477" s="6"/>
      <c r="S477" s="6"/>
      <c r="T477" s="6"/>
      <c r="U477" s="6"/>
    </row>
    <row r="478" spans="2:21" ht="30" customHeight="1">
      <c r="B478" s="58"/>
      <c r="C478" s="59"/>
      <c r="D478" s="59"/>
      <c r="E478" s="59"/>
      <c r="F478" s="59"/>
      <c r="G478" s="215"/>
      <c r="H478" s="60"/>
      <c r="I478" s="59"/>
      <c r="J478" s="19" t="str">
        <f t="shared" si="14"/>
        <v/>
      </c>
      <c r="K478" s="61" t="str">
        <f t="shared" si="15"/>
        <v/>
      </c>
      <c r="L478" s="224"/>
      <c r="M478" s="6"/>
      <c r="N478" s="6"/>
      <c r="O478" s="6"/>
      <c r="P478" s="6"/>
      <c r="Q478" s="6"/>
      <c r="R478" s="6"/>
      <c r="S478" s="6"/>
      <c r="T478" s="6"/>
      <c r="U478" s="6"/>
    </row>
    <row r="479" spans="2:21" ht="30" customHeight="1">
      <c r="B479" s="58"/>
      <c r="C479" s="59"/>
      <c r="D479" s="59"/>
      <c r="E479" s="59"/>
      <c r="F479" s="59"/>
      <c r="G479" s="215"/>
      <c r="H479" s="60"/>
      <c r="I479" s="59"/>
      <c r="J479" s="19" t="str">
        <f t="shared" si="14"/>
        <v/>
      </c>
      <c r="K479" s="61" t="str">
        <f t="shared" si="15"/>
        <v/>
      </c>
      <c r="L479" s="224"/>
      <c r="M479" s="6"/>
      <c r="N479" s="6"/>
      <c r="O479" s="6"/>
      <c r="P479" s="6"/>
      <c r="Q479" s="6"/>
      <c r="R479" s="6"/>
      <c r="S479" s="6"/>
      <c r="T479" s="6"/>
      <c r="U479" s="6"/>
    </row>
    <row r="480" spans="2:21" ht="30" customHeight="1">
      <c r="B480" s="58"/>
      <c r="C480" s="59"/>
      <c r="D480" s="59"/>
      <c r="E480" s="59"/>
      <c r="F480" s="59"/>
      <c r="G480" s="215"/>
      <c r="H480" s="60"/>
      <c r="I480" s="59"/>
      <c r="J480" s="19" t="str">
        <f t="shared" si="14"/>
        <v/>
      </c>
      <c r="K480" s="61" t="str">
        <f t="shared" si="15"/>
        <v/>
      </c>
      <c r="L480" s="224"/>
      <c r="M480" s="6"/>
      <c r="N480" s="6"/>
      <c r="O480" s="6"/>
      <c r="P480" s="6"/>
      <c r="Q480" s="6"/>
      <c r="R480" s="6"/>
      <c r="S480" s="6"/>
      <c r="T480" s="6"/>
      <c r="U480" s="6"/>
    </row>
    <row r="481" spans="2:21" ht="30" customHeight="1">
      <c r="B481" s="58"/>
      <c r="C481" s="59"/>
      <c r="D481" s="59"/>
      <c r="E481" s="59"/>
      <c r="F481" s="59"/>
      <c r="G481" s="215"/>
      <c r="H481" s="60"/>
      <c r="I481" s="59"/>
      <c r="J481" s="19" t="str">
        <f t="shared" si="14"/>
        <v/>
      </c>
      <c r="K481" s="61" t="str">
        <f t="shared" si="15"/>
        <v/>
      </c>
      <c r="L481" s="224"/>
      <c r="M481" s="6"/>
      <c r="N481" s="6"/>
      <c r="O481" s="6"/>
      <c r="P481" s="6"/>
      <c r="Q481" s="6"/>
      <c r="R481" s="6"/>
      <c r="S481" s="6"/>
      <c r="T481" s="6"/>
      <c r="U481" s="6"/>
    </row>
    <row r="482" spans="2:21" ht="30" customHeight="1">
      <c r="B482" s="58"/>
      <c r="C482" s="59"/>
      <c r="D482" s="59"/>
      <c r="E482" s="59"/>
      <c r="F482" s="59"/>
      <c r="G482" s="215"/>
      <c r="H482" s="60"/>
      <c r="I482" s="59"/>
      <c r="J482" s="19" t="str">
        <f t="shared" si="14"/>
        <v/>
      </c>
      <c r="K482" s="61" t="str">
        <f t="shared" si="15"/>
        <v/>
      </c>
      <c r="L482" s="224"/>
      <c r="M482" s="6"/>
      <c r="N482" s="6"/>
      <c r="O482" s="6"/>
      <c r="P482" s="6"/>
      <c r="Q482" s="6"/>
      <c r="R482" s="6"/>
      <c r="S482" s="6"/>
      <c r="T482" s="6"/>
      <c r="U482" s="6"/>
    </row>
    <row r="483" spans="2:21" ht="30" customHeight="1">
      <c r="B483" s="58"/>
      <c r="C483" s="59"/>
      <c r="D483" s="59"/>
      <c r="E483" s="59"/>
      <c r="F483" s="59"/>
      <c r="G483" s="215"/>
      <c r="H483" s="60"/>
      <c r="I483" s="59"/>
      <c r="J483" s="19" t="str">
        <f t="shared" si="14"/>
        <v/>
      </c>
      <c r="K483" s="61" t="str">
        <f t="shared" si="15"/>
        <v/>
      </c>
      <c r="L483" s="224"/>
      <c r="M483" s="6"/>
      <c r="N483" s="6"/>
      <c r="O483" s="6"/>
      <c r="P483" s="6"/>
      <c r="Q483" s="6"/>
      <c r="R483" s="6"/>
      <c r="S483" s="6"/>
      <c r="T483" s="6"/>
      <c r="U483" s="6"/>
    </row>
    <row r="484" spans="2:21" ht="30" customHeight="1">
      <c r="B484" s="58"/>
      <c r="C484" s="59"/>
      <c r="D484" s="59"/>
      <c r="E484" s="59"/>
      <c r="F484" s="59"/>
      <c r="G484" s="215"/>
      <c r="H484" s="60"/>
      <c r="I484" s="59"/>
      <c r="J484" s="19" t="str">
        <f t="shared" si="14"/>
        <v/>
      </c>
      <c r="K484" s="61" t="str">
        <f t="shared" si="15"/>
        <v/>
      </c>
      <c r="L484" s="224"/>
      <c r="M484" s="6"/>
      <c r="N484" s="6"/>
      <c r="O484" s="6"/>
      <c r="P484" s="6"/>
      <c r="Q484" s="6"/>
      <c r="R484" s="6"/>
      <c r="S484" s="6"/>
      <c r="T484" s="6"/>
      <c r="U484" s="6"/>
    </row>
    <row r="485" spans="2:21" ht="30" customHeight="1">
      <c r="B485" s="58"/>
      <c r="C485" s="59"/>
      <c r="D485" s="59"/>
      <c r="E485" s="59"/>
      <c r="F485" s="59"/>
      <c r="G485" s="215"/>
      <c r="H485" s="60"/>
      <c r="I485" s="59"/>
      <c r="J485" s="19" t="str">
        <f t="shared" si="14"/>
        <v/>
      </c>
      <c r="K485" s="61" t="str">
        <f t="shared" si="15"/>
        <v/>
      </c>
      <c r="L485" s="224"/>
      <c r="M485" s="6"/>
      <c r="N485" s="6"/>
      <c r="O485" s="6"/>
      <c r="P485" s="6"/>
      <c r="Q485" s="6"/>
      <c r="R485" s="6"/>
      <c r="S485" s="6"/>
      <c r="T485" s="6"/>
      <c r="U485" s="6"/>
    </row>
    <row r="486" spans="2:21" ht="30" customHeight="1">
      <c r="B486" s="58"/>
      <c r="C486" s="59"/>
      <c r="D486" s="59"/>
      <c r="E486" s="59"/>
      <c r="F486" s="59"/>
      <c r="G486" s="215"/>
      <c r="H486" s="60"/>
      <c r="I486" s="59"/>
      <c r="J486" s="19" t="str">
        <f t="shared" si="14"/>
        <v/>
      </c>
      <c r="K486" s="61" t="str">
        <f t="shared" si="15"/>
        <v/>
      </c>
      <c r="L486" s="224"/>
      <c r="M486" s="6"/>
      <c r="N486" s="6"/>
      <c r="O486" s="6"/>
      <c r="P486" s="6"/>
      <c r="Q486" s="6"/>
      <c r="R486" s="6"/>
      <c r="S486" s="6"/>
      <c r="T486" s="6"/>
      <c r="U486" s="6"/>
    </row>
    <row r="487" spans="2:21" ht="30" customHeight="1">
      <c r="B487" s="58"/>
      <c r="C487" s="59"/>
      <c r="D487" s="59"/>
      <c r="E487" s="59"/>
      <c r="F487" s="59"/>
      <c r="G487" s="215"/>
      <c r="H487" s="60"/>
      <c r="I487" s="59"/>
      <c r="J487" s="19" t="str">
        <f t="shared" si="14"/>
        <v/>
      </c>
      <c r="K487" s="61" t="str">
        <f t="shared" si="15"/>
        <v/>
      </c>
      <c r="L487" s="224"/>
      <c r="M487" s="6"/>
      <c r="N487" s="6"/>
      <c r="O487" s="6"/>
      <c r="P487" s="6"/>
      <c r="Q487" s="6"/>
      <c r="R487" s="6"/>
      <c r="S487" s="6"/>
      <c r="T487" s="6"/>
      <c r="U487" s="6"/>
    </row>
    <row r="488" spans="2:21" ht="30" customHeight="1">
      <c r="B488" s="58"/>
      <c r="C488" s="59"/>
      <c r="D488" s="59"/>
      <c r="E488" s="59"/>
      <c r="F488" s="59"/>
      <c r="G488" s="215"/>
      <c r="H488" s="60"/>
      <c r="I488" s="59"/>
      <c r="J488" s="19" t="str">
        <f t="shared" si="14"/>
        <v/>
      </c>
      <c r="K488" s="61" t="str">
        <f t="shared" si="15"/>
        <v/>
      </c>
      <c r="L488" s="224"/>
      <c r="M488" s="6"/>
      <c r="N488" s="6"/>
      <c r="O488" s="6"/>
      <c r="P488" s="6"/>
      <c r="Q488" s="6"/>
      <c r="R488" s="6"/>
      <c r="S488" s="6"/>
      <c r="T488" s="6"/>
      <c r="U488" s="6"/>
    </row>
    <row r="489" spans="2:21" ht="30" customHeight="1">
      <c r="B489" s="58"/>
      <c r="C489" s="59"/>
      <c r="D489" s="59"/>
      <c r="E489" s="59"/>
      <c r="F489" s="59"/>
      <c r="G489" s="215"/>
      <c r="H489" s="60"/>
      <c r="I489" s="59"/>
      <c r="J489" s="19" t="str">
        <f t="shared" si="14"/>
        <v/>
      </c>
      <c r="K489" s="61" t="str">
        <f t="shared" si="15"/>
        <v/>
      </c>
      <c r="L489" s="224"/>
      <c r="M489" s="6"/>
      <c r="N489" s="6"/>
      <c r="O489" s="6"/>
      <c r="P489" s="6"/>
      <c r="Q489" s="6"/>
      <c r="R489" s="6"/>
      <c r="S489" s="6"/>
      <c r="T489" s="6"/>
      <c r="U489" s="6"/>
    </row>
    <row r="490" spans="2:21" ht="30" customHeight="1">
      <c r="B490" s="58"/>
      <c r="C490" s="59"/>
      <c r="D490" s="59"/>
      <c r="E490" s="59"/>
      <c r="F490" s="59"/>
      <c r="G490" s="215"/>
      <c r="H490" s="60"/>
      <c r="I490" s="59"/>
      <c r="J490" s="19" t="str">
        <f t="shared" si="14"/>
        <v/>
      </c>
      <c r="K490" s="61" t="str">
        <f t="shared" si="15"/>
        <v/>
      </c>
      <c r="L490" s="224"/>
      <c r="M490" s="6"/>
      <c r="N490" s="6"/>
      <c r="O490" s="6"/>
      <c r="P490" s="6"/>
      <c r="Q490" s="6"/>
      <c r="R490" s="6"/>
      <c r="S490" s="6"/>
      <c r="T490" s="6"/>
      <c r="U490" s="6"/>
    </row>
    <row r="491" spans="2:21" ht="30" customHeight="1">
      <c r="B491" s="58"/>
      <c r="C491" s="59"/>
      <c r="D491" s="59"/>
      <c r="E491" s="59"/>
      <c r="F491" s="59"/>
      <c r="G491" s="215"/>
      <c r="H491" s="60"/>
      <c r="I491" s="59"/>
      <c r="J491" s="19" t="str">
        <f t="shared" si="14"/>
        <v/>
      </c>
      <c r="K491" s="61" t="str">
        <f t="shared" si="15"/>
        <v/>
      </c>
      <c r="L491" s="224"/>
      <c r="M491" s="6"/>
      <c r="N491" s="6"/>
      <c r="O491" s="6"/>
      <c r="P491" s="6"/>
      <c r="Q491" s="6"/>
      <c r="R491" s="6"/>
      <c r="S491" s="6"/>
      <c r="T491" s="6"/>
      <c r="U491" s="6"/>
    </row>
    <row r="492" spans="2:21" ht="30" customHeight="1">
      <c r="B492" s="58"/>
      <c r="C492" s="59"/>
      <c r="D492" s="59"/>
      <c r="E492" s="59"/>
      <c r="F492" s="59"/>
      <c r="G492" s="215"/>
      <c r="H492" s="60"/>
      <c r="I492" s="59"/>
      <c r="J492" s="19" t="str">
        <f t="shared" si="14"/>
        <v/>
      </c>
      <c r="K492" s="61" t="str">
        <f t="shared" si="15"/>
        <v/>
      </c>
      <c r="L492" s="224"/>
      <c r="M492" s="6"/>
      <c r="N492" s="6"/>
      <c r="O492" s="6"/>
      <c r="P492" s="6"/>
      <c r="Q492" s="6"/>
      <c r="R492" s="6"/>
      <c r="S492" s="6"/>
      <c r="T492" s="6"/>
      <c r="U492" s="6"/>
    </row>
    <row r="493" spans="2:21" ht="30" customHeight="1">
      <c r="B493" s="58"/>
      <c r="C493" s="59"/>
      <c r="D493" s="59"/>
      <c r="E493" s="59"/>
      <c r="F493" s="59"/>
      <c r="G493" s="215"/>
      <c r="H493" s="60"/>
      <c r="I493" s="59"/>
      <c r="J493" s="19" t="str">
        <f t="shared" si="14"/>
        <v/>
      </c>
      <c r="K493" s="61" t="str">
        <f t="shared" si="15"/>
        <v/>
      </c>
      <c r="L493" s="224"/>
      <c r="M493" s="6"/>
      <c r="N493" s="6"/>
      <c r="O493" s="6"/>
      <c r="P493" s="6"/>
      <c r="Q493" s="6"/>
      <c r="R493" s="6"/>
      <c r="S493" s="6"/>
      <c r="T493" s="6"/>
      <c r="U493" s="6"/>
    </row>
    <row r="494" spans="2:21" ht="30" customHeight="1">
      <c r="B494" s="58"/>
      <c r="C494" s="59"/>
      <c r="D494" s="59"/>
      <c r="E494" s="59"/>
      <c r="F494" s="59"/>
      <c r="G494" s="215"/>
      <c r="H494" s="60"/>
      <c r="I494" s="59"/>
      <c r="J494" s="19" t="str">
        <f t="shared" si="14"/>
        <v/>
      </c>
      <c r="K494" s="61" t="str">
        <f t="shared" si="15"/>
        <v/>
      </c>
      <c r="L494" s="224"/>
      <c r="M494" s="6"/>
      <c r="N494" s="6"/>
      <c r="O494" s="6"/>
      <c r="P494" s="6"/>
      <c r="Q494" s="6"/>
      <c r="R494" s="6"/>
      <c r="S494" s="6"/>
      <c r="T494" s="6"/>
      <c r="U494" s="6"/>
    </row>
    <row r="495" spans="2:21" ht="30" customHeight="1">
      <c r="B495" s="58"/>
      <c r="C495" s="59"/>
      <c r="D495" s="59"/>
      <c r="E495" s="59"/>
      <c r="F495" s="59"/>
      <c r="G495" s="215"/>
      <c r="H495" s="60"/>
      <c r="I495" s="59"/>
      <c r="J495" s="19" t="str">
        <f t="shared" si="14"/>
        <v/>
      </c>
      <c r="K495" s="61" t="str">
        <f t="shared" si="15"/>
        <v/>
      </c>
      <c r="L495" s="224"/>
      <c r="M495" s="6"/>
      <c r="N495" s="6"/>
      <c r="O495" s="6"/>
      <c r="P495" s="6"/>
      <c r="Q495" s="6"/>
      <c r="R495" s="6"/>
      <c r="S495" s="6"/>
      <c r="T495" s="6"/>
      <c r="U495" s="6"/>
    </row>
    <row r="496" spans="2:21" ht="30" customHeight="1">
      <c r="B496" s="58"/>
      <c r="C496" s="59"/>
      <c r="D496" s="59"/>
      <c r="E496" s="59"/>
      <c r="F496" s="59"/>
      <c r="G496" s="215"/>
      <c r="H496" s="60"/>
      <c r="I496" s="59"/>
      <c r="J496" s="19" t="str">
        <f t="shared" si="14"/>
        <v/>
      </c>
      <c r="K496" s="61" t="str">
        <f t="shared" si="15"/>
        <v/>
      </c>
      <c r="L496" s="224"/>
      <c r="M496" s="6"/>
      <c r="N496" s="6"/>
      <c r="O496" s="6"/>
      <c r="P496" s="6"/>
      <c r="Q496" s="6"/>
      <c r="R496" s="6"/>
      <c r="S496" s="6"/>
      <c r="T496" s="6"/>
      <c r="U496" s="6"/>
    </row>
    <row r="497" spans="2:21" ht="30" customHeight="1">
      <c r="B497" s="58"/>
      <c r="C497" s="59"/>
      <c r="D497" s="59"/>
      <c r="E497" s="59"/>
      <c r="F497" s="59"/>
      <c r="G497" s="215"/>
      <c r="H497" s="60"/>
      <c r="I497" s="59"/>
      <c r="J497" s="19" t="str">
        <f t="shared" si="14"/>
        <v/>
      </c>
      <c r="K497" s="61" t="str">
        <f t="shared" si="15"/>
        <v/>
      </c>
      <c r="L497" s="224"/>
      <c r="M497" s="6"/>
      <c r="N497" s="6"/>
      <c r="O497" s="6"/>
      <c r="P497" s="6"/>
      <c r="Q497" s="6"/>
      <c r="R497" s="6"/>
      <c r="S497" s="6"/>
      <c r="T497" s="6"/>
      <c r="U497" s="6"/>
    </row>
    <row r="498" spans="2:21" ht="30" customHeight="1">
      <c r="B498" s="58"/>
      <c r="C498" s="59"/>
      <c r="D498" s="59"/>
      <c r="E498" s="59"/>
      <c r="F498" s="59"/>
      <c r="G498" s="215"/>
      <c r="H498" s="60"/>
      <c r="I498" s="59"/>
      <c r="J498" s="19" t="str">
        <f t="shared" si="14"/>
        <v/>
      </c>
      <c r="K498" s="61" t="str">
        <f t="shared" si="15"/>
        <v/>
      </c>
      <c r="L498" s="224"/>
      <c r="M498" s="6"/>
      <c r="N498" s="6"/>
      <c r="O498" s="6"/>
      <c r="P498" s="6"/>
      <c r="Q498" s="6"/>
      <c r="R498" s="6"/>
      <c r="S498" s="6"/>
      <c r="T498" s="6"/>
      <c r="U498" s="6"/>
    </row>
    <row r="499" spans="2:21" ht="30" customHeight="1">
      <c r="B499" s="58"/>
      <c r="C499" s="59"/>
      <c r="D499" s="59"/>
      <c r="E499" s="59"/>
      <c r="F499" s="59"/>
      <c r="G499" s="215"/>
      <c r="H499" s="60"/>
      <c r="I499" s="59"/>
      <c r="J499" s="19" t="str">
        <f t="shared" si="14"/>
        <v/>
      </c>
      <c r="K499" s="61" t="str">
        <f t="shared" si="15"/>
        <v/>
      </c>
      <c r="L499" s="224"/>
      <c r="M499" s="6"/>
      <c r="N499" s="6"/>
      <c r="O499" s="6"/>
      <c r="P499" s="6"/>
      <c r="Q499" s="6"/>
      <c r="R499" s="6"/>
      <c r="S499" s="6"/>
      <c r="T499" s="6"/>
      <c r="U499" s="6"/>
    </row>
    <row r="500" spans="2:21" ht="30" customHeight="1">
      <c r="B500" s="58"/>
      <c r="C500" s="59"/>
      <c r="D500" s="59"/>
      <c r="E500" s="59"/>
      <c r="F500" s="59"/>
      <c r="G500" s="215"/>
      <c r="H500" s="60"/>
      <c r="I500" s="59"/>
      <c r="J500" s="19" t="str">
        <f t="shared" si="14"/>
        <v/>
      </c>
      <c r="K500" s="61" t="str">
        <f t="shared" si="15"/>
        <v/>
      </c>
      <c r="L500" s="224"/>
      <c r="M500" s="6"/>
      <c r="N500" s="6"/>
      <c r="O500" s="6"/>
      <c r="P500" s="6"/>
      <c r="Q500" s="6"/>
      <c r="R500" s="6"/>
      <c r="S500" s="6"/>
      <c r="T500" s="6"/>
      <c r="U500" s="6"/>
    </row>
    <row r="501" spans="2:21" ht="30" customHeight="1">
      <c r="B501" s="58"/>
      <c r="C501" s="59"/>
      <c r="D501" s="59"/>
      <c r="E501" s="59"/>
      <c r="F501" s="59"/>
      <c r="G501" s="215"/>
      <c r="H501" s="60"/>
      <c r="I501" s="59"/>
      <c r="J501" s="19" t="str">
        <f t="shared" si="14"/>
        <v/>
      </c>
      <c r="K501" s="61" t="str">
        <f t="shared" si="15"/>
        <v/>
      </c>
      <c r="L501" s="224"/>
      <c r="M501" s="6"/>
      <c r="N501" s="6"/>
      <c r="O501" s="6"/>
      <c r="P501" s="6"/>
      <c r="Q501" s="6"/>
      <c r="R501" s="6"/>
      <c r="S501" s="6"/>
      <c r="T501" s="6"/>
      <c r="U501" s="6"/>
    </row>
    <row r="502" spans="2:21" ht="30" customHeight="1">
      <c r="B502" s="58"/>
      <c r="C502" s="59"/>
      <c r="D502" s="59"/>
      <c r="E502" s="59"/>
      <c r="F502" s="59"/>
      <c r="G502" s="215"/>
      <c r="H502" s="60"/>
      <c r="I502" s="59"/>
      <c r="J502" s="19" t="str">
        <f t="shared" si="14"/>
        <v/>
      </c>
      <c r="K502" s="61" t="str">
        <f t="shared" si="15"/>
        <v/>
      </c>
      <c r="L502" s="224"/>
      <c r="M502" s="6"/>
      <c r="N502" s="6"/>
      <c r="O502" s="6"/>
      <c r="P502" s="6"/>
      <c r="Q502" s="6"/>
      <c r="R502" s="6"/>
      <c r="S502" s="6"/>
      <c r="T502" s="6"/>
      <c r="U502" s="6"/>
    </row>
    <row r="503" spans="2:21" ht="30" customHeight="1">
      <c r="B503" s="58"/>
      <c r="C503" s="59"/>
      <c r="D503" s="59"/>
      <c r="E503" s="59"/>
      <c r="F503" s="59"/>
      <c r="G503" s="215"/>
      <c r="H503" s="60"/>
      <c r="I503" s="59"/>
      <c r="J503" s="19" t="str">
        <f t="shared" si="14"/>
        <v/>
      </c>
      <c r="K503" s="61" t="str">
        <f t="shared" si="15"/>
        <v/>
      </c>
      <c r="L503" s="224"/>
      <c r="M503" s="6"/>
      <c r="N503" s="6"/>
      <c r="O503" s="6"/>
      <c r="P503" s="6"/>
      <c r="Q503" s="6"/>
      <c r="R503" s="6"/>
      <c r="S503" s="6"/>
      <c r="T503" s="6"/>
      <c r="U503" s="6"/>
    </row>
    <row r="504" spans="2:21" ht="30" customHeight="1">
      <c r="B504" s="58"/>
      <c r="C504" s="59"/>
      <c r="D504" s="59"/>
      <c r="E504" s="59"/>
      <c r="F504" s="59"/>
      <c r="G504" s="215"/>
      <c r="H504" s="60"/>
      <c r="I504" s="59"/>
      <c r="J504" s="19" t="str">
        <f t="shared" si="14"/>
        <v/>
      </c>
      <c r="K504" s="61" t="str">
        <f t="shared" si="15"/>
        <v/>
      </c>
      <c r="L504" s="224"/>
      <c r="M504" s="6"/>
      <c r="N504" s="6"/>
      <c r="O504" s="6"/>
      <c r="P504" s="6"/>
      <c r="Q504" s="6"/>
      <c r="R504" s="6"/>
      <c r="S504" s="6"/>
      <c r="T504" s="6"/>
      <c r="U504" s="6"/>
    </row>
    <row r="505" spans="2:21" ht="30" customHeight="1">
      <c r="B505" s="58"/>
      <c r="C505" s="59"/>
      <c r="D505" s="59"/>
      <c r="E505" s="59"/>
      <c r="F505" s="59"/>
      <c r="G505" s="215"/>
      <c r="H505" s="60"/>
      <c r="I505" s="59"/>
      <c r="J505" s="19" t="str">
        <f t="shared" si="14"/>
        <v/>
      </c>
      <c r="K505" s="61" t="str">
        <f t="shared" si="15"/>
        <v/>
      </c>
      <c r="L505" s="224"/>
      <c r="M505" s="6"/>
      <c r="N505" s="6"/>
      <c r="O505" s="6"/>
      <c r="P505" s="6"/>
      <c r="Q505" s="6"/>
      <c r="R505" s="6"/>
      <c r="S505" s="6"/>
      <c r="T505" s="6"/>
      <c r="U505" s="6"/>
    </row>
    <row r="506" spans="2:21" ht="30" customHeight="1">
      <c r="B506" s="58"/>
      <c r="C506" s="59"/>
      <c r="D506" s="59"/>
      <c r="E506" s="59"/>
      <c r="F506" s="59"/>
      <c r="G506" s="215"/>
      <c r="H506" s="60"/>
      <c r="I506" s="59"/>
      <c r="J506" s="19" t="str">
        <f t="shared" si="14"/>
        <v/>
      </c>
      <c r="K506" s="61" t="str">
        <f t="shared" si="15"/>
        <v/>
      </c>
      <c r="L506" s="224"/>
      <c r="M506" s="6"/>
      <c r="N506" s="6"/>
      <c r="O506" s="6"/>
      <c r="P506" s="6"/>
      <c r="Q506" s="6"/>
      <c r="R506" s="6"/>
      <c r="S506" s="6"/>
      <c r="T506" s="6"/>
      <c r="U506" s="6"/>
    </row>
    <row r="507" spans="2:21" ht="30" customHeight="1">
      <c r="B507" s="58"/>
      <c r="C507" s="59"/>
      <c r="D507" s="59"/>
      <c r="E507" s="59"/>
      <c r="F507" s="59"/>
      <c r="G507" s="215"/>
      <c r="H507" s="60"/>
      <c r="I507" s="59"/>
      <c r="J507" s="19" t="str">
        <f t="shared" si="14"/>
        <v/>
      </c>
      <c r="K507" s="61" t="str">
        <f t="shared" si="15"/>
        <v/>
      </c>
      <c r="L507" s="224"/>
      <c r="M507" s="6"/>
      <c r="N507" s="6"/>
      <c r="O507" s="6"/>
      <c r="P507" s="6"/>
      <c r="Q507" s="6"/>
      <c r="R507" s="6"/>
      <c r="S507" s="6"/>
      <c r="T507" s="6"/>
      <c r="U507" s="6"/>
    </row>
    <row r="508" spans="2:21" ht="30" customHeight="1">
      <c r="B508" s="58"/>
      <c r="C508" s="59"/>
      <c r="D508" s="59"/>
      <c r="E508" s="59"/>
      <c r="F508" s="59"/>
      <c r="G508" s="215"/>
      <c r="H508" s="60"/>
      <c r="I508" s="59"/>
      <c r="J508" s="19" t="str">
        <f t="shared" si="14"/>
        <v/>
      </c>
      <c r="K508" s="61" t="str">
        <f t="shared" si="15"/>
        <v/>
      </c>
      <c r="L508" s="224"/>
      <c r="M508" s="6"/>
      <c r="N508" s="6"/>
      <c r="O508" s="6"/>
      <c r="P508" s="6"/>
      <c r="Q508" s="6"/>
      <c r="R508" s="6"/>
      <c r="S508" s="6"/>
      <c r="T508" s="6"/>
      <c r="U508" s="6"/>
    </row>
    <row r="509" spans="2:21" ht="30" customHeight="1">
      <c r="B509" s="58"/>
      <c r="C509" s="59"/>
      <c r="D509" s="59"/>
      <c r="E509" s="59"/>
      <c r="F509" s="59"/>
      <c r="G509" s="215"/>
      <c r="H509" s="60"/>
      <c r="I509" s="59"/>
      <c r="J509" s="19" t="str">
        <f t="shared" si="14"/>
        <v/>
      </c>
      <c r="K509" s="61" t="str">
        <f t="shared" si="15"/>
        <v/>
      </c>
      <c r="L509" s="224"/>
      <c r="M509" s="6"/>
      <c r="N509" s="6"/>
      <c r="O509" s="6"/>
      <c r="P509" s="6"/>
      <c r="Q509" s="6"/>
      <c r="R509" s="6"/>
      <c r="S509" s="6"/>
      <c r="T509" s="6"/>
      <c r="U509" s="6"/>
    </row>
    <row r="510" spans="2:21" ht="30" customHeight="1">
      <c r="B510" s="58"/>
      <c r="C510" s="59"/>
      <c r="D510" s="59"/>
      <c r="E510" s="59"/>
      <c r="F510" s="59"/>
      <c r="G510" s="215"/>
      <c r="H510" s="60"/>
      <c r="I510" s="59"/>
      <c r="J510" s="19" t="str">
        <f t="shared" si="14"/>
        <v/>
      </c>
      <c r="K510" s="61" t="str">
        <f t="shared" si="15"/>
        <v/>
      </c>
      <c r="L510" s="224"/>
      <c r="M510" s="6"/>
      <c r="N510" s="6"/>
      <c r="O510" s="6"/>
      <c r="P510" s="6"/>
      <c r="Q510" s="6"/>
      <c r="R510" s="6"/>
      <c r="S510" s="6"/>
      <c r="T510" s="6"/>
      <c r="U510" s="6"/>
    </row>
    <row r="511" spans="2:21" ht="30" customHeight="1">
      <c r="B511" s="58"/>
      <c r="C511" s="59"/>
      <c r="D511" s="59"/>
      <c r="E511" s="59"/>
      <c r="F511" s="59"/>
      <c r="G511" s="215"/>
      <c r="H511" s="60"/>
      <c r="I511" s="59"/>
      <c r="J511" s="19" t="str">
        <f t="shared" si="14"/>
        <v/>
      </c>
      <c r="K511" s="61" t="str">
        <f t="shared" si="15"/>
        <v/>
      </c>
      <c r="L511" s="224"/>
      <c r="M511" s="6"/>
      <c r="N511" s="6"/>
      <c r="O511" s="6"/>
      <c r="P511" s="6"/>
      <c r="Q511" s="6"/>
      <c r="R511" s="6"/>
      <c r="S511" s="6"/>
      <c r="T511" s="6"/>
      <c r="U511" s="6"/>
    </row>
    <row r="512" spans="2:21" ht="30" customHeight="1">
      <c r="B512" s="58"/>
      <c r="C512" s="59"/>
      <c r="D512" s="59"/>
      <c r="E512" s="59"/>
      <c r="F512" s="59"/>
      <c r="G512" s="215"/>
      <c r="H512" s="60"/>
      <c r="I512" s="59"/>
      <c r="J512" s="19" t="str">
        <f t="shared" si="14"/>
        <v/>
      </c>
      <c r="K512" s="61" t="str">
        <f t="shared" si="15"/>
        <v/>
      </c>
      <c r="L512" s="224"/>
      <c r="M512" s="6"/>
      <c r="N512" s="6"/>
      <c r="O512" s="6"/>
      <c r="P512" s="6"/>
      <c r="Q512" s="6"/>
      <c r="R512" s="6"/>
      <c r="S512" s="6"/>
      <c r="T512" s="6"/>
      <c r="U512" s="6"/>
    </row>
    <row r="513" spans="2:21" ht="30" customHeight="1">
      <c r="B513" s="58"/>
      <c r="C513" s="59"/>
      <c r="D513" s="59"/>
      <c r="E513" s="59"/>
      <c r="F513" s="59"/>
      <c r="G513" s="215"/>
      <c r="H513" s="60"/>
      <c r="I513" s="59"/>
      <c r="J513" s="19" t="str">
        <f t="shared" si="14"/>
        <v/>
      </c>
      <c r="K513" s="61" t="str">
        <f t="shared" si="15"/>
        <v/>
      </c>
      <c r="L513" s="224"/>
      <c r="M513" s="6"/>
      <c r="N513" s="6"/>
      <c r="O513" s="6"/>
      <c r="P513" s="6"/>
      <c r="Q513" s="6"/>
      <c r="R513" s="6"/>
      <c r="S513" s="6"/>
      <c r="T513" s="6"/>
      <c r="U513" s="6"/>
    </row>
    <row r="514" spans="2:21" ht="30" customHeight="1">
      <c r="B514" s="58"/>
      <c r="C514" s="59"/>
      <c r="D514" s="59"/>
      <c r="E514" s="59"/>
      <c r="F514" s="59"/>
      <c r="G514" s="215"/>
      <c r="H514" s="60"/>
      <c r="I514" s="59"/>
      <c r="J514" s="19" t="str">
        <f t="shared" si="14"/>
        <v/>
      </c>
      <c r="K514" s="61" t="str">
        <f t="shared" si="15"/>
        <v/>
      </c>
      <c r="L514" s="224"/>
      <c r="M514" s="6"/>
      <c r="N514" s="6"/>
      <c r="O514" s="6"/>
      <c r="P514" s="6"/>
      <c r="Q514" s="6"/>
      <c r="R514" s="6"/>
      <c r="S514" s="6"/>
      <c r="T514" s="6"/>
      <c r="U514" s="6"/>
    </row>
    <row r="515" spans="2:21" ht="30" customHeight="1">
      <c r="B515" s="62"/>
      <c r="C515" s="63"/>
      <c r="D515" s="63"/>
      <c r="E515" s="63"/>
      <c r="F515" s="63"/>
      <c r="G515" s="216"/>
      <c r="H515" s="64"/>
      <c r="I515" s="63"/>
      <c r="J515" s="20" t="str">
        <f t="shared" si="14"/>
        <v/>
      </c>
      <c r="K515" s="65" t="str">
        <f t="shared" si="15"/>
        <v/>
      </c>
      <c r="L515" s="225"/>
      <c r="M515" s="6"/>
      <c r="N515" s="6"/>
      <c r="O515" s="6"/>
      <c r="P515" s="6"/>
      <c r="Q515" s="6"/>
      <c r="R515" s="6"/>
      <c r="S515" s="6"/>
      <c r="T515" s="6"/>
      <c r="U515" s="6"/>
    </row>
    <row r="516" spans="2:21" ht="30" customHeight="1">
      <c r="B516" s="6"/>
      <c r="C516" s="6"/>
      <c r="D516" s="6"/>
      <c r="E516" s="6"/>
      <c r="F516" s="6"/>
      <c r="G516" s="217"/>
      <c r="H516" s="6"/>
      <c r="I516" s="6"/>
      <c r="J516" s="6"/>
      <c r="K516" s="6"/>
      <c r="L516" s="217"/>
      <c r="M516" s="6"/>
      <c r="N516" s="6"/>
      <c r="O516" s="6"/>
      <c r="P516" s="6"/>
      <c r="Q516" s="6"/>
      <c r="R516" s="6"/>
      <c r="S516" s="6"/>
      <c r="T516" s="6"/>
      <c r="U516" s="6"/>
    </row>
    <row r="517" spans="2:21" ht="30" customHeight="1">
      <c r="B517" s="56" t="s">
        <v>36</v>
      </c>
      <c r="C517" s="6"/>
      <c r="D517" s="6"/>
      <c r="E517" s="6"/>
      <c r="F517" s="6"/>
      <c r="G517" s="217"/>
      <c r="H517" s="6"/>
      <c r="I517" s="6"/>
      <c r="J517" s="6"/>
      <c r="K517" s="6"/>
      <c r="L517" s="217"/>
      <c r="M517" s="6"/>
      <c r="N517" s="6"/>
      <c r="O517" s="6"/>
      <c r="P517" s="6"/>
      <c r="Q517" s="6"/>
      <c r="R517" s="6"/>
      <c r="S517" s="6"/>
      <c r="T517" s="6"/>
      <c r="U517" s="6"/>
    </row>
    <row r="518" spans="2:21" ht="30" customHeight="1">
      <c r="C518" s="53"/>
      <c r="D518" s="53"/>
      <c r="E518" s="53"/>
      <c r="F518" s="53"/>
      <c r="G518" s="218"/>
      <c r="H518" s="53"/>
      <c r="I518" s="53"/>
      <c r="J518" s="53"/>
      <c r="K518" s="53"/>
      <c r="L518" s="218"/>
      <c r="M518" s="6"/>
      <c r="N518" s="6"/>
      <c r="O518" s="6"/>
      <c r="P518" s="6"/>
      <c r="Q518" s="6"/>
      <c r="R518" s="6"/>
      <c r="S518" s="6"/>
      <c r="T518" s="6"/>
      <c r="U518" s="6"/>
    </row>
    <row r="519" spans="2:21" ht="30" customHeight="1">
      <c r="B519" s="6"/>
      <c r="C519" s="6"/>
      <c r="D519" s="6"/>
      <c r="E519" s="6"/>
      <c r="F519" s="6"/>
      <c r="G519" s="217"/>
      <c r="H519" s="6"/>
      <c r="I519" s="6"/>
      <c r="J519" s="6"/>
      <c r="K519" s="6"/>
      <c r="L519" s="217"/>
      <c r="M519" s="6"/>
      <c r="N519" s="6"/>
      <c r="O519" s="6"/>
      <c r="P519" s="6"/>
      <c r="Q519" s="6"/>
      <c r="R519" s="6"/>
      <c r="S519" s="6"/>
      <c r="T519" s="6"/>
      <c r="U519" s="6"/>
    </row>
    <row r="520" spans="2:21" ht="30" customHeight="1">
      <c r="B520" s="6"/>
      <c r="C520" s="6"/>
      <c r="D520" s="6"/>
      <c r="E520" s="6"/>
      <c r="F520" s="6"/>
      <c r="G520" s="217"/>
      <c r="H520" s="6"/>
      <c r="I520" s="6"/>
      <c r="J520" s="6"/>
      <c r="K520" s="6"/>
      <c r="L520" s="217"/>
      <c r="M520" s="6"/>
      <c r="N520" s="6"/>
      <c r="O520" s="6"/>
      <c r="P520" s="6"/>
      <c r="Q520" s="6"/>
      <c r="R520" s="6"/>
      <c r="S520" s="6"/>
      <c r="T520" s="6"/>
      <c r="U520" s="6"/>
    </row>
    <row r="521" spans="2:21" ht="30" customHeight="1">
      <c r="B521" s="12"/>
      <c r="C521" s="12"/>
      <c r="D521" s="12"/>
      <c r="E521" s="12"/>
      <c r="F521" s="12"/>
      <c r="G521" s="219"/>
      <c r="H521" s="12"/>
      <c r="I521" s="12"/>
      <c r="J521" s="12"/>
      <c r="K521" s="12"/>
      <c r="L521" s="219"/>
      <c r="M521" s="12"/>
      <c r="N521" s="12"/>
      <c r="O521" s="12"/>
      <c r="P521" s="12"/>
      <c r="Q521" s="12"/>
      <c r="R521" s="12"/>
      <c r="S521" s="12"/>
      <c r="T521" s="12"/>
      <c r="U521" s="12"/>
    </row>
    <row r="522" spans="2:21" ht="30" customHeight="1">
      <c r="B522" s="12"/>
      <c r="C522" s="12"/>
      <c r="D522" s="12"/>
      <c r="E522" s="12"/>
      <c r="F522" s="12"/>
      <c r="G522" s="219"/>
      <c r="H522" s="12"/>
      <c r="I522" s="12"/>
      <c r="J522" s="12"/>
      <c r="K522" s="12"/>
      <c r="L522" s="219"/>
      <c r="M522" s="12"/>
      <c r="N522" s="12"/>
      <c r="O522" s="12"/>
      <c r="P522" s="12"/>
      <c r="Q522" s="12"/>
      <c r="R522" s="12"/>
      <c r="S522" s="12"/>
      <c r="T522" s="12"/>
      <c r="U522" s="12"/>
    </row>
    <row r="523" spans="2:21" ht="30" customHeight="1">
      <c r="B523" s="12"/>
      <c r="C523" s="12"/>
      <c r="D523" s="12"/>
      <c r="E523" s="12"/>
      <c r="F523" s="12"/>
      <c r="G523" s="219"/>
      <c r="H523" s="12"/>
      <c r="I523" s="12"/>
      <c r="J523" s="12"/>
      <c r="K523" s="12"/>
      <c r="L523" s="219"/>
      <c r="M523" s="12"/>
      <c r="N523" s="12"/>
      <c r="O523" s="12"/>
      <c r="P523" s="12"/>
      <c r="Q523" s="12"/>
      <c r="R523" s="12"/>
      <c r="S523" s="12"/>
      <c r="T523" s="12"/>
      <c r="U523" s="12"/>
    </row>
    <row r="524" spans="2:21" ht="30" customHeight="1">
      <c r="B524" s="12"/>
      <c r="C524" s="12"/>
      <c r="D524" s="12"/>
      <c r="E524" s="12"/>
      <c r="F524" s="12"/>
      <c r="G524" s="219"/>
      <c r="H524" s="12"/>
      <c r="I524" s="12"/>
      <c r="J524" s="12"/>
      <c r="K524" s="12"/>
      <c r="L524" s="219"/>
      <c r="M524" s="12"/>
      <c r="N524" s="12"/>
      <c r="O524" s="12"/>
      <c r="P524" s="12"/>
      <c r="Q524" s="12"/>
      <c r="R524" s="12"/>
      <c r="S524" s="12"/>
      <c r="T524" s="12"/>
      <c r="U524" s="12"/>
    </row>
    <row r="525" spans="2:21" ht="30" customHeight="1">
      <c r="B525" s="12"/>
      <c r="C525" s="12"/>
      <c r="D525" s="12"/>
      <c r="E525" s="12"/>
      <c r="F525" s="12"/>
      <c r="G525" s="219"/>
      <c r="H525" s="12"/>
      <c r="I525" s="12"/>
      <c r="J525" s="12"/>
      <c r="K525" s="12"/>
      <c r="L525" s="219"/>
      <c r="M525" s="12"/>
      <c r="N525" s="12"/>
      <c r="O525" s="12"/>
      <c r="P525" s="12"/>
      <c r="Q525" s="12"/>
      <c r="R525" s="12"/>
      <c r="S525" s="12"/>
      <c r="T525" s="12"/>
      <c r="U525" s="12"/>
    </row>
    <row r="526" spans="2:21" ht="30" customHeight="1">
      <c r="B526" s="12"/>
      <c r="C526" s="12"/>
      <c r="D526" s="12"/>
      <c r="E526" s="12"/>
      <c r="F526" s="12"/>
      <c r="G526" s="219"/>
      <c r="H526" s="12"/>
      <c r="I526" s="12"/>
      <c r="J526" s="12"/>
      <c r="K526" s="12"/>
      <c r="L526" s="219"/>
      <c r="M526" s="12"/>
      <c r="N526" s="12"/>
      <c r="O526" s="12"/>
      <c r="P526" s="12"/>
      <c r="Q526" s="12"/>
      <c r="R526" s="12"/>
      <c r="S526" s="12"/>
      <c r="T526" s="12"/>
      <c r="U526" s="12"/>
    </row>
  </sheetData>
  <mergeCells count="8">
    <mergeCell ref="B11:C11"/>
    <mergeCell ref="D11:E11"/>
    <mergeCell ref="B7:C7"/>
    <mergeCell ref="D7:E7"/>
    <mergeCell ref="B8:C8"/>
    <mergeCell ref="D8:E8"/>
    <mergeCell ref="B10:C10"/>
    <mergeCell ref="D10:E10"/>
  </mergeCells>
  <conditionalFormatting sqref="H16:H515">
    <cfRule type="dataBar" priority="1">
      <dataBar>
        <cfvo type="min"/>
        <cfvo type="max"/>
        <color theme="4" tint="0.59999389629810485"/>
      </dataBar>
      <extLst>
        <ext xmlns:x14="http://schemas.microsoft.com/office/spreadsheetml/2009/9/main" uri="{B025F937-C7B1-47D3-B67F-A62EFF666E3E}">
          <x14:id>{176D3858-F8F2-47BA-8F0C-8F4B67D6A408}</x14:id>
        </ext>
      </extLst>
    </cfRule>
    <cfRule type="dataBar" priority="2">
      <dataBar>
        <cfvo type="min"/>
        <cfvo type="max"/>
        <color rgb="FF0066FF"/>
      </dataBar>
    </cfRule>
    <cfRule type="dataBar" priority="5">
      <dataBar>
        <cfvo type="min"/>
        <cfvo type="max"/>
        <color rgb="FF0066FF"/>
      </dataBar>
      <extLst>
        <ext xmlns:x14="http://schemas.microsoft.com/office/spreadsheetml/2009/9/main" uri="{B025F937-C7B1-47D3-B67F-A62EFF666E3E}">
          <x14:id>{999B0A83-A562-42BF-908F-2005B75A1C3C}</x14:id>
        </ext>
      </extLst>
    </cfRule>
  </conditionalFormatting>
  <conditionalFormatting sqref="I16:I515">
    <cfRule type="expression" dxfId="25" priority="3">
      <formula>OR(I16="Pending",I16="Partially Paid")</formula>
    </cfRule>
    <cfRule type="expression" dxfId="24" priority="4">
      <formula>OR(I16="Received",I16="Paid")</formula>
    </cfRule>
  </conditionalFormatting>
  <hyperlinks>
    <hyperlink ref="L2" r:id="rId1" display="https://dothecalculation.com/" xr:uid="{DCA7C223-32F1-47A0-BFAD-0B7F6CC79EF6}"/>
  </hyperlinks>
  <pageMargins left="0.25" right="0.25" top="0.25" bottom="0.25" header="0" footer="0"/>
  <pageSetup scale="52" fitToHeight="0" orientation="landscape" r:id="rId2"/>
  <drawing r:id="rId3"/>
  <legacyDrawing r:id="rId4"/>
  <tableParts count="1">
    <tablePart r:id="rId5"/>
  </tableParts>
  <extLst>
    <ext xmlns:x14="http://schemas.microsoft.com/office/spreadsheetml/2009/9/main" uri="{78C0D931-6437-407d-A8EE-F0AAD7539E65}">
      <x14:conditionalFormattings>
        <x14:conditionalFormatting xmlns:xm="http://schemas.microsoft.com/office/excel/2006/main">
          <x14:cfRule type="dataBar" id="{176D3858-F8F2-47BA-8F0C-8F4B67D6A408}">
            <x14:dataBar minLength="0" maxLength="100">
              <x14:cfvo type="autoMin"/>
              <x14:cfvo type="autoMax"/>
              <x14:negativeFillColor rgb="FFFF0000"/>
              <x14:axisColor rgb="FF000000"/>
            </x14:dataBar>
          </x14:cfRule>
          <x14:cfRule type="dataBar" id="{999B0A83-A562-42BF-908F-2005B75A1C3C}">
            <x14:dataBar>
              <x14:cfvo type="min"/>
              <x14:cfvo type="max"/>
              <x14:negativeFillColor auto="1"/>
              <x14:axisColor auto="1"/>
            </x14:dataBar>
          </x14:cfRule>
          <xm:sqref>H16:H515</xm:sqref>
        </x14:conditionalFormatting>
      </x14:conditionalFormattings>
    </ext>
    <ext xmlns:x14="http://schemas.microsoft.com/office/spreadsheetml/2009/9/main" uri="{CCE6A557-97BC-4b89-ADB6-D9C93CAAB3DF}">
      <x14:dataValidations xmlns:xm="http://schemas.microsoft.com/office/excel/2006/main" count="5">
        <x14:dataValidation type="list" xr:uid="{00000000-0002-0000-0400-000001000000}">
          <x14:formula1>
            <xm:f>Settings!$G$8:$G$14</xm:f>
          </x14:formula1>
          <xm:sqref>D16:D515</xm:sqref>
        </x14:dataValidation>
        <x14:dataValidation type="list" xr:uid="{00000000-0002-0000-0400-000003000000}">
          <x14:formula1>
            <xm:f>Settings!$F$22:$F$48</xm:f>
          </x14:formula1>
          <xm:sqref>F16:F515</xm:sqref>
        </x14:dataValidation>
        <x14:dataValidation type="list" xr:uid="{00000000-0002-0000-0400-000004000000}">
          <x14:formula1>
            <xm:f>Settings!$B$52:$B$55</xm:f>
          </x14:formula1>
          <xm:sqref>I16:I515</xm:sqref>
        </x14:dataValidation>
        <x14:dataValidation type="list" xr:uid="{00000000-0002-0000-0400-000000000000}">
          <x14:formula1>
            <xm:f>Settings!$C$52:$C$53</xm:f>
          </x14:formula1>
          <xm:sqref>C16:C515</xm:sqref>
        </x14:dataValidation>
        <x14:dataValidation type="list" allowBlank="1" showInputMessage="1" showErrorMessage="1" xr:uid="{C1C64A6B-A0A9-4CA8-8981-A24760DB3813}">
          <x14:formula1>
            <xm:f>Settings!$B$22:$B$48</xm:f>
          </x14:formula1>
          <xm:sqref>E16:E515</xm:sqref>
        </x14:dataValidation>
      </x14:dataValidations>
    </ext>
    <ext xmlns:x15="http://schemas.microsoft.com/office/spreadsheetml/2010/11/main" uri="{3A4CF648-6AED-40f4-86FF-DC5316D8AED3}">
      <x14:slicerList xmlns:x14="http://schemas.microsoft.com/office/spreadsheetml/2009/9/main">
        <x14:slicer r:id="rId6"/>
      </x14:slicerList>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103"/>
  <sheetViews>
    <sheetView showGridLines="0" zoomScale="80" zoomScaleNormal="80" workbookViewId="0">
      <selection activeCell="C18" sqref="C18"/>
    </sheetView>
  </sheetViews>
  <sheetFormatPr defaultColWidth="20.58203125" defaultRowHeight="20.149999999999999" customHeight="1" outlineLevelRow="2"/>
  <cols>
    <col min="1" max="1" width="3.08203125" style="13" customWidth="1"/>
    <col min="2" max="13" width="19.58203125" style="13" customWidth="1"/>
    <col min="14" max="14" width="3.83203125" style="13" customWidth="1"/>
    <col min="15" max="16384" width="20.58203125" style="13"/>
  </cols>
  <sheetData>
    <row r="1" spans="1:23" ht="10" customHeight="1"/>
    <row r="2" spans="1:23" ht="50.15" customHeight="1">
      <c r="B2" s="236" t="s">
        <v>248</v>
      </c>
      <c r="C2" s="54"/>
      <c r="D2" s="54"/>
      <c r="E2" s="54"/>
      <c r="F2" s="54"/>
      <c r="G2" s="54"/>
      <c r="H2" s="54"/>
      <c r="I2" s="54"/>
      <c r="J2" s="54"/>
      <c r="K2" s="54"/>
      <c r="L2" s="54"/>
      <c r="M2" s="39" t="e" vm="1">
        <v>#VALUE!</v>
      </c>
      <c r="N2" s="6"/>
      <c r="O2" s="6"/>
      <c r="P2" s="6"/>
      <c r="Q2" s="6"/>
      <c r="R2" s="6"/>
      <c r="S2" s="6"/>
      <c r="T2" s="6"/>
      <c r="U2" s="6"/>
    </row>
    <row r="3" spans="1:23" ht="20.149999999999999" customHeight="1">
      <c r="B3" s="55" t="s">
        <v>124</v>
      </c>
      <c r="C3" s="53"/>
      <c r="D3" s="53"/>
      <c r="E3" s="53"/>
      <c r="F3" s="53"/>
      <c r="G3" s="53"/>
      <c r="H3" s="53"/>
      <c r="I3" s="53"/>
      <c r="J3" s="53"/>
      <c r="K3" s="53"/>
      <c r="L3" s="53"/>
      <c r="M3" s="53"/>
      <c r="N3" s="6"/>
      <c r="O3" s="6"/>
      <c r="P3" s="6"/>
      <c r="Q3" s="6"/>
      <c r="R3" s="6"/>
      <c r="S3" s="6"/>
      <c r="T3" s="6"/>
      <c r="U3" s="6"/>
    </row>
    <row r="4" spans="1:23" ht="20.149999999999999" customHeight="1">
      <c r="B4" s="55"/>
      <c r="C4" s="53"/>
      <c r="D4" s="53"/>
      <c r="E4" s="53"/>
      <c r="F4" s="53"/>
      <c r="G4" s="53"/>
      <c r="H4" s="53"/>
      <c r="I4" s="53"/>
      <c r="J4" s="53"/>
      <c r="K4" s="53"/>
      <c r="L4" s="53"/>
      <c r="M4" s="53"/>
      <c r="N4" s="6"/>
      <c r="O4" s="6"/>
      <c r="P4" s="6"/>
      <c r="Q4" s="6"/>
      <c r="R4" s="6"/>
      <c r="S4" s="6"/>
      <c r="T4" s="6"/>
      <c r="U4" s="6"/>
    </row>
    <row r="5" spans="1:23" ht="30" customHeight="1">
      <c r="A5" s="15"/>
      <c r="B5" s="16" t="s">
        <v>198</v>
      </c>
      <c r="C5" s="17"/>
      <c r="D5" s="18"/>
      <c r="E5" s="18"/>
      <c r="F5" s="17"/>
      <c r="G5" s="139" t="s">
        <v>240</v>
      </c>
      <c r="H5" s="18"/>
      <c r="K5" s="37"/>
      <c r="N5" s="29"/>
      <c r="U5" s="17"/>
      <c r="V5" s="18"/>
      <c r="W5" s="18"/>
    </row>
    <row r="6" spans="1:23" ht="20.149999999999999" customHeight="1" outlineLevel="1">
      <c r="B6" s="55"/>
      <c r="C6" s="53"/>
      <c r="D6" s="53"/>
      <c r="E6" s="53"/>
      <c r="F6" s="53"/>
      <c r="G6" s="57"/>
      <c r="H6" s="57"/>
      <c r="I6" s="57"/>
      <c r="J6" s="57"/>
      <c r="K6" s="57"/>
      <c r="L6" s="57"/>
      <c r="M6" s="57"/>
      <c r="N6" s="6"/>
      <c r="O6" s="6"/>
      <c r="P6" s="6"/>
      <c r="Q6" s="6"/>
      <c r="R6" s="6"/>
      <c r="S6" s="6"/>
      <c r="T6" s="6"/>
      <c r="U6" s="6"/>
    </row>
    <row r="7" spans="1:23" ht="25" customHeight="1" outlineLevel="2" thickBot="1">
      <c r="B7" s="299" t="s">
        <v>125</v>
      </c>
      <c r="C7" s="300"/>
      <c r="D7" s="300" t="s">
        <v>126</v>
      </c>
      <c r="E7" s="301"/>
      <c r="F7" s="53"/>
      <c r="G7" s="118"/>
      <c r="H7" s="118"/>
      <c r="I7" s="118"/>
      <c r="J7" s="118"/>
      <c r="K7" s="118"/>
      <c r="L7" s="118"/>
      <c r="M7" s="118"/>
      <c r="N7" s="6"/>
      <c r="O7" s="6"/>
      <c r="P7" s="6"/>
      <c r="Q7" s="6"/>
      <c r="R7" s="6"/>
      <c r="S7" s="6"/>
      <c r="T7" s="6"/>
      <c r="U7" s="6"/>
    </row>
    <row r="8" spans="1:23" ht="40" customHeight="1" outlineLevel="2" thickTop="1">
      <c r="B8" s="315">
        <f>E28</f>
        <v>0</v>
      </c>
      <c r="C8" s="316"/>
      <c r="D8" s="316">
        <f>I28</f>
        <v>0</v>
      </c>
      <c r="E8" s="317"/>
      <c r="F8" s="53"/>
      <c r="G8" s="118"/>
      <c r="H8" s="118"/>
      <c r="I8" s="118"/>
      <c r="J8" s="118"/>
      <c r="K8" s="118"/>
      <c r="L8" s="118"/>
      <c r="M8" s="118"/>
      <c r="N8" s="6"/>
      <c r="O8" s="6"/>
      <c r="P8" s="6"/>
      <c r="Q8" s="6"/>
      <c r="R8" s="6"/>
      <c r="S8" s="6"/>
      <c r="T8" s="6"/>
      <c r="U8" s="6"/>
    </row>
    <row r="9" spans="1:23" ht="20.149999999999999" customHeight="1" outlineLevel="2">
      <c r="B9" s="55"/>
      <c r="C9" s="53"/>
      <c r="D9" s="53"/>
      <c r="E9" s="53"/>
      <c r="F9" s="53"/>
      <c r="G9" s="118"/>
      <c r="H9" s="118"/>
      <c r="I9" s="118"/>
      <c r="J9" s="118"/>
      <c r="K9" s="118"/>
      <c r="L9" s="118"/>
      <c r="M9" s="118"/>
      <c r="N9" s="6"/>
      <c r="O9" s="6"/>
      <c r="P9" s="6"/>
      <c r="Q9" s="6"/>
      <c r="R9" s="6"/>
      <c r="S9" s="6"/>
      <c r="T9" s="6"/>
      <c r="U9" s="6"/>
    </row>
    <row r="10" spans="1:23" ht="25" customHeight="1" outlineLevel="2" thickBot="1">
      <c r="B10" s="299" t="s">
        <v>127</v>
      </c>
      <c r="C10" s="300"/>
      <c r="D10" s="300" t="s">
        <v>128</v>
      </c>
      <c r="E10" s="301"/>
      <c r="F10" s="53"/>
      <c r="G10" s="118"/>
      <c r="H10" s="118"/>
      <c r="I10" s="118"/>
      <c r="J10" s="118"/>
      <c r="K10" s="118"/>
      <c r="L10" s="118"/>
      <c r="M10" s="118"/>
      <c r="N10" s="6"/>
      <c r="O10" s="6"/>
      <c r="P10" s="6"/>
      <c r="Q10" s="6"/>
      <c r="R10" s="6"/>
      <c r="S10" s="6"/>
      <c r="T10" s="6"/>
      <c r="U10" s="6"/>
    </row>
    <row r="11" spans="1:23" ht="40" customHeight="1" outlineLevel="2" thickTop="1">
      <c r="B11" s="315">
        <f>M28</f>
        <v>0</v>
      </c>
      <c r="C11" s="316"/>
      <c r="D11" s="297">
        <f>IFERROR(H28/G28,0)</f>
        <v>0</v>
      </c>
      <c r="E11" s="298"/>
      <c r="F11" s="53"/>
      <c r="G11" s="118"/>
      <c r="H11" s="118"/>
      <c r="I11" s="118"/>
      <c r="J11" s="118"/>
      <c r="K11" s="118"/>
      <c r="L11" s="118"/>
      <c r="M11" s="118"/>
      <c r="N11" s="6"/>
      <c r="O11" s="6"/>
      <c r="P11" s="6"/>
      <c r="Q11" s="6"/>
      <c r="R11" s="6"/>
      <c r="S11" s="6"/>
      <c r="T11" s="6"/>
      <c r="U11" s="6"/>
    </row>
    <row r="12" spans="1:23" ht="20.149999999999999" customHeight="1">
      <c r="C12" s="53"/>
      <c r="D12" s="53"/>
      <c r="E12" s="53"/>
      <c r="F12" s="21"/>
      <c r="G12" s="53"/>
      <c r="H12" s="53"/>
      <c r="I12" s="53"/>
      <c r="J12" s="53"/>
      <c r="K12" s="53"/>
      <c r="L12" s="53"/>
      <c r="M12" s="53"/>
      <c r="N12" s="6"/>
      <c r="O12" s="6"/>
      <c r="P12" s="6"/>
      <c r="Q12" s="6"/>
      <c r="R12" s="6"/>
      <c r="S12" s="6"/>
      <c r="T12" s="6"/>
      <c r="U12" s="6"/>
    </row>
    <row r="13" spans="1:23" ht="30" customHeight="1">
      <c r="A13" s="15"/>
      <c r="B13" s="139" t="s">
        <v>201</v>
      </c>
      <c r="C13" s="17"/>
      <c r="D13" s="18"/>
      <c r="E13" s="18"/>
      <c r="F13" s="17"/>
      <c r="G13" s="29"/>
      <c r="H13" s="18"/>
      <c r="K13" s="37"/>
      <c r="N13" s="29"/>
      <c r="U13" s="17"/>
      <c r="V13" s="18"/>
      <c r="W13" s="18"/>
    </row>
    <row r="14" spans="1:23" ht="20.149999999999999" customHeight="1">
      <c r="B14" s="6"/>
      <c r="C14" s="6"/>
      <c r="D14" s="6"/>
      <c r="E14" s="6"/>
      <c r="F14" s="6"/>
      <c r="G14" s="6"/>
      <c r="H14" s="6"/>
      <c r="I14" s="6"/>
      <c r="J14" s="6"/>
      <c r="K14" s="6"/>
      <c r="L14" s="6"/>
      <c r="M14" s="6"/>
      <c r="N14" s="6"/>
      <c r="O14" s="6"/>
      <c r="P14" s="6"/>
      <c r="Q14" s="6"/>
      <c r="R14" s="6"/>
      <c r="S14" s="6"/>
      <c r="T14" s="6"/>
      <c r="U14" s="6"/>
    </row>
    <row r="15" spans="1:23" s="123" customFormat="1" ht="30" customHeight="1" outlineLevel="1">
      <c r="B15" s="31" t="s">
        <v>122</v>
      </c>
      <c r="C15" s="32" t="s">
        <v>3</v>
      </c>
      <c r="D15" s="32" t="s">
        <v>129</v>
      </c>
      <c r="E15" s="32" t="s">
        <v>130</v>
      </c>
      <c r="F15" s="32" t="s">
        <v>131</v>
      </c>
      <c r="G15" s="32" t="s">
        <v>132</v>
      </c>
      <c r="H15" s="32" t="s">
        <v>133</v>
      </c>
      <c r="I15" s="32" t="s">
        <v>134</v>
      </c>
      <c r="J15" s="32" t="s">
        <v>135</v>
      </c>
      <c r="K15" s="32" t="s">
        <v>94</v>
      </c>
      <c r="L15" s="32" t="s">
        <v>116</v>
      </c>
      <c r="M15" s="33" t="s">
        <v>136</v>
      </c>
      <c r="N15" s="163"/>
      <c r="O15" s="163"/>
      <c r="P15" s="163"/>
      <c r="Q15" s="163"/>
      <c r="R15" s="163"/>
      <c r="S15" s="163"/>
      <c r="T15" s="163"/>
      <c r="U15" s="163"/>
    </row>
    <row r="16" spans="1:23" ht="20.149999999999999" customHeight="1" outlineLevel="1">
      <c r="B16" s="23" t="s">
        <v>45</v>
      </c>
      <c r="C16" s="130">
        <f>SUMIFS('Budget Plan'!$F$16:$F$75,'Budget Plan'!$B$16:$B$75,"Revenue")</f>
        <v>0</v>
      </c>
      <c r="D16" s="130">
        <f>SUMIFS('Actuals Log'!$H$16:$H$515,'Actuals Log'!$C$16:$C$515,"Revenue",'Actuals Log'!$J$16:$J$515,$B16)</f>
        <v>0</v>
      </c>
      <c r="E16" s="130">
        <f t="shared" ref="E16:E27" si="0">D16-C16</f>
        <v>0</v>
      </c>
      <c r="F16" s="26">
        <f t="shared" ref="F16:F28" si="1">IFERROR(E16/C16,0)</f>
        <v>0</v>
      </c>
      <c r="G16" s="130">
        <f>SUMIFS('Budget Plan'!$F$16:$F$75,'Budget Plan'!$B$16:$B$75,"Expense")</f>
        <v>0</v>
      </c>
      <c r="H16" s="130">
        <f>SUMIFS('Actuals Log'!$H$16:$H$515,'Actuals Log'!$C$16:$C$515,"Expense",'Actuals Log'!$J$16:$J$515,$B16)</f>
        <v>0</v>
      </c>
      <c r="I16" s="130">
        <f t="shared" ref="I16:I27" si="2">G16-H16</f>
        <v>0</v>
      </c>
      <c r="J16" s="26">
        <f t="shared" ref="J16:J28" si="3">IFERROR(I16/G16,0)</f>
        <v>0</v>
      </c>
      <c r="K16" s="130">
        <f t="shared" ref="K16:K27" si="4">C16-G16</f>
        <v>0</v>
      </c>
      <c r="L16" s="130">
        <f t="shared" ref="L16:L27" si="5">D16-H16</f>
        <v>0</v>
      </c>
      <c r="M16" s="130">
        <f t="shared" ref="M16:M27" si="6">L16-K16</f>
        <v>0</v>
      </c>
      <c r="N16" s="6"/>
      <c r="O16" s="6"/>
      <c r="P16" s="6"/>
      <c r="Q16" s="6"/>
      <c r="R16" s="6"/>
      <c r="S16" s="6"/>
      <c r="T16" s="6"/>
      <c r="U16" s="6"/>
    </row>
    <row r="17" spans="1:23" ht="20.149999999999999" customHeight="1" outlineLevel="1">
      <c r="B17" s="19" t="s">
        <v>49</v>
      </c>
      <c r="C17" s="131">
        <f>SUMIFS('Budget Plan'!$G$16:$G$75,'Budget Plan'!$B$16:$B$75,"Revenue")</f>
        <v>0</v>
      </c>
      <c r="D17" s="131">
        <f>SUMIFS('Actuals Log'!$H$16:$H$515,'Actuals Log'!$C$16:$C$515,"Revenue",'Actuals Log'!$J$16:$J$515,$B17)</f>
        <v>0</v>
      </c>
      <c r="E17" s="131">
        <f t="shared" si="0"/>
        <v>0</v>
      </c>
      <c r="F17" s="25">
        <f t="shared" si="1"/>
        <v>0</v>
      </c>
      <c r="G17" s="131">
        <f>SUMIFS('Budget Plan'!$G$16:$G$75,'Budget Plan'!$B$16:$B$75,"Expense")</f>
        <v>0</v>
      </c>
      <c r="H17" s="131">
        <f>SUMIFS('Actuals Log'!$H$16:$H$515,'Actuals Log'!$C$16:$C$515,"Expense",'Actuals Log'!$J$16:$J$515,$B17)</f>
        <v>0</v>
      </c>
      <c r="I17" s="131">
        <f t="shared" si="2"/>
        <v>0</v>
      </c>
      <c r="J17" s="25">
        <f t="shared" si="3"/>
        <v>0</v>
      </c>
      <c r="K17" s="131">
        <f t="shared" si="4"/>
        <v>0</v>
      </c>
      <c r="L17" s="131">
        <f t="shared" si="5"/>
        <v>0</v>
      </c>
      <c r="M17" s="131">
        <f t="shared" si="6"/>
        <v>0</v>
      </c>
      <c r="N17" s="6"/>
      <c r="O17" s="6"/>
      <c r="P17" s="6"/>
      <c r="Q17" s="6"/>
      <c r="R17" s="6"/>
      <c r="S17" s="6"/>
      <c r="T17" s="6"/>
      <c r="U17" s="6"/>
    </row>
    <row r="18" spans="1:23" ht="20.149999999999999" customHeight="1" outlineLevel="1">
      <c r="B18" s="19" t="s">
        <v>53</v>
      </c>
      <c r="C18" s="131">
        <f>SUMIFS('Budget Plan'!$H$16:$H$75,'Budget Plan'!$B$16:$B$75,"Revenue")</f>
        <v>0</v>
      </c>
      <c r="D18" s="131">
        <f>SUMIFS('Actuals Log'!$H$16:$H$515,'Actuals Log'!$C$16:$C$515,"Revenue",'Actuals Log'!$J$16:$J$515,$B18)</f>
        <v>0</v>
      </c>
      <c r="E18" s="131">
        <f t="shared" si="0"/>
        <v>0</v>
      </c>
      <c r="F18" s="25">
        <f t="shared" si="1"/>
        <v>0</v>
      </c>
      <c r="G18" s="131">
        <f>SUMIFS('Budget Plan'!$H$16:$H$75,'Budget Plan'!$B$16:$B$75,"Expense")</f>
        <v>0</v>
      </c>
      <c r="H18" s="131">
        <f>SUMIFS('Actuals Log'!$H$16:$H$515,'Actuals Log'!$C$16:$C$515,"Expense",'Actuals Log'!$J$16:$J$515,$B18)</f>
        <v>0</v>
      </c>
      <c r="I18" s="131">
        <f t="shared" si="2"/>
        <v>0</v>
      </c>
      <c r="J18" s="25">
        <f t="shared" si="3"/>
        <v>0</v>
      </c>
      <c r="K18" s="131">
        <f t="shared" si="4"/>
        <v>0</v>
      </c>
      <c r="L18" s="131">
        <f t="shared" si="5"/>
        <v>0</v>
      </c>
      <c r="M18" s="131">
        <f t="shared" si="6"/>
        <v>0</v>
      </c>
      <c r="N18" s="6"/>
      <c r="O18" s="6"/>
      <c r="P18" s="6"/>
      <c r="Q18" s="6"/>
      <c r="R18" s="6"/>
      <c r="S18" s="6"/>
      <c r="T18" s="6"/>
      <c r="U18" s="6"/>
    </row>
    <row r="19" spans="1:23" ht="20.149999999999999" customHeight="1" outlineLevel="1">
      <c r="B19" s="19" t="s">
        <v>58</v>
      </c>
      <c r="C19" s="131">
        <f>SUMIFS('Budget Plan'!$I$16:$I$75,'Budget Plan'!$B$16:$B$75,"Revenue")</f>
        <v>0</v>
      </c>
      <c r="D19" s="131">
        <f>SUMIFS('Actuals Log'!$H$16:$H$515,'Actuals Log'!$C$16:$C$515,"Revenue",'Actuals Log'!$J$16:$J$515,$B19)</f>
        <v>0</v>
      </c>
      <c r="E19" s="131">
        <f t="shared" si="0"/>
        <v>0</v>
      </c>
      <c r="F19" s="25">
        <f t="shared" si="1"/>
        <v>0</v>
      </c>
      <c r="G19" s="131">
        <f>SUMIFS('Budget Plan'!$I$16:$I$75,'Budget Plan'!$B$16:$B$75,"Expense")</f>
        <v>0</v>
      </c>
      <c r="H19" s="131">
        <f>SUMIFS('Actuals Log'!$H$16:$H$515,'Actuals Log'!$C$16:$C$515,"Expense",'Actuals Log'!$J$16:$J$515,$B19)</f>
        <v>0</v>
      </c>
      <c r="I19" s="131">
        <f t="shared" si="2"/>
        <v>0</v>
      </c>
      <c r="J19" s="25">
        <f t="shared" si="3"/>
        <v>0</v>
      </c>
      <c r="K19" s="131">
        <f t="shared" si="4"/>
        <v>0</v>
      </c>
      <c r="L19" s="131">
        <f t="shared" si="5"/>
        <v>0</v>
      </c>
      <c r="M19" s="131">
        <f t="shared" si="6"/>
        <v>0</v>
      </c>
      <c r="N19" s="6"/>
      <c r="O19" s="6"/>
      <c r="P19" s="6"/>
      <c r="Q19" s="6"/>
      <c r="R19" s="6"/>
      <c r="S19" s="6"/>
      <c r="T19" s="6"/>
      <c r="U19" s="6"/>
    </row>
    <row r="20" spans="1:23" ht="20.149999999999999" customHeight="1" outlineLevel="1">
      <c r="B20" s="19" t="s">
        <v>61</v>
      </c>
      <c r="C20" s="131">
        <f>SUMIFS('Budget Plan'!$J$16:$J$75,'Budget Plan'!$B$16:$B$75,"Revenue")</f>
        <v>0</v>
      </c>
      <c r="D20" s="131">
        <f>SUMIFS('Actuals Log'!$H$16:$H$515,'Actuals Log'!$C$16:$C$515,"Revenue",'Actuals Log'!$J$16:$J$515,$B20)</f>
        <v>0</v>
      </c>
      <c r="E20" s="131">
        <f t="shared" si="0"/>
        <v>0</v>
      </c>
      <c r="F20" s="25">
        <f t="shared" si="1"/>
        <v>0</v>
      </c>
      <c r="G20" s="131">
        <f>SUMIFS('Budget Plan'!$J$16:$J$75,'Budget Plan'!$B$16:$B$75,"Expense")</f>
        <v>0</v>
      </c>
      <c r="H20" s="131">
        <f>SUMIFS('Actuals Log'!$H$16:$H$515,'Actuals Log'!$C$16:$C$515,"Expense",'Actuals Log'!$J$16:$J$515,$B20)</f>
        <v>0</v>
      </c>
      <c r="I20" s="131">
        <f t="shared" si="2"/>
        <v>0</v>
      </c>
      <c r="J20" s="25">
        <f t="shared" si="3"/>
        <v>0</v>
      </c>
      <c r="K20" s="131">
        <f t="shared" si="4"/>
        <v>0</v>
      </c>
      <c r="L20" s="131">
        <f t="shared" si="5"/>
        <v>0</v>
      </c>
      <c r="M20" s="131">
        <f t="shared" si="6"/>
        <v>0</v>
      </c>
      <c r="N20" s="6"/>
      <c r="O20" s="6"/>
      <c r="P20" s="6"/>
      <c r="Q20" s="6"/>
      <c r="R20" s="6"/>
      <c r="S20" s="6"/>
      <c r="T20" s="6"/>
      <c r="U20" s="6"/>
    </row>
    <row r="21" spans="1:23" ht="20.149999999999999" customHeight="1" outlineLevel="1">
      <c r="B21" s="19" t="s">
        <v>55</v>
      </c>
      <c r="C21" s="131">
        <f>SUMIFS('Budget Plan'!$K$16:$K$75,'Budget Plan'!$B$16:$B$75,"Revenue")</f>
        <v>0</v>
      </c>
      <c r="D21" s="131">
        <f>SUMIFS('Actuals Log'!$H$16:$H$515,'Actuals Log'!$C$16:$C$515,"Revenue",'Actuals Log'!$J$16:$J$515,$B21)</f>
        <v>0</v>
      </c>
      <c r="E21" s="131">
        <f t="shared" si="0"/>
        <v>0</v>
      </c>
      <c r="F21" s="25">
        <f t="shared" si="1"/>
        <v>0</v>
      </c>
      <c r="G21" s="131">
        <f>SUMIFS('Budget Plan'!$K$16:$K$75,'Budget Plan'!$B$16:$B$75,"Expense")</f>
        <v>0</v>
      </c>
      <c r="H21" s="131">
        <f>SUMIFS('Actuals Log'!$H$16:$H$515,'Actuals Log'!$C$16:$C$515,"Expense",'Actuals Log'!$J$16:$J$515,$B21)</f>
        <v>0</v>
      </c>
      <c r="I21" s="131">
        <f t="shared" si="2"/>
        <v>0</v>
      </c>
      <c r="J21" s="25">
        <f t="shared" si="3"/>
        <v>0</v>
      </c>
      <c r="K21" s="131">
        <f t="shared" si="4"/>
        <v>0</v>
      </c>
      <c r="L21" s="131">
        <f t="shared" si="5"/>
        <v>0</v>
      </c>
      <c r="M21" s="131">
        <f t="shared" si="6"/>
        <v>0</v>
      </c>
      <c r="N21" s="6"/>
      <c r="O21" s="6"/>
      <c r="P21" s="6"/>
      <c r="Q21" s="6"/>
      <c r="R21" s="6"/>
      <c r="S21" s="6"/>
      <c r="T21" s="6"/>
      <c r="U21" s="6"/>
    </row>
    <row r="22" spans="1:23" ht="20.149999999999999" customHeight="1" outlineLevel="1">
      <c r="B22" s="19" t="s">
        <v>66</v>
      </c>
      <c r="C22" s="131">
        <f>SUMIFS('Budget Plan'!$L$16:$L$75,'Budget Plan'!$B$16:$B$75,"Revenue")</f>
        <v>0</v>
      </c>
      <c r="D22" s="131">
        <f>SUMIFS('Actuals Log'!$H$16:$H$515,'Actuals Log'!$C$16:$C$515,"Revenue",'Actuals Log'!$J$16:$J$515,$B22)</f>
        <v>0</v>
      </c>
      <c r="E22" s="131">
        <f t="shared" si="0"/>
        <v>0</v>
      </c>
      <c r="F22" s="25">
        <f t="shared" si="1"/>
        <v>0</v>
      </c>
      <c r="G22" s="131">
        <f>SUMIFS('Budget Plan'!$L$16:$L$75,'Budget Plan'!$B$16:$B$75,"Expense")</f>
        <v>0</v>
      </c>
      <c r="H22" s="131">
        <f>SUMIFS('Actuals Log'!$H$16:$H$515,'Actuals Log'!$C$16:$C$515,"Expense",'Actuals Log'!$J$16:$J$515,$B22)</f>
        <v>0</v>
      </c>
      <c r="I22" s="131">
        <f t="shared" si="2"/>
        <v>0</v>
      </c>
      <c r="J22" s="25">
        <f t="shared" si="3"/>
        <v>0</v>
      </c>
      <c r="K22" s="131">
        <f t="shared" si="4"/>
        <v>0</v>
      </c>
      <c r="L22" s="131">
        <f t="shared" si="5"/>
        <v>0</v>
      </c>
      <c r="M22" s="131">
        <f t="shared" si="6"/>
        <v>0</v>
      </c>
      <c r="N22" s="6"/>
      <c r="O22" s="6"/>
      <c r="P22" s="6"/>
      <c r="Q22" s="6"/>
      <c r="R22" s="6"/>
      <c r="S22" s="6"/>
      <c r="T22" s="6"/>
      <c r="U22" s="6"/>
    </row>
    <row r="23" spans="1:23" ht="20.149999999999999" customHeight="1" outlineLevel="1">
      <c r="B23" s="19" t="s">
        <v>68</v>
      </c>
      <c r="C23" s="131">
        <f>SUMIFS('Budget Plan'!$M$16:$M$75,'Budget Plan'!$B$16:$B$75,"Revenue")</f>
        <v>0</v>
      </c>
      <c r="D23" s="131">
        <f>SUMIFS('Actuals Log'!$H$16:$H$515,'Actuals Log'!$C$16:$C$515,"Revenue",'Actuals Log'!$J$16:$J$515,$B23)</f>
        <v>0</v>
      </c>
      <c r="E23" s="131">
        <f t="shared" si="0"/>
        <v>0</v>
      </c>
      <c r="F23" s="25">
        <f t="shared" si="1"/>
        <v>0</v>
      </c>
      <c r="G23" s="131">
        <f>SUMIFS('Budget Plan'!$M$16:$M$75,'Budget Plan'!$B$16:$B$75,"Expense")</f>
        <v>0</v>
      </c>
      <c r="H23" s="131">
        <f>SUMIFS('Actuals Log'!$H$16:$H$515,'Actuals Log'!$C$16:$C$515,"Expense",'Actuals Log'!$J$16:$J$515,$B23)</f>
        <v>0</v>
      </c>
      <c r="I23" s="131">
        <f t="shared" si="2"/>
        <v>0</v>
      </c>
      <c r="J23" s="25">
        <f t="shared" si="3"/>
        <v>0</v>
      </c>
      <c r="K23" s="131">
        <f t="shared" si="4"/>
        <v>0</v>
      </c>
      <c r="L23" s="131">
        <f t="shared" si="5"/>
        <v>0</v>
      </c>
      <c r="M23" s="131">
        <f t="shared" si="6"/>
        <v>0</v>
      </c>
      <c r="N23" s="6"/>
      <c r="O23" s="6"/>
      <c r="P23" s="6"/>
      <c r="Q23" s="6"/>
      <c r="R23" s="6"/>
      <c r="S23" s="6"/>
      <c r="T23" s="6"/>
      <c r="U23" s="6"/>
    </row>
    <row r="24" spans="1:23" ht="20.149999999999999" customHeight="1" outlineLevel="1">
      <c r="B24" s="19" t="s">
        <v>69</v>
      </c>
      <c r="C24" s="131">
        <f>SUMIFS('Budget Plan'!$N$16:$N$75,'Budget Plan'!$B$16:$B$75,"Revenue")</f>
        <v>0</v>
      </c>
      <c r="D24" s="131">
        <f>SUMIFS('Actuals Log'!$H$16:$H$515,'Actuals Log'!$C$16:$C$515,"Revenue",'Actuals Log'!$J$16:$J$515,$B24)</f>
        <v>0</v>
      </c>
      <c r="E24" s="131">
        <f t="shared" si="0"/>
        <v>0</v>
      </c>
      <c r="F24" s="25">
        <f t="shared" si="1"/>
        <v>0</v>
      </c>
      <c r="G24" s="131">
        <f>SUMIFS('Budget Plan'!$N$16:$N$75,'Budget Plan'!$B$16:$B$75,"Expense")</f>
        <v>0</v>
      </c>
      <c r="H24" s="131">
        <f>SUMIFS('Actuals Log'!$H$16:$H$515,'Actuals Log'!$C$16:$C$515,"Expense",'Actuals Log'!$J$16:$J$515,$B24)</f>
        <v>0</v>
      </c>
      <c r="I24" s="131">
        <f t="shared" si="2"/>
        <v>0</v>
      </c>
      <c r="J24" s="25">
        <f t="shared" si="3"/>
        <v>0</v>
      </c>
      <c r="K24" s="131">
        <f t="shared" si="4"/>
        <v>0</v>
      </c>
      <c r="L24" s="131">
        <f t="shared" si="5"/>
        <v>0</v>
      </c>
      <c r="M24" s="131">
        <f t="shared" si="6"/>
        <v>0</v>
      </c>
      <c r="N24" s="6"/>
      <c r="O24" s="6"/>
      <c r="P24" s="6"/>
      <c r="Q24" s="6"/>
      <c r="R24" s="6"/>
      <c r="S24" s="6"/>
      <c r="T24" s="6"/>
      <c r="U24" s="6"/>
    </row>
    <row r="25" spans="1:23" ht="20.149999999999999" customHeight="1" outlineLevel="1">
      <c r="B25" s="19" t="s">
        <v>70</v>
      </c>
      <c r="C25" s="131">
        <f>SUMIFS('Budget Plan'!$O$16:$O$75,'Budget Plan'!$B$16:$B$75,"Revenue")</f>
        <v>0</v>
      </c>
      <c r="D25" s="131">
        <f>SUMIFS('Actuals Log'!$H$16:$H$515,'Actuals Log'!$C$16:$C$515,"Revenue",'Actuals Log'!$J$16:$J$515,$B25)</f>
        <v>0</v>
      </c>
      <c r="E25" s="131">
        <f t="shared" si="0"/>
        <v>0</v>
      </c>
      <c r="F25" s="25">
        <f t="shared" si="1"/>
        <v>0</v>
      </c>
      <c r="G25" s="131">
        <f>SUMIFS('Budget Plan'!$O$16:$O$75,'Budget Plan'!$B$16:$B$75,"Expense")</f>
        <v>0</v>
      </c>
      <c r="H25" s="131">
        <f>SUMIFS('Actuals Log'!$H$16:$H$515,'Actuals Log'!$C$16:$C$515,"Expense",'Actuals Log'!$J$16:$J$515,$B25)</f>
        <v>0</v>
      </c>
      <c r="I25" s="131">
        <f t="shared" si="2"/>
        <v>0</v>
      </c>
      <c r="J25" s="25">
        <f t="shared" si="3"/>
        <v>0</v>
      </c>
      <c r="K25" s="131">
        <f t="shared" si="4"/>
        <v>0</v>
      </c>
      <c r="L25" s="131">
        <f t="shared" si="5"/>
        <v>0</v>
      </c>
      <c r="M25" s="131">
        <f t="shared" si="6"/>
        <v>0</v>
      </c>
      <c r="N25" s="6"/>
      <c r="O25" s="6"/>
      <c r="P25" s="6"/>
      <c r="Q25" s="6"/>
      <c r="R25" s="6"/>
      <c r="S25" s="6"/>
      <c r="T25" s="6"/>
      <c r="U25" s="6"/>
    </row>
    <row r="26" spans="1:23" ht="20.149999999999999" customHeight="1" outlineLevel="1">
      <c r="B26" s="19" t="s">
        <v>74</v>
      </c>
      <c r="C26" s="131">
        <f>SUMIFS('Budget Plan'!$P$16:$P$75,'Budget Plan'!$B$16:$B$75,"Revenue")</f>
        <v>0</v>
      </c>
      <c r="D26" s="131">
        <f>SUMIFS('Actuals Log'!$H$16:$H$515,'Actuals Log'!$C$16:$C$515,"Revenue",'Actuals Log'!$J$16:$J$515,$B26)</f>
        <v>0</v>
      </c>
      <c r="E26" s="131">
        <f t="shared" si="0"/>
        <v>0</v>
      </c>
      <c r="F26" s="25">
        <f t="shared" si="1"/>
        <v>0</v>
      </c>
      <c r="G26" s="131">
        <f>SUMIFS('Budget Plan'!$P$16:$P$75,'Budget Plan'!$B$16:$B$75,"Expense")</f>
        <v>0</v>
      </c>
      <c r="H26" s="131">
        <f>SUMIFS('Actuals Log'!$H$16:$H$515,'Actuals Log'!$C$16:$C$515,"Expense",'Actuals Log'!$J$16:$J$515,$B26)</f>
        <v>0</v>
      </c>
      <c r="I26" s="131">
        <f t="shared" si="2"/>
        <v>0</v>
      </c>
      <c r="J26" s="25">
        <f t="shared" si="3"/>
        <v>0</v>
      </c>
      <c r="K26" s="131">
        <f t="shared" si="4"/>
        <v>0</v>
      </c>
      <c r="L26" s="131">
        <f t="shared" si="5"/>
        <v>0</v>
      </c>
      <c r="M26" s="131">
        <f t="shared" si="6"/>
        <v>0</v>
      </c>
      <c r="N26" s="6"/>
      <c r="O26" s="6"/>
      <c r="P26" s="6"/>
      <c r="Q26" s="6"/>
      <c r="R26" s="6"/>
      <c r="S26" s="6"/>
      <c r="T26" s="6"/>
      <c r="U26" s="6"/>
    </row>
    <row r="27" spans="1:23" ht="20.149999999999999" customHeight="1" outlineLevel="1">
      <c r="B27" s="19" t="s">
        <v>77</v>
      </c>
      <c r="C27" s="131">
        <f>SUMIFS('Budget Plan'!$Q$16:$Q$75,'Budget Plan'!$B$16:$B$75,"Revenue")</f>
        <v>0</v>
      </c>
      <c r="D27" s="131">
        <f>SUMIFS('Actuals Log'!$H$16:$H$515,'Actuals Log'!$C$16:$C$515,"Revenue",'Actuals Log'!$J$16:$J$515,$B27)</f>
        <v>0</v>
      </c>
      <c r="E27" s="131">
        <f t="shared" si="0"/>
        <v>0</v>
      </c>
      <c r="F27" s="25">
        <f t="shared" si="1"/>
        <v>0</v>
      </c>
      <c r="G27" s="131">
        <f>SUMIFS('Budget Plan'!$Q$16:$Q$75,'Budget Plan'!$B$16:$B$75,"Expense")</f>
        <v>0</v>
      </c>
      <c r="H27" s="131">
        <f>SUMIFS('Actuals Log'!$H$16:$H$515,'Actuals Log'!$C$16:$C$515,"Expense",'Actuals Log'!$J$16:$J$515,$B27)</f>
        <v>0</v>
      </c>
      <c r="I27" s="131">
        <f t="shared" si="2"/>
        <v>0</v>
      </c>
      <c r="J27" s="25">
        <f t="shared" si="3"/>
        <v>0</v>
      </c>
      <c r="K27" s="131">
        <f t="shared" si="4"/>
        <v>0</v>
      </c>
      <c r="L27" s="131">
        <f t="shared" si="5"/>
        <v>0</v>
      </c>
      <c r="M27" s="131">
        <f t="shared" si="6"/>
        <v>0</v>
      </c>
      <c r="N27" s="6"/>
      <c r="O27" s="6"/>
      <c r="P27" s="6"/>
      <c r="Q27" s="6"/>
      <c r="R27" s="6"/>
      <c r="S27" s="6"/>
      <c r="T27" s="6"/>
      <c r="U27" s="6"/>
    </row>
    <row r="28" spans="1:23" ht="20.149999999999999" customHeight="1" outlineLevel="1">
      <c r="B28" s="119" t="s">
        <v>137</v>
      </c>
      <c r="C28" s="132">
        <f>SUM(C16:C27)</f>
        <v>0</v>
      </c>
      <c r="D28" s="132">
        <f>SUM(D16:D27)</f>
        <v>0</v>
      </c>
      <c r="E28" s="132">
        <f>SUM(E16:E27)</f>
        <v>0</v>
      </c>
      <c r="F28" s="120">
        <f t="shared" si="1"/>
        <v>0</v>
      </c>
      <c r="G28" s="132">
        <f>SUM(G16:G27)</f>
        <v>0</v>
      </c>
      <c r="H28" s="132">
        <f>SUM(H16:H27)</f>
        <v>0</v>
      </c>
      <c r="I28" s="132">
        <f>SUM(I16:I27)</f>
        <v>0</v>
      </c>
      <c r="J28" s="120">
        <f t="shared" si="3"/>
        <v>0</v>
      </c>
      <c r="K28" s="132">
        <f>SUM(K16:K27)</f>
        <v>0</v>
      </c>
      <c r="L28" s="132">
        <f>SUM(L16:L27)</f>
        <v>0</v>
      </c>
      <c r="M28" s="132">
        <f>SUM(M16:M27)</f>
        <v>0</v>
      </c>
      <c r="N28" s="6"/>
      <c r="O28" s="6"/>
      <c r="P28" s="6"/>
      <c r="Q28" s="6"/>
      <c r="R28" s="6"/>
      <c r="S28" s="6"/>
      <c r="T28" s="6"/>
      <c r="U28" s="6"/>
    </row>
    <row r="29" spans="1:23" ht="20.149999999999999" customHeight="1">
      <c r="B29" s="6"/>
      <c r="C29" s="6"/>
      <c r="D29" s="6"/>
      <c r="E29" s="6"/>
      <c r="F29" s="6"/>
      <c r="G29" s="6"/>
      <c r="H29" s="6"/>
      <c r="I29" s="6"/>
      <c r="J29" s="6"/>
      <c r="K29" s="6"/>
      <c r="L29" s="6"/>
      <c r="M29" s="6"/>
      <c r="N29" s="6"/>
      <c r="O29" s="6"/>
      <c r="P29" s="6"/>
      <c r="Q29" s="6"/>
      <c r="R29" s="6"/>
      <c r="S29" s="6"/>
      <c r="T29" s="6"/>
      <c r="U29" s="6"/>
    </row>
    <row r="30" spans="1:23" s="162" customFormat="1" ht="30" customHeight="1">
      <c r="A30" s="159"/>
      <c r="B30" s="139" t="s">
        <v>138</v>
      </c>
      <c r="C30" s="160"/>
      <c r="D30" s="161"/>
      <c r="E30" s="161"/>
      <c r="F30" s="160"/>
      <c r="G30" s="29"/>
      <c r="H30" s="161"/>
      <c r="I30" s="139" t="s">
        <v>139</v>
      </c>
      <c r="K30" s="29"/>
      <c r="N30" s="29"/>
      <c r="U30" s="160"/>
      <c r="V30" s="161"/>
      <c r="W30" s="161"/>
    </row>
    <row r="31" spans="1:23" ht="20.149999999999999" customHeight="1">
      <c r="B31" s="6"/>
      <c r="C31" s="6"/>
      <c r="D31" s="6"/>
      <c r="E31" s="6"/>
      <c r="F31" s="6"/>
      <c r="G31" s="6"/>
      <c r="H31" s="6"/>
      <c r="I31" s="6"/>
      <c r="J31" s="6"/>
      <c r="K31" s="6"/>
      <c r="L31" s="6"/>
      <c r="M31" s="6"/>
      <c r="N31" s="6"/>
      <c r="O31" s="6"/>
      <c r="P31" s="6"/>
      <c r="Q31" s="6"/>
      <c r="R31" s="6"/>
      <c r="S31" s="6"/>
      <c r="T31" s="6"/>
      <c r="U31" s="6"/>
    </row>
    <row r="32" spans="1:23" s="123" customFormat="1" ht="30" customHeight="1" outlineLevel="1">
      <c r="B32" s="31" t="s">
        <v>97</v>
      </c>
      <c r="C32" s="32" t="s">
        <v>140</v>
      </c>
      <c r="D32" s="32" t="s">
        <v>141</v>
      </c>
      <c r="E32" s="32" t="s">
        <v>142</v>
      </c>
      <c r="F32" s="32" t="s">
        <v>143</v>
      </c>
      <c r="G32" s="33" t="s">
        <v>121</v>
      </c>
      <c r="H32" s="163"/>
      <c r="I32" s="31" t="s">
        <v>144</v>
      </c>
      <c r="J32" s="32" t="s">
        <v>145</v>
      </c>
      <c r="K32" s="32" t="s">
        <v>114</v>
      </c>
      <c r="L32" s="32" t="s">
        <v>142</v>
      </c>
      <c r="M32" s="33" t="s">
        <v>146</v>
      </c>
      <c r="N32" s="163"/>
      <c r="O32" s="163"/>
      <c r="P32" s="163"/>
      <c r="Q32" s="163"/>
      <c r="R32" s="163"/>
      <c r="S32" s="163"/>
      <c r="T32" s="163"/>
      <c r="U32" s="163"/>
    </row>
    <row r="33" spans="1:23" ht="20.149999999999999" customHeight="1" outlineLevel="1">
      <c r="B33" s="23" t="s">
        <v>51</v>
      </c>
      <c r="C33" s="133">
        <f>SUMIFS('Budget Plan'!$R$16:$R$75,'Budget Plan'!$B$16:$B$75,"Expense",'Budget Plan'!$C$16:$C$75,$B33)</f>
        <v>0</v>
      </c>
      <c r="D33" s="133">
        <f>SUMIFS('Actuals Log'!$H$16:$H$515,'Actuals Log'!$C$16:$C$515,"Expense",'Actuals Log'!$D$16:$D$515,$B33)</f>
        <v>0</v>
      </c>
      <c r="E33" s="133">
        <f t="shared" ref="E33:E38" si="7">C33-D33</f>
        <v>0</v>
      </c>
      <c r="F33" s="26">
        <f t="shared" ref="F33:F38" si="8">IFERROR(D33/C33,0)</f>
        <v>0</v>
      </c>
      <c r="G33" s="23" t="str">
        <f t="shared" ref="G33:G38" si="9">IF(F33&lt;=0.9,"Good",IF(F33&lt;=1,"Watch","Over Budget"))</f>
        <v>Good</v>
      </c>
      <c r="H33" s="6"/>
      <c r="I33" s="23" t="s">
        <v>75</v>
      </c>
      <c r="J33" s="130">
        <f>SUMIFS('Budget Plan'!$R$16:$R$75,'Budget Plan'!$B$16:$B$75,"Revenue",'Budget Plan'!$E$16:$E$75,$I33)</f>
        <v>0</v>
      </c>
      <c r="K33" s="130">
        <f>SUMIFS('Actuals Log'!$H$16:$H$515,'Actuals Log'!$C$16:$C$515,"Revenue",'Actuals Log'!$F$16:$F$515,$I33)</f>
        <v>0</v>
      </c>
      <c r="L33" s="130">
        <f t="shared" ref="L33:L38" si="10">K33-J33</f>
        <v>0</v>
      </c>
      <c r="M33" s="26">
        <f t="shared" ref="M33:M38" si="11">IFERROR(K33/J33,0)</f>
        <v>0</v>
      </c>
      <c r="N33" s="6"/>
      <c r="O33" s="6"/>
      <c r="P33" s="6"/>
      <c r="Q33" s="6"/>
      <c r="R33" s="6"/>
      <c r="S33" s="6"/>
      <c r="T33" s="6"/>
      <c r="U33" s="6"/>
    </row>
    <row r="34" spans="1:23" ht="20.149999999999999" customHeight="1" outlineLevel="1">
      <c r="B34" s="19" t="s">
        <v>56</v>
      </c>
      <c r="C34" s="134">
        <f>SUMIFS('Budget Plan'!$R$16:$R$75,'Budget Plan'!$B$16:$B$75,"Expense",'Budget Plan'!$C$16:$C$75,$B34)</f>
        <v>0</v>
      </c>
      <c r="D34" s="134">
        <f>SUMIFS('Actuals Log'!$H$16:$H$515,'Actuals Log'!$C$16:$C$515,"Expense",'Actuals Log'!$D$16:$D$515,$B34)</f>
        <v>0</v>
      </c>
      <c r="E34" s="134">
        <f t="shared" si="7"/>
        <v>0</v>
      </c>
      <c r="F34" s="25">
        <f t="shared" si="8"/>
        <v>0</v>
      </c>
      <c r="G34" s="19" t="str">
        <f t="shared" si="9"/>
        <v>Good</v>
      </c>
      <c r="H34" s="6"/>
      <c r="I34" s="19" t="s">
        <v>78</v>
      </c>
      <c r="J34" s="131">
        <f>SUMIFS('Budget Plan'!$R$16:$R$75,'Budget Plan'!$B$16:$B$75,"Revenue",'Budget Plan'!$E$16:$E$75,$I34)</f>
        <v>0</v>
      </c>
      <c r="K34" s="131">
        <f>SUMIFS('Actuals Log'!$H$16:$H$515,'Actuals Log'!$C$16:$C$515,"Revenue",'Actuals Log'!$F$16:$F$515,$I34)</f>
        <v>0</v>
      </c>
      <c r="L34" s="131">
        <f t="shared" si="10"/>
        <v>0</v>
      </c>
      <c r="M34" s="25">
        <f t="shared" si="11"/>
        <v>0</v>
      </c>
      <c r="N34" s="6"/>
      <c r="O34" s="6"/>
      <c r="P34" s="6"/>
      <c r="Q34" s="6"/>
      <c r="R34" s="6"/>
      <c r="S34" s="6"/>
      <c r="T34" s="6"/>
      <c r="U34" s="6"/>
    </row>
    <row r="35" spans="1:23" ht="20.149999999999999" customHeight="1" outlineLevel="1">
      <c r="B35" s="19" t="s">
        <v>60</v>
      </c>
      <c r="C35" s="134">
        <f>SUMIFS('Budget Plan'!$R$16:$R$75,'Budget Plan'!$B$16:$B$75,"Expense",'Budget Plan'!$C$16:$C$75,$B35)</f>
        <v>0</v>
      </c>
      <c r="D35" s="134">
        <f>SUMIFS('Actuals Log'!$H$16:$H$515,'Actuals Log'!$C$16:$C$515,"Expense",'Actuals Log'!$D$16:$D$515,$B35)</f>
        <v>0</v>
      </c>
      <c r="E35" s="134">
        <f t="shared" si="7"/>
        <v>0</v>
      </c>
      <c r="F35" s="25">
        <f t="shared" si="8"/>
        <v>0</v>
      </c>
      <c r="G35" s="19" t="str">
        <f t="shared" si="9"/>
        <v>Good</v>
      </c>
      <c r="H35" s="6"/>
      <c r="I35" s="19" t="s">
        <v>80</v>
      </c>
      <c r="J35" s="131">
        <f>SUMIFS('Budget Plan'!$R$16:$R$75,'Budget Plan'!$B$16:$B$75,"Revenue",'Budget Plan'!$E$16:$E$75,$I35)</f>
        <v>0</v>
      </c>
      <c r="K35" s="131">
        <f>SUMIFS('Actuals Log'!$H$16:$H$515,'Actuals Log'!$C$16:$C$515,"Revenue",'Actuals Log'!$F$16:$F$515,$I35)</f>
        <v>0</v>
      </c>
      <c r="L35" s="131">
        <f t="shared" si="10"/>
        <v>0</v>
      </c>
      <c r="M35" s="25">
        <f t="shared" si="11"/>
        <v>0</v>
      </c>
      <c r="N35" s="6"/>
      <c r="O35" s="6"/>
      <c r="P35" s="6"/>
      <c r="Q35" s="6"/>
      <c r="R35" s="6"/>
      <c r="S35" s="6"/>
      <c r="T35" s="6"/>
      <c r="U35" s="6"/>
    </row>
    <row r="36" spans="1:23" ht="20.149999999999999" customHeight="1" outlineLevel="1">
      <c r="B36" s="19" t="s">
        <v>63</v>
      </c>
      <c r="C36" s="134">
        <f>SUMIFS('Budget Plan'!$R$16:$R$75,'Budget Plan'!$B$16:$B$75,"Expense",'Budget Plan'!$C$16:$C$75,$B36)</f>
        <v>0</v>
      </c>
      <c r="D36" s="134">
        <f>SUMIFS('Actuals Log'!$H$16:$H$515,'Actuals Log'!$C$16:$C$515,"Expense",'Actuals Log'!$D$16:$D$515,$B36)</f>
        <v>0</v>
      </c>
      <c r="E36" s="134">
        <f t="shared" si="7"/>
        <v>0</v>
      </c>
      <c r="F36" s="25">
        <f t="shared" si="8"/>
        <v>0</v>
      </c>
      <c r="G36" s="19" t="str">
        <f t="shared" si="9"/>
        <v>Good</v>
      </c>
      <c r="H36" s="6"/>
      <c r="I36" s="19" t="s">
        <v>82</v>
      </c>
      <c r="J36" s="131">
        <f>SUMIFS('Budget Plan'!$R$16:$R$75,'Budget Plan'!$B$16:$B$75,"Revenue",'Budget Plan'!$E$16:$E$75,$I36)</f>
        <v>0</v>
      </c>
      <c r="K36" s="131">
        <f>SUMIFS('Actuals Log'!$H$16:$H$515,'Actuals Log'!$C$16:$C$515,"Revenue",'Actuals Log'!$F$16:$F$515,$I36)</f>
        <v>0</v>
      </c>
      <c r="L36" s="131">
        <f t="shared" si="10"/>
        <v>0</v>
      </c>
      <c r="M36" s="25">
        <f t="shared" si="11"/>
        <v>0</v>
      </c>
      <c r="N36" s="6"/>
      <c r="O36" s="6"/>
      <c r="P36" s="6"/>
      <c r="Q36" s="6"/>
      <c r="R36" s="6"/>
      <c r="S36" s="6"/>
      <c r="T36" s="6"/>
      <c r="U36" s="6"/>
    </row>
    <row r="37" spans="1:23" ht="20.149999999999999" customHeight="1" outlineLevel="1">
      <c r="B37" s="19" t="s">
        <v>65</v>
      </c>
      <c r="C37" s="134">
        <f>SUMIFS('Budget Plan'!$R$16:$R$75,'Budget Plan'!$B$16:$B$75,"Expense",'Budget Plan'!$C$16:$C$75,$B37)</f>
        <v>0</v>
      </c>
      <c r="D37" s="134">
        <f>SUMIFS('Actuals Log'!$H$16:$H$515,'Actuals Log'!$C$16:$C$515,"Expense",'Actuals Log'!$D$16:$D$515,$B37)</f>
        <v>0</v>
      </c>
      <c r="E37" s="134">
        <f t="shared" si="7"/>
        <v>0</v>
      </c>
      <c r="F37" s="25">
        <f t="shared" si="8"/>
        <v>0</v>
      </c>
      <c r="G37" s="19" t="str">
        <f t="shared" si="9"/>
        <v>Good</v>
      </c>
      <c r="H37" s="6"/>
      <c r="I37" s="19" t="s">
        <v>83</v>
      </c>
      <c r="J37" s="131">
        <f>SUMIFS('Budget Plan'!$R$16:$R$75,'Budget Plan'!$B$16:$B$75,"Revenue",'Budget Plan'!$E$16:$E$75,$I37)</f>
        <v>0</v>
      </c>
      <c r="K37" s="131">
        <f>SUMIFS('Actuals Log'!$H$16:$H$515,'Actuals Log'!$C$16:$C$515,"Revenue",'Actuals Log'!$F$16:$F$515,$I37)</f>
        <v>0</v>
      </c>
      <c r="L37" s="131">
        <f t="shared" si="10"/>
        <v>0</v>
      </c>
      <c r="M37" s="25">
        <f t="shared" si="11"/>
        <v>0</v>
      </c>
      <c r="N37" s="6"/>
      <c r="O37" s="6"/>
      <c r="P37" s="6"/>
      <c r="Q37" s="6"/>
      <c r="R37" s="6"/>
      <c r="S37" s="6"/>
      <c r="T37" s="6"/>
      <c r="U37" s="6"/>
    </row>
    <row r="38" spans="1:23" ht="20.149999999999999" customHeight="1" outlineLevel="1">
      <c r="B38" s="19" t="s">
        <v>67</v>
      </c>
      <c r="C38" s="134">
        <f>SUMIFS('Budget Plan'!$R$16:$R$75,'Budget Plan'!$B$16:$B$75,"Expense",'Budget Plan'!$C$16:$C$75,$B38)</f>
        <v>0</v>
      </c>
      <c r="D38" s="134">
        <f>SUMIFS('Actuals Log'!$H$16:$H$515,'Actuals Log'!$C$16:$C$515,"Expense",'Actuals Log'!$D$16:$D$515,$B38)</f>
        <v>0</v>
      </c>
      <c r="E38" s="134">
        <f t="shared" si="7"/>
        <v>0</v>
      </c>
      <c r="F38" s="25">
        <f t="shared" si="8"/>
        <v>0</v>
      </c>
      <c r="G38" s="19" t="str">
        <f t="shared" si="9"/>
        <v>Good</v>
      </c>
      <c r="H38" s="6"/>
      <c r="I38" s="19" t="s">
        <v>84</v>
      </c>
      <c r="J38" s="131">
        <f>SUMIFS('Budget Plan'!$R$16:$R$75,'Budget Plan'!$B$16:$B$75,"Revenue",'Budget Plan'!$E$16:$E$75,$I38)</f>
        <v>0</v>
      </c>
      <c r="K38" s="131">
        <f>SUMIFS('Actuals Log'!$H$16:$H$515,'Actuals Log'!$C$16:$C$515,"Revenue",'Actuals Log'!$F$16:$F$515,$I38)</f>
        <v>0</v>
      </c>
      <c r="L38" s="131">
        <f t="shared" si="10"/>
        <v>0</v>
      </c>
      <c r="M38" s="25">
        <f t="shared" si="11"/>
        <v>0</v>
      </c>
      <c r="N38" s="6"/>
      <c r="O38" s="6"/>
      <c r="P38" s="6"/>
      <c r="Q38" s="6"/>
      <c r="R38" s="6"/>
      <c r="S38" s="6"/>
      <c r="T38" s="6"/>
      <c r="U38" s="6"/>
    </row>
    <row r="39" spans="1:23" ht="20.149999999999999" customHeight="1">
      <c r="B39" s="6"/>
      <c r="C39" s="6"/>
      <c r="D39" s="6"/>
      <c r="E39" s="6"/>
      <c r="F39" s="6"/>
      <c r="G39" s="6"/>
      <c r="H39" s="6"/>
      <c r="I39" s="6"/>
      <c r="J39" s="6"/>
      <c r="K39" s="6"/>
      <c r="L39" s="6"/>
      <c r="M39" s="6"/>
      <c r="N39" s="6"/>
      <c r="O39" s="6"/>
      <c r="P39" s="6"/>
      <c r="Q39" s="6"/>
      <c r="R39" s="6"/>
      <c r="S39" s="6"/>
      <c r="T39" s="6"/>
      <c r="U39" s="6"/>
    </row>
    <row r="40" spans="1:23" ht="30" customHeight="1">
      <c r="A40" s="15"/>
      <c r="B40" s="139" t="s">
        <v>147</v>
      </c>
      <c r="C40" s="17"/>
      <c r="D40" s="18"/>
      <c r="E40" s="18"/>
      <c r="F40" s="17"/>
      <c r="G40" s="29"/>
      <c r="H40" s="18"/>
      <c r="K40" s="37"/>
      <c r="N40" s="29"/>
      <c r="U40" s="17"/>
      <c r="V40" s="18"/>
      <c r="W40" s="18"/>
    </row>
    <row r="41" spans="1:23" ht="20.149999999999999" customHeight="1">
      <c r="A41" s="15"/>
      <c r="B41" s="37"/>
      <c r="C41" s="17"/>
      <c r="D41" s="18"/>
      <c r="E41" s="18"/>
      <c r="F41" s="17"/>
      <c r="G41" s="29"/>
      <c r="H41" s="18"/>
      <c r="K41" s="37"/>
      <c r="N41" s="29"/>
      <c r="U41" s="17"/>
      <c r="V41" s="18"/>
      <c r="W41" s="18"/>
    </row>
    <row r="42" spans="1:23" s="21" customFormat="1" ht="20.149999999999999" customHeight="1" outlineLevel="1">
      <c r="B42" s="307" t="s">
        <v>148</v>
      </c>
      <c r="C42" s="308"/>
      <c r="D42" s="309" t="str">
        <f>IF(E28&gt;=0,"Revenue is "&amp;TEXT(ABS(F28),"0.0%")&amp;" above budget ("&amp;TEXT(E28,"$#,##0")&amp;").","Revenue is "&amp;TEXT(ABS(F28),"0.0%")&amp;" below budget ("&amp;TEXT(E28,"$#,##0")&amp;").")</f>
        <v>Revenue is 0.0% above budget ($0).</v>
      </c>
      <c r="E42" s="309"/>
      <c r="F42" s="309"/>
      <c r="G42" s="309"/>
      <c r="H42" s="309"/>
      <c r="I42" s="309"/>
      <c r="J42" s="309"/>
      <c r="K42" s="309"/>
      <c r="L42" s="309"/>
      <c r="M42" s="310"/>
      <c r="N42" s="27"/>
      <c r="O42" s="27"/>
      <c r="P42" s="27"/>
      <c r="Q42" s="27"/>
      <c r="R42" s="27"/>
      <c r="S42" s="27"/>
      <c r="T42" s="27"/>
      <c r="U42" s="27"/>
    </row>
    <row r="43" spans="1:23" s="21" customFormat="1" ht="20.149999999999999" customHeight="1" outlineLevel="1">
      <c r="B43" s="305" t="s">
        <v>149</v>
      </c>
      <c r="C43" s="306"/>
      <c r="D43" s="311" t="str">
        <f>IF(I28&gt;=0,"Expenses are "&amp;TEXT(ABS(J28),"0.0%")&amp;" under budget ("&amp;TEXT(I28,"$#,##0")&amp;" saved).","Expenses are "&amp;TEXT(ABS(J28),"0.0%")&amp;" over budget ("&amp;TEXT(-I28,"$#,##0")&amp;" over).")</f>
        <v>Expenses are 0.0% under budget ($0 saved).</v>
      </c>
      <c r="E43" s="311"/>
      <c r="F43" s="311"/>
      <c r="G43" s="311"/>
      <c r="H43" s="311"/>
      <c r="I43" s="311"/>
      <c r="J43" s="311"/>
      <c r="K43" s="311"/>
      <c r="L43" s="311"/>
      <c r="M43" s="312"/>
      <c r="N43" s="27"/>
      <c r="O43" s="27"/>
      <c r="P43" s="27"/>
      <c r="Q43" s="27"/>
      <c r="R43" s="27"/>
      <c r="S43" s="27"/>
      <c r="T43" s="27"/>
      <c r="U43" s="27"/>
    </row>
    <row r="44" spans="1:23" s="21" customFormat="1" ht="20.149999999999999" customHeight="1" outlineLevel="1">
      <c r="B44" s="305" t="s">
        <v>150</v>
      </c>
      <c r="C44" s="306"/>
      <c r="D44" s="311" t="str">
        <f>IF(M28&gt;=0,"Profit is ahead of plan by "&amp;TEXT(M28,"$#,##0")&amp;".","Profit is behind plan by "&amp;TEXT(-M28,"$#,##0")&amp;".")</f>
        <v>Profit is ahead of plan by $0.</v>
      </c>
      <c r="E44" s="311"/>
      <c r="F44" s="311"/>
      <c r="G44" s="311"/>
      <c r="H44" s="311"/>
      <c r="I44" s="311"/>
      <c r="J44" s="311"/>
      <c r="K44" s="311"/>
      <c r="L44" s="311"/>
      <c r="M44" s="312"/>
      <c r="N44" s="27"/>
      <c r="O44" s="27"/>
      <c r="P44" s="27"/>
      <c r="Q44" s="27"/>
      <c r="R44" s="27"/>
      <c r="S44" s="27"/>
      <c r="T44" s="27"/>
      <c r="U44" s="27"/>
    </row>
    <row r="45" spans="1:23" s="21" customFormat="1" ht="20.149999999999999" customHeight="1" outlineLevel="1">
      <c r="B45" s="303" t="s">
        <v>151</v>
      </c>
      <c r="C45" s="304"/>
      <c r="D45" s="313" t="str" cm="1">
        <f t="array" ref="D45">"Over budget: "&amp;IF(COUNTIF(G33:G38,"Over Budget")=0,"None",_xlfn.TEXTJOIN(", ",TRUE,IF(G33:G38="Over Budget",B33:B38,"")))&amp;".  Below 90% achievement: "&amp;IF(COUNTIF(M33:M38,"&lt;0.9")=0,"None",_xlfn.TEXTJOIN(", ",TRUE,IF(M33:M38&lt;0.9,I33:I38,"")))&amp;"."</f>
        <v>Over budget: None.  Below 90% achievement: Consulting Retainers, Project Fees, Training Workshops, Digital Templates, Affiliate Income, Maintenance Support.</v>
      </c>
      <c r="E45" s="313"/>
      <c r="F45" s="313"/>
      <c r="G45" s="313"/>
      <c r="H45" s="313"/>
      <c r="I45" s="313"/>
      <c r="J45" s="313"/>
      <c r="K45" s="313"/>
      <c r="L45" s="313"/>
      <c r="M45" s="314"/>
      <c r="N45" s="27"/>
      <c r="O45" s="27"/>
      <c r="P45" s="27"/>
      <c r="Q45" s="27"/>
      <c r="R45" s="27"/>
      <c r="S45" s="27"/>
      <c r="T45" s="27"/>
      <c r="U45" s="27"/>
    </row>
    <row r="46" spans="1:23" ht="20.149999999999999" customHeight="1">
      <c r="B46" s="6"/>
      <c r="C46" s="6"/>
      <c r="D46" s="6"/>
      <c r="E46" s="6"/>
      <c r="F46" s="6"/>
      <c r="G46" s="6"/>
      <c r="H46" s="6"/>
      <c r="I46" s="6"/>
      <c r="J46" s="6"/>
      <c r="K46" s="6"/>
      <c r="L46" s="6"/>
      <c r="M46" s="6"/>
      <c r="N46" s="6"/>
      <c r="O46" s="6"/>
      <c r="P46" s="6"/>
      <c r="Q46" s="6"/>
      <c r="R46" s="6"/>
      <c r="S46" s="6"/>
      <c r="T46" s="6"/>
      <c r="U46" s="6"/>
    </row>
    <row r="47" spans="1:23" ht="20.149999999999999" customHeight="1">
      <c r="B47" s="117" t="str">
        <f>HYPERLINK("https://dothecalculation.com","Do The Calculation | BUSINESS BUDGET PLANNER | dothecalculation.com")</f>
        <v>Do The Calculation | BUSINESS BUDGET PLANNER | dothecalculation.com</v>
      </c>
      <c r="C47" s="53"/>
      <c r="D47" s="53"/>
      <c r="E47" s="53"/>
      <c r="F47" s="53"/>
      <c r="G47" s="53"/>
      <c r="H47" s="53"/>
      <c r="I47" s="53"/>
      <c r="J47" s="53"/>
      <c r="K47" s="53"/>
      <c r="L47" s="53"/>
      <c r="M47" s="53"/>
      <c r="N47" s="6"/>
      <c r="O47" s="6"/>
      <c r="P47" s="6"/>
      <c r="Q47" s="6"/>
      <c r="R47" s="6"/>
      <c r="S47" s="6"/>
      <c r="T47" s="6"/>
      <c r="U47" s="6"/>
    </row>
    <row r="48" spans="1:23" ht="20.149999999999999" customHeight="1">
      <c r="B48" s="6"/>
      <c r="C48" s="6"/>
      <c r="D48" s="6"/>
      <c r="E48" s="6"/>
      <c r="F48" s="6"/>
      <c r="G48" s="6"/>
      <c r="H48" s="6"/>
      <c r="I48" s="6"/>
      <c r="J48" s="6"/>
      <c r="K48" s="6"/>
      <c r="L48" s="6"/>
      <c r="M48" s="6"/>
      <c r="N48" s="6"/>
      <c r="O48" s="6"/>
      <c r="P48" s="6"/>
      <c r="Q48" s="6"/>
      <c r="R48" s="6"/>
      <c r="S48" s="6"/>
      <c r="T48" s="6"/>
      <c r="U48" s="6"/>
    </row>
    <row r="49" spans="2:21" ht="20.149999999999999" customHeight="1">
      <c r="B49" s="6"/>
      <c r="C49" s="6"/>
      <c r="D49" s="6"/>
      <c r="E49" s="6"/>
      <c r="F49" s="6"/>
      <c r="G49" s="6"/>
      <c r="H49" s="6"/>
      <c r="I49" s="6"/>
      <c r="J49" s="6"/>
      <c r="K49" s="6"/>
      <c r="L49" s="6"/>
      <c r="M49" s="6"/>
      <c r="N49" s="6"/>
      <c r="O49" s="6"/>
      <c r="P49" s="6"/>
      <c r="Q49" s="6"/>
      <c r="R49" s="6"/>
      <c r="S49" s="6"/>
      <c r="T49" s="6"/>
      <c r="U49" s="6"/>
    </row>
    <row r="50" spans="2:21" ht="20.149999999999999" customHeight="1">
      <c r="B50" s="6"/>
      <c r="C50" s="6"/>
      <c r="D50" s="6"/>
      <c r="E50" s="6"/>
      <c r="F50" s="6"/>
      <c r="G50" s="6"/>
      <c r="H50" s="6"/>
      <c r="I50" s="6"/>
      <c r="J50" s="6"/>
      <c r="K50" s="6"/>
      <c r="L50" s="6"/>
      <c r="M50" s="6"/>
      <c r="N50" s="6"/>
      <c r="O50" s="6"/>
      <c r="P50" s="6"/>
      <c r="Q50" s="6"/>
      <c r="R50" s="6"/>
      <c r="S50" s="6"/>
      <c r="T50" s="6"/>
      <c r="U50" s="6"/>
    </row>
    <row r="51" spans="2:21" ht="20.149999999999999" customHeight="1">
      <c r="B51" s="12"/>
      <c r="C51" s="12"/>
      <c r="D51" s="12"/>
      <c r="E51" s="12"/>
      <c r="F51" s="12"/>
      <c r="G51" s="12"/>
      <c r="H51" s="12"/>
      <c r="I51" s="12"/>
      <c r="J51" s="12"/>
      <c r="K51" s="12"/>
      <c r="L51" s="12"/>
      <c r="M51" s="12"/>
      <c r="N51" s="12"/>
      <c r="O51" s="12"/>
      <c r="P51" s="12"/>
      <c r="Q51" s="12"/>
      <c r="R51" s="12"/>
      <c r="S51" s="12"/>
      <c r="T51" s="12"/>
      <c r="U51" s="12"/>
    </row>
    <row r="52" spans="2:21" ht="20.149999999999999" customHeight="1">
      <c r="B52" s="12"/>
      <c r="C52" s="12"/>
      <c r="D52" s="12"/>
      <c r="E52" s="12"/>
      <c r="F52" s="12"/>
      <c r="G52" s="12"/>
      <c r="H52" s="12"/>
      <c r="I52" s="12"/>
      <c r="J52" s="12"/>
      <c r="K52" s="12"/>
      <c r="L52" s="12"/>
      <c r="M52" s="12"/>
      <c r="N52" s="12"/>
      <c r="O52" s="12"/>
      <c r="P52" s="12"/>
      <c r="Q52" s="12"/>
      <c r="R52" s="12"/>
      <c r="S52" s="12"/>
      <c r="T52" s="12"/>
      <c r="U52" s="12"/>
    </row>
    <row r="53" spans="2:21" ht="20.149999999999999" customHeight="1">
      <c r="B53" s="12"/>
      <c r="C53" s="12"/>
      <c r="D53" s="12"/>
      <c r="E53" s="12"/>
      <c r="F53" s="12"/>
      <c r="G53" s="12"/>
      <c r="H53" s="12"/>
      <c r="I53" s="12"/>
      <c r="J53" s="12"/>
      <c r="K53" s="12"/>
      <c r="L53" s="12"/>
      <c r="M53" s="12"/>
      <c r="N53" s="12"/>
      <c r="O53" s="12"/>
      <c r="P53" s="12"/>
      <c r="Q53" s="12"/>
      <c r="R53" s="12"/>
      <c r="S53" s="12"/>
      <c r="T53" s="12"/>
      <c r="U53" s="12"/>
    </row>
    <row r="54" spans="2:21" ht="20.149999999999999" customHeight="1">
      <c r="B54" s="12"/>
      <c r="C54" s="12"/>
      <c r="D54" s="12"/>
      <c r="E54" s="12"/>
      <c r="F54" s="12"/>
      <c r="G54" s="12"/>
      <c r="H54" s="12"/>
      <c r="I54" s="12"/>
      <c r="J54" s="12"/>
      <c r="K54" s="12"/>
      <c r="L54" s="12"/>
      <c r="M54" s="12"/>
      <c r="N54" s="12"/>
      <c r="O54" s="12"/>
      <c r="P54" s="12"/>
      <c r="Q54" s="12"/>
      <c r="R54" s="12"/>
      <c r="S54" s="12"/>
      <c r="T54" s="12"/>
      <c r="U54" s="12"/>
    </row>
    <row r="55" spans="2:21" ht="20.149999999999999" customHeight="1">
      <c r="B55" s="12"/>
      <c r="C55" s="12"/>
      <c r="D55" s="12"/>
      <c r="E55" s="12"/>
      <c r="F55" s="12"/>
      <c r="G55" s="12"/>
      <c r="H55" s="12"/>
      <c r="I55" s="12"/>
      <c r="J55" s="12"/>
      <c r="K55" s="12"/>
      <c r="L55" s="12"/>
      <c r="M55" s="12"/>
      <c r="N55" s="12"/>
      <c r="O55" s="12"/>
      <c r="P55" s="12"/>
      <c r="Q55" s="12"/>
      <c r="R55" s="12"/>
      <c r="S55" s="12"/>
      <c r="T55" s="12"/>
      <c r="U55" s="12"/>
    </row>
    <row r="56" spans="2:21" ht="20.149999999999999" customHeight="1">
      <c r="B56" s="12"/>
      <c r="C56" s="12"/>
      <c r="D56" s="12"/>
      <c r="E56" s="12"/>
      <c r="F56" s="12"/>
      <c r="G56" s="12"/>
      <c r="H56" s="12"/>
      <c r="I56" s="12"/>
      <c r="J56" s="12"/>
      <c r="K56" s="12"/>
      <c r="L56" s="12"/>
      <c r="M56" s="12"/>
      <c r="N56" s="12"/>
      <c r="O56" s="12"/>
      <c r="P56" s="12"/>
      <c r="Q56" s="12"/>
      <c r="R56" s="12"/>
      <c r="S56" s="12"/>
      <c r="T56" s="12"/>
      <c r="U56" s="12"/>
    </row>
    <row r="57" spans="2:21" ht="20.149999999999999" customHeight="1">
      <c r="B57" s="12"/>
      <c r="C57" s="12"/>
      <c r="D57" s="12"/>
      <c r="E57" s="12"/>
      <c r="F57" s="12"/>
      <c r="G57" s="12"/>
      <c r="H57" s="12"/>
      <c r="I57" s="12"/>
      <c r="J57" s="12"/>
      <c r="K57" s="12"/>
      <c r="L57" s="12"/>
      <c r="M57" s="12"/>
      <c r="N57" s="12"/>
      <c r="O57" s="12"/>
      <c r="P57" s="12"/>
      <c r="Q57" s="12"/>
      <c r="R57" s="12"/>
      <c r="S57" s="12"/>
      <c r="T57" s="12"/>
      <c r="U57" s="12"/>
    </row>
    <row r="58" spans="2:21" ht="20.149999999999999" customHeight="1">
      <c r="B58" s="12"/>
      <c r="C58" s="12"/>
      <c r="D58" s="12"/>
      <c r="E58" s="12"/>
      <c r="F58" s="12"/>
      <c r="G58" s="12"/>
      <c r="H58" s="12"/>
      <c r="I58" s="12"/>
      <c r="J58" s="12"/>
      <c r="K58" s="12"/>
      <c r="L58" s="12"/>
      <c r="M58" s="12"/>
      <c r="N58" s="12"/>
      <c r="O58" s="12"/>
      <c r="P58" s="12"/>
      <c r="Q58" s="12"/>
      <c r="R58" s="12"/>
      <c r="S58" s="12"/>
      <c r="T58" s="12"/>
      <c r="U58" s="12"/>
    </row>
    <row r="59" spans="2:21" ht="20.149999999999999" customHeight="1">
      <c r="B59" s="12"/>
      <c r="C59" s="12"/>
      <c r="D59" s="12"/>
      <c r="E59" s="12"/>
      <c r="F59" s="12"/>
      <c r="G59" s="12"/>
      <c r="H59" s="12"/>
      <c r="I59" s="12"/>
      <c r="J59" s="12"/>
      <c r="K59" s="12"/>
      <c r="L59" s="12"/>
      <c r="M59" s="12"/>
      <c r="N59" s="12"/>
      <c r="O59" s="12"/>
      <c r="P59" s="12"/>
      <c r="Q59" s="12"/>
      <c r="R59" s="12"/>
      <c r="S59" s="12"/>
      <c r="T59" s="12"/>
      <c r="U59" s="12"/>
    </row>
    <row r="60" spans="2:21" ht="20.149999999999999" customHeight="1">
      <c r="B60" s="12"/>
      <c r="C60" s="12"/>
      <c r="D60" s="12"/>
      <c r="E60" s="12"/>
      <c r="F60" s="12"/>
      <c r="G60" s="12"/>
      <c r="H60" s="12"/>
      <c r="I60" s="12"/>
      <c r="J60" s="12"/>
      <c r="K60" s="12"/>
      <c r="L60" s="12"/>
      <c r="M60" s="12"/>
      <c r="N60" s="12"/>
      <c r="O60" s="12"/>
      <c r="P60" s="12"/>
      <c r="Q60" s="12"/>
      <c r="R60" s="12"/>
      <c r="S60" s="12"/>
      <c r="T60" s="12"/>
      <c r="U60" s="12"/>
    </row>
    <row r="61" spans="2:21" ht="20.149999999999999" customHeight="1">
      <c r="B61" s="12"/>
      <c r="C61" s="12"/>
      <c r="D61" s="12"/>
      <c r="E61" s="12"/>
      <c r="F61" s="12"/>
      <c r="G61" s="12"/>
      <c r="H61" s="12"/>
      <c r="I61" s="12"/>
      <c r="J61" s="12"/>
      <c r="K61" s="12"/>
      <c r="L61" s="12"/>
      <c r="M61" s="12"/>
      <c r="N61" s="12"/>
      <c r="O61" s="12"/>
      <c r="P61" s="12"/>
      <c r="Q61" s="12"/>
      <c r="R61" s="12"/>
      <c r="S61" s="12"/>
      <c r="T61" s="12"/>
      <c r="U61" s="12"/>
    </row>
    <row r="62" spans="2:21" ht="20.149999999999999" customHeight="1">
      <c r="B62" s="12"/>
      <c r="C62" s="12"/>
      <c r="D62" s="12"/>
      <c r="E62" s="12"/>
      <c r="F62" s="12"/>
      <c r="G62" s="12"/>
      <c r="H62" s="12"/>
      <c r="I62" s="12"/>
      <c r="J62" s="12"/>
      <c r="K62" s="12"/>
      <c r="L62" s="12"/>
      <c r="M62" s="12"/>
      <c r="N62" s="12"/>
      <c r="O62" s="12"/>
      <c r="P62" s="12"/>
      <c r="Q62" s="12"/>
      <c r="R62" s="12"/>
      <c r="S62" s="12"/>
      <c r="T62" s="12"/>
      <c r="U62" s="12"/>
    </row>
    <row r="63" spans="2:21" ht="20.149999999999999" customHeight="1">
      <c r="B63" s="12"/>
      <c r="C63" s="12"/>
      <c r="D63" s="12"/>
      <c r="E63" s="12"/>
      <c r="F63" s="12"/>
      <c r="G63" s="12"/>
      <c r="H63" s="12"/>
      <c r="I63" s="12"/>
      <c r="J63" s="12"/>
      <c r="K63" s="12"/>
      <c r="L63" s="12"/>
      <c r="M63" s="12"/>
      <c r="N63" s="12"/>
      <c r="O63" s="12"/>
      <c r="P63" s="12"/>
      <c r="Q63" s="12"/>
      <c r="R63" s="12"/>
      <c r="S63" s="12"/>
      <c r="T63" s="12"/>
      <c r="U63" s="12"/>
    </row>
    <row r="64" spans="2:21" ht="20.149999999999999" customHeight="1">
      <c r="B64" s="12"/>
      <c r="C64" s="12"/>
      <c r="D64" s="12"/>
      <c r="E64" s="12"/>
      <c r="F64" s="12"/>
      <c r="G64" s="12"/>
      <c r="H64" s="12"/>
      <c r="I64" s="12"/>
      <c r="J64" s="12"/>
      <c r="K64" s="12"/>
      <c r="L64" s="12"/>
      <c r="M64" s="12"/>
      <c r="N64" s="12"/>
      <c r="O64" s="12"/>
      <c r="P64" s="12"/>
      <c r="Q64" s="12"/>
      <c r="R64" s="12"/>
      <c r="S64" s="12"/>
      <c r="T64" s="12"/>
      <c r="U64" s="12"/>
    </row>
    <row r="65" spans="2:21" ht="20.149999999999999" customHeight="1">
      <c r="B65" s="12"/>
      <c r="C65" s="12"/>
      <c r="D65" s="12"/>
      <c r="E65" s="12"/>
      <c r="F65" s="12"/>
      <c r="G65" s="12"/>
      <c r="H65" s="12"/>
      <c r="I65" s="12"/>
      <c r="J65" s="12"/>
      <c r="K65" s="12"/>
      <c r="L65" s="12"/>
      <c r="M65" s="12"/>
      <c r="N65" s="12"/>
      <c r="O65" s="12"/>
      <c r="P65" s="12"/>
      <c r="Q65" s="12"/>
      <c r="R65" s="12"/>
      <c r="S65" s="12"/>
      <c r="T65" s="12"/>
      <c r="U65" s="12"/>
    </row>
    <row r="66" spans="2:21" ht="20.149999999999999" customHeight="1">
      <c r="B66" s="12"/>
      <c r="C66" s="12"/>
      <c r="D66" s="12"/>
      <c r="E66" s="12"/>
      <c r="F66" s="12"/>
      <c r="G66" s="12"/>
      <c r="H66" s="12"/>
      <c r="I66" s="12"/>
      <c r="J66" s="12"/>
      <c r="K66" s="12"/>
      <c r="L66" s="12"/>
      <c r="M66" s="12"/>
      <c r="N66" s="12"/>
      <c r="O66" s="12"/>
      <c r="P66" s="12"/>
      <c r="Q66" s="12"/>
      <c r="R66" s="12"/>
      <c r="S66" s="12"/>
      <c r="T66" s="12"/>
      <c r="U66" s="12"/>
    </row>
    <row r="67" spans="2:21" ht="20.149999999999999" customHeight="1">
      <c r="B67" s="12"/>
      <c r="C67" s="12"/>
      <c r="D67" s="12"/>
      <c r="E67" s="12"/>
      <c r="F67" s="12"/>
      <c r="G67" s="12"/>
      <c r="H67" s="12"/>
      <c r="I67" s="12"/>
      <c r="J67" s="12"/>
      <c r="K67" s="12"/>
      <c r="L67" s="12"/>
      <c r="M67" s="12"/>
      <c r="N67" s="12"/>
      <c r="O67" s="12"/>
      <c r="P67" s="12"/>
      <c r="Q67" s="12"/>
      <c r="R67" s="12"/>
      <c r="S67" s="12"/>
      <c r="T67" s="12"/>
      <c r="U67" s="12"/>
    </row>
    <row r="68" spans="2:21" ht="20.149999999999999" customHeight="1">
      <c r="B68" s="12"/>
      <c r="C68" s="12"/>
      <c r="D68" s="12"/>
      <c r="E68" s="12"/>
      <c r="F68" s="12"/>
      <c r="G68" s="12"/>
      <c r="H68" s="12"/>
      <c r="I68" s="12"/>
      <c r="J68" s="12"/>
      <c r="K68" s="12"/>
      <c r="L68" s="12"/>
      <c r="M68" s="12"/>
      <c r="N68" s="12"/>
      <c r="O68" s="12"/>
      <c r="P68" s="12"/>
      <c r="Q68" s="12"/>
      <c r="R68" s="12"/>
      <c r="S68" s="12"/>
      <c r="T68" s="12"/>
      <c r="U68" s="12"/>
    </row>
    <row r="69" spans="2:21" ht="20.149999999999999" customHeight="1">
      <c r="B69" s="12"/>
      <c r="C69" s="12"/>
      <c r="D69" s="12"/>
      <c r="E69" s="12"/>
      <c r="F69" s="12"/>
      <c r="G69" s="12"/>
      <c r="H69" s="12"/>
      <c r="I69" s="12"/>
      <c r="J69" s="12"/>
      <c r="K69" s="12"/>
      <c r="L69" s="12"/>
      <c r="M69" s="12"/>
      <c r="N69" s="12"/>
      <c r="O69" s="12"/>
      <c r="P69" s="12"/>
      <c r="Q69" s="12"/>
      <c r="R69" s="12"/>
      <c r="S69" s="12"/>
      <c r="T69" s="12"/>
      <c r="U69" s="12"/>
    </row>
    <row r="70" spans="2:21" ht="20.149999999999999" customHeight="1">
      <c r="B70" s="12"/>
      <c r="C70" s="12"/>
      <c r="D70" s="12"/>
      <c r="E70" s="12"/>
      <c r="F70" s="12"/>
      <c r="G70" s="12"/>
      <c r="H70" s="12"/>
      <c r="I70" s="12"/>
      <c r="J70" s="12"/>
      <c r="K70" s="12"/>
      <c r="L70" s="12"/>
      <c r="M70" s="12"/>
      <c r="N70" s="12"/>
      <c r="O70" s="12"/>
      <c r="P70" s="12"/>
      <c r="Q70" s="12"/>
      <c r="R70" s="12"/>
      <c r="S70" s="12"/>
      <c r="T70" s="12"/>
      <c r="U70" s="12"/>
    </row>
    <row r="71" spans="2:21" ht="20.149999999999999" customHeight="1">
      <c r="B71" s="12"/>
      <c r="C71" s="12"/>
      <c r="D71" s="12"/>
      <c r="E71" s="12"/>
      <c r="F71" s="12"/>
      <c r="G71" s="12"/>
      <c r="H71" s="12"/>
      <c r="I71" s="12"/>
      <c r="J71" s="12"/>
      <c r="K71" s="12"/>
      <c r="L71" s="12"/>
      <c r="M71" s="12"/>
      <c r="N71" s="12"/>
      <c r="O71" s="12"/>
      <c r="P71" s="12"/>
      <c r="Q71" s="12"/>
      <c r="R71" s="12"/>
      <c r="S71" s="12"/>
      <c r="T71" s="12"/>
      <c r="U71" s="12"/>
    </row>
    <row r="72" spans="2:21" ht="20.149999999999999" customHeight="1">
      <c r="B72" s="12"/>
      <c r="C72" s="12"/>
      <c r="D72" s="12"/>
      <c r="E72" s="12"/>
      <c r="F72" s="12"/>
      <c r="G72" s="12"/>
      <c r="H72" s="12"/>
      <c r="I72" s="12"/>
      <c r="J72" s="12"/>
      <c r="K72" s="12"/>
      <c r="L72" s="12"/>
      <c r="M72" s="12"/>
      <c r="N72" s="12"/>
      <c r="O72" s="12"/>
      <c r="P72" s="12"/>
      <c r="Q72" s="12"/>
      <c r="R72" s="12"/>
      <c r="S72" s="12"/>
      <c r="T72" s="12"/>
      <c r="U72" s="12"/>
    </row>
    <row r="73" spans="2:21" ht="20.149999999999999" customHeight="1">
      <c r="B73" s="12"/>
      <c r="C73" s="12"/>
      <c r="D73" s="12"/>
      <c r="E73" s="12"/>
      <c r="F73" s="12"/>
      <c r="G73" s="12"/>
      <c r="H73" s="12"/>
      <c r="I73" s="12"/>
      <c r="J73" s="12"/>
      <c r="K73" s="12"/>
      <c r="L73" s="12"/>
      <c r="M73" s="12"/>
      <c r="N73" s="12"/>
      <c r="O73" s="12"/>
      <c r="P73" s="12"/>
      <c r="Q73" s="12"/>
      <c r="R73" s="12"/>
      <c r="S73" s="12"/>
      <c r="T73" s="12"/>
      <c r="U73" s="12"/>
    </row>
    <row r="74" spans="2:21" ht="20.149999999999999" customHeight="1">
      <c r="B74" s="12"/>
      <c r="C74" s="12"/>
      <c r="D74" s="12"/>
      <c r="E74" s="12"/>
      <c r="F74" s="12"/>
      <c r="G74" s="12"/>
      <c r="H74" s="12"/>
      <c r="I74" s="12"/>
      <c r="J74" s="12"/>
      <c r="K74" s="12"/>
      <c r="L74" s="12"/>
      <c r="M74" s="12"/>
      <c r="N74" s="12"/>
      <c r="O74" s="12"/>
      <c r="P74" s="12"/>
      <c r="Q74" s="12"/>
      <c r="R74" s="12"/>
      <c r="S74" s="12"/>
      <c r="T74" s="12"/>
      <c r="U74" s="12"/>
    </row>
    <row r="75" spans="2:21" ht="20.149999999999999" customHeight="1">
      <c r="B75" s="12"/>
      <c r="C75" s="12"/>
      <c r="D75" s="12"/>
      <c r="E75" s="12"/>
      <c r="F75" s="12"/>
      <c r="G75" s="12"/>
      <c r="H75" s="12"/>
      <c r="I75" s="12"/>
      <c r="J75" s="12"/>
      <c r="K75" s="12"/>
      <c r="L75" s="12"/>
      <c r="M75" s="12"/>
      <c r="N75" s="12"/>
      <c r="O75" s="12"/>
      <c r="P75" s="12"/>
      <c r="Q75" s="12"/>
      <c r="R75" s="12"/>
      <c r="S75" s="12"/>
      <c r="T75" s="12"/>
      <c r="U75" s="12"/>
    </row>
    <row r="76" spans="2:21" ht="20.149999999999999" customHeight="1">
      <c r="B76" s="12"/>
      <c r="C76" s="12"/>
      <c r="D76" s="12"/>
      <c r="E76" s="12"/>
      <c r="F76" s="12"/>
      <c r="G76" s="12"/>
      <c r="H76" s="12"/>
      <c r="I76" s="12"/>
      <c r="J76" s="12"/>
      <c r="K76" s="12"/>
      <c r="L76" s="12"/>
      <c r="M76" s="12"/>
      <c r="N76" s="12"/>
      <c r="O76" s="12"/>
      <c r="P76" s="12"/>
      <c r="Q76" s="12"/>
      <c r="R76" s="12"/>
      <c r="S76" s="12"/>
      <c r="T76" s="12"/>
      <c r="U76" s="12"/>
    </row>
    <row r="77" spans="2:21" ht="20.149999999999999" customHeight="1">
      <c r="B77" s="12"/>
      <c r="C77" s="12"/>
      <c r="D77" s="12"/>
      <c r="E77" s="12"/>
      <c r="F77" s="12"/>
      <c r="G77" s="12"/>
      <c r="H77" s="12"/>
      <c r="I77" s="12"/>
      <c r="J77" s="12"/>
      <c r="K77" s="12"/>
      <c r="L77" s="12"/>
      <c r="M77" s="12"/>
      <c r="N77" s="12"/>
      <c r="O77" s="12"/>
      <c r="P77" s="12"/>
      <c r="Q77" s="12"/>
      <c r="R77" s="12"/>
      <c r="S77" s="12"/>
      <c r="T77" s="12"/>
      <c r="U77" s="12"/>
    </row>
    <row r="78" spans="2:21" ht="20.149999999999999" customHeight="1">
      <c r="B78" s="12"/>
      <c r="C78" s="12"/>
      <c r="D78" s="12"/>
      <c r="E78" s="12"/>
      <c r="F78" s="12"/>
      <c r="G78" s="12"/>
      <c r="H78" s="12"/>
      <c r="I78" s="12"/>
      <c r="J78" s="12"/>
      <c r="K78" s="12"/>
      <c r="L78" s="12"/>
      <c r="M78" s="12"/>
      <c r="N78" s="12"/>
      <c r="O78" s="12"/>
      <c r="P78" s="12"/>
      <c r="Q78" s="12"/>
      <c r="R78" s="12"/>
      <c r="S78" s="12"/>
      <c r="T78" s="12"/>
      <c r="U78" s="12"/>
    </row>
    <row r="79" spans="2:21" ht="20.149999999999999" customHeight="1">
      <c r="B79" s="12"/>
      <c r="C79" s="12"/>
      <c r="D79" s="12"/>
      <c r="E79" s="12"/>
      <c r="F79" s="12"/>
      <c r="G79" s="12"/>
      <c r="H79" s="12"/>
      <c r="I79" s="12"/>
      <c r="J79" s="12"/>
      <c r="K79" s="12"/>
      <c r="L79" s="12"/>
      <c r="M79" s="12"/>
      <c r="N79" s="12"/>
      <c r="O79" s="12"/>
      <c r="P79" s="12"/>
      <c r="Q79" s="12"/>
      <c r="R79" s="12"/>
      <c r="S79" s="12"/>
      <c r="T79" s="12"/>
      <c r="U79" s="12"/>
    </row>
    <row r="80" spans="2:21" ht="20.149999999999999" customHeight="1">
      <c r="B80" s="12"/>
      <c r="C80" s="12"/>
      <c r="D80" s="12"/>
      <c r="E80" s="12"/>
      <c r="F80" s="12"/>
      <c r="G80" s="12"/>
      <c r="H80" s="12"/>
      <c r="I80" s="12"/>
      <c r="J80" s="12"/>
      <c r="K80" s="12"/>
      <c r="L80" s="12"/>
      <c r="M80" s="12"/>
      <c r="N80" s="12"/>
      <c r="O80" s="12"/>
      <c r="P80" s="12"/>
      <c r="Q80" s="12"/>
      <c r="R80" s="12"/>
      <c r="S80" s="12"/>
      <c r="T80" s="12"/>
      <c r="U80" s="12"/>
    </row>
    <row r="81" spans="2:21" ht="20.149999999999999" customHeight="1">
      <c r="B81" s="12"/>
      <c r="C81" s="12"/>
      <c r="D81" s="12"/>
      <c r="E81" s="12"/>
      <c r="F81" s="12"/>
      <c r="G81" s="12"/>
      <c r="H81" s="12"/>
      <c r="I81" s="12"/>
      <c r="J81" s="12"/>
      <c r="K81" s="12"/>
      <c r="L81" s="12"/>
      <c r="M81" s="12"/>
      <c r="N81" s="12"/>
      <c r="O81" s="12"/>
      <c r="P81" s="12"/>
      <c r="Q81" s="12"/>
      <c r="R81" s="12"/>
      <c r="S81" s="12"/>
      <c r="T81" s="12"/>
      <c r="U81" s="12"/>
    </row>
    <row r="82" spans="2:21" ht="20.149999999999999" customHeight="1">
      <c r="B82" s="12"/>
      <c r="C82" s="12"/>
      <c r="D82" s="12"/>
      <c r="E82" s="12"/>
      <c r="F82" s="12"/>
      <c r="G82" s="12"/>
      <c r="H82" s="12"/>
      <c r="I82" s="12"/>
      <c r="J82" s="12"/>
      <c r="K82" s="12"/>
      <c r="L82" s="12"/>
      <c r="M82" s="12"/>
      <c r="N82" s="12"/>
      <c r="O82" s="12"/>
      <c r="P82" s="12"/>
      <c r="Q82" s="12"/>
      <c r="R82" s="12"/>
      <c r="S82" s="12"/>
      <c r="T82" s="12"/>
      <c r="U82" s="12"/>
    </row>
    <row r="83" spans="2:21" ht="20.149999999999999" customHeight="1">
      <c r="B83" s="12"/>
      <c r="C83" s="12"/>
      <c r="D83" s="12"/>
      <c r="E83" s="12"/>
      <c r="F83" s="12"/>
      <c r="G83" s="12"/>
      <c r="H83" s="12"/>
      <c r="I83" s="12"/>
      <c r="J83" s="12"/>
      <c r="K83" s="12"/>
      <c r="L83" s="12"/>
      <c r="M83" s="12"/>
      <c r="N83" s="12"/>
      <c r="O83" s="12"/>
      <c r="P83" s="12"/>
      <c r="Q83" s="12"/>
      <c r="R83" s="12"/>
      <c r="S83" s="12"/>
      <c r="T83" s="12"/>
      <c r="U83" s="12"/>
    </row>
    <row r="84" spans="2:21" ht="20.149999999999999" customHeight="1">
      <c r="B84" s="12"/>
      <c r="C84" s="12"/>
      <c r="D84" s="12"/>
      <c r="E84" s="12"/>
      <c r="F84" s="12"/>
      <c r="G84" s="12"/>
      <c r="H84" s="12"/>
      <c r="I84" s="12"/>
      <c r="J84" s="12"/>
      <c r="K84" s="12"/>
      <c r="L84" s="12"/>
      <c r="M84" s="12"/>
      <c r="N84" s="12"/>
      <c r="O84" s="12"/>
      <c r="P84" s="12"/>
      <c r="Q84" s="12"/>
      <c r="R84" s="12"/>
      <c r="S84" s="12"/>
      <c r="T84" s="12"/>
      <c r="U84" s="12"/>
    </row>
    <row r="85" spans="2:21" ht="20.149999999999999" customHeight="1">
      <c r="B85" s="12"/>
      <c r="C85" s="12"/>
      <c r="D85" s="12"/>
      <c r="E85" s="12"/>
      <c r="F85" s="12"/>
      <c r="G85" s="12"/>
      <c r="H85" s="12"/>
      <c r="I85" s="12"/>
      <c r="J85" s="12"/>
      <c r="K85" s="12"/>
      <c r="L85" s="12"/>
      <c r="M85" s="12"/>
      <c r="N85" s="12"/>
      <c r="O85" s="12"/>
      <c r="P85" s="12"/>
      <c r="Q85" s="12"/>
      <c r="R85" s="12"/>
      <c r="S85" s="12"/>
      <c r="T85" s="12"/>
      <c r="U85" s="12"/>
    </row>
    <row r="86" spans="2:21" ht="20.149999999999999" customHeight="1">
      <c r="B86" s="12"/>
      <c r="C86" s="12"/>
      <c r="D86" s="12"/>
      <c r="E86" s="12"/>
      <c r="F86" s="12"/>
      <c r="G86" s="12"/>
      <c r="H86" s="12"/>
      <c r="I86" s="12"/>
      <c r="J86" s="12"/>
      <c r="K86" s="12"/>
      <c r="L86" s="12"/>
      <c r="M86" s="12"/>
      <c r="N86" s="12"/>
      <c r="O86" s="12"/>
      <c r="P86" s="12"/>
      <c r="Q86" s="12"/>
      <c r="R86" s="12"/>
      <c r="S86" s="12"/>
      <c r="T86" s="12"/>
      <c r="U86" s="12"/>
    </row>
    <row r="87" spans="2:21" ht="20.149999999999999" customHeight="1">
      <c r="B87" s="12"/>
      <c r="C87" s="12"/>
      <c r="D87" s="12"/>
      <c r="E87" s="12"/>
      <c r="F87" s="12"/>
      <c r="G87" s="12"/>
      <c r="H87" s="12"/>
      <c r="I87" s="12"/>
      <c r="J87" s="12"/>
      <c r="K87" s="12"/>
      <c r="L87" s="12"/>
      <c r="M87" s="12"/>
      <c r="N87" s="12"/>
      <c r="O87" s="12"/>
      <c r="P87" s="12"/>
      <c r="Q87" s="12"/>
      <c r="R87" s="12"/>
      <c r="S87" s="12"/>
      <c r="T87" s="12"/>
      <c r="U87" s="12"/>
    </row>
    <row r="88" spans="2:21" ht="20.149999999999999" customHeight="1">
      <c r="B88" s="12"/>
      <c r="C88" s="12"/>
      <c r="D88" s="12"/>
      <c r="E88" s="12"/>
      <c r="F88" s="12"/>
      <c r="G88" s="12"/>
      <c r="H88" s="12"/>
      <c r="I88" s="12"/>
      <c r="J88" s="12"/>
      <c r="K88" s="12"/>
      <c r="L88" s="12"/>
      <c r="M88" s="12"/>
      <c r="N88" s="12"/>
      <c r="O88" s="12"/>
      <c r="P88" s="12"/>
      <c r="Q88" s="12"/>
      <c r="R88" s="12"/>
      <c r="S88" s="12"/>
      <c r="T88" s="12"/>
      <c r="U88" s="12"/>
    </row>
    <row r="89" spans="2:21" ht="20.149999999999999" customHeight="1">
      <c r="B89" s="12"/>
      <c r="C89" s="12"/>
      <c r="D89" s="12"/>
      <c r="E89" s="12"/>
      <c r="F89" s="12"/>
      <c r="G89" s="12"/>
      <c r="H89" s="12"/>
      <c r="I89" s="12"/>
      <c r="J89" s="12"/>
      <c r="K89" s="12"/>
      <c r="L89" s="12"/>
      <c r="M89" s="12"/>
      <c r="N89" s="12"/>
      <c r="O89" s="12"/>
      <c r="P89" s="12"/>
      <c r="Q89" s="12"/>
      <c r="R89" s="12"/>
      <c r="S89" s="12"/>
      <c r="T89" s="12"/>
      <c r="U89" s="12"/>
    </row>
    <row r="90" spans="2:21" ht="20.149999999999999" customHeight="1">
      <c r="B90" s="12"/>
      <c r="C90" s="12"/>
      <c r="D90" s="12"/>
      <c r="E90" s="12"/>
      <c r="F90" s="12"/>
      <c r="G90" s="12"/>
      <c r="H90" s="12"/>
      <c r="I90" s="12"/>
      <c r="J90" s="12"/>
      <c r="K90" s="12"/>
      <c r="L90" s="12"/>
      <c r="M90" s="12"/>
      <c r="N90" s="12"/>
      <c r="O90" s="12"/>
      <c r="P90" s="12"/>
      <c r="Q90" s="12"/>
      <c r="R90" s="12"/>
      <c r="S90" s="12"/>
      <c r="T90" s="12"/>
      <c r="U90" s="12"/>
    </row>
    <row r="91" spans="2:21" ht="20.149999999999999" customHeight="1">
      <c r="B91" s="12"/>
      <c r="C91" s="12"/>
      <c r="D91" s="12"/>
      <c r="E91" s="12"/>
      <c r="F91" s="12"/>
      <c r="G91" s="12"/>
      <c r="H91" s="12"/>
      <c r="I91" s="12"/>
      <c r="J91" s="12"/>
      <c r="K91" s="12"/>
      <c r="L91" s="12"/>
      <c r="M91" s="12"/>
      <c r="N91" s="12"/>
      <c r="O91" s="12"/>
      <c r="P91" s="12"/>
      <c r="Q91" s="12"/>
      <c r="R91" s="12"/>
      <c r="S91" s="12"/>
      <c r="T91" s="12"/>
      <c r="U91" s="12"/>
    </row>
    <row r="92" spans="2:21" ht="20.149999999999999" customHeight="1">
      <c r="B92" s="12"/>
      <c r="C92" s="12"/>
      <c r="D92" s="12"/>
      <c r="E92" s="12"/>
      <c r="F92" s="12"/>
      <c r="G92" s="12"/>
      <c r="H92" s="12"/>
      <c r="I92" s="12"/>
      <c r="J92" s="12"/>
      <c r="K92" s="12"/>
      <c r="L92" s="12"/>
      <c r="M92" s="12"/>
      <c r="N92" s="12"/>
      <c r="O92" s="12"/>
      <c r="P92" s="12"/>
      <c r="Q92" s="12"/>
      <c r="R92" s="12"/>
      <c r="S92" s="12"/>
      <c r="T92" s="12"/>
      <c r="U92" s="12"/>
    </row>
    <row r="93" spans="2:21" ht="20.149999999999999" customHeight="1">
      <c r="B93" s="12"/>
      <c r="C93" s="12"/>
      <c r="D93" s="12"/>
      <c r="E93" s="12"/>
      <c r="F93" s="12"/>
      <c r="G93" s="12"/>
      <c r="H93" s="12"/>
      <c r="I93" s="12"/>
      <c r="J93" s="12"/>
      <c r="K93" s="12"/>
      <c r="L93" s="12"/>
      <c r="M93" s="12"/>
      <c r="N93" s="12"/>
      <c r="O93" s="12"/>
      <c r="P93" s="12"/>
      <c r="Q93" s="12"/>
      <c r="R93" s="12"/>
      <c r="S93" s="12"/>
      <c r="T93" s="12"/>
      <c r="U93" s="12"/>
    </row>
    <row r="94" spans="2:21" ht="20.149999999999999" customHeight="1">
      <c r="B94" s="12"/>
      <c r="C94" s="12"/>
      <c r="D94" s="12"/>
      <c r="E94" s="12"/>
      <c r="F94" s="12"/>
      <c r="G94" s="12"/>
      <c r="H94" s="12"/>
      <c r="I94" s="12"/>
      <c r="J94" s="12"/>
      <c r="K94" s="12"/>
      <c r="L94" s="12"/>
      <c r="M94" s="12"/>
      <c r="N94" s="12"/>
      <c r="O94" s="12"/>
      <c r="P94" s="12"/>
      <c r="Q94" s="12"/>
      <c r="R94" s="12"/>
      <c r="S94" s="12"/>
      <c r="T94" s="12"/>
      <c r="U94" s="12"/>
    </row>
    <row r="95" spans="2:21" ht="20.149999999999999" customHeight="1">
      <c r="B95" s="12"/>
      <c r="C95" s="12"/>
      <c r="D95" s="12"/>
      <c r="E95" s="12"/>
      <c r="F95" s="12"/>
      <c r="G95" s="12"/>
      <c r="H95" s="12"/>
      <c r="I95" s="12"/>
      <c r="J95" s="12"/>
      <c r="K95" s="12"/>
      <c r="L95" s="12"/>
      <c r="M95" s="12"/>
      <c r="N95" s="12"/>
      <c r="O95" s="12"/>
      <c r="P95" s="12"/>
      <c r="Q95" s="12"/>
      <c r="R95" s="12"/>
      <c r="S95" s="12"/>
      <c r="T95" s="12"/>
      <c r="U95" s="12"/>
    </row>
    <row r="96" spans="2:21" ht="20.149999999999999" customHeight="1">
      <c r="B96" s="12"/>
      <c r="C96" s="12"/>
      <c r="D96" s="12"/>
      <c r="E96" s="12"/>
      <c r="F96" s="12"/>
      <c r="G96" s="12"/>
      <c r="H96" s="12"/>
      <c r="I96" s="12"/>
      <c r="J96" s="12"/>
      <c r="K96" s="12"/>
      <c r="L96" s="12"/>
      <c r="M96" s="12"/>
      <c r="N96" s="12"/>
      <c r="O96" s="12"/>
      <c r="P96" s="12"/>
      <c r="Q96" s="12"/>
      <c r="R96" s="12"/>
      <c r="S96" s="12"/>
      <c r="T96" s="12"/>
      <c r="U96" s="12"/>
    </row>
    <row r="97" spans="2:21" ht="20.149999999999999" customHeight="1">
      <c r="B97" s="12"/>
      <c r="C97" s="12"/>
      <c r="D97" s="12"/>
      <c r="E97" s="12"/>
      <c r="F97" s="12"/>
      <c r="G97" s="12"/>
      <c r="H97" s="12"/>
      <c r="I97" s="12"/>
      <c r="J97" s="12"/>
      <c r="K97" s="12"/>
      <c r="L97" s="12"/>
      <c r="M97" s="12"/>
      <c r="N97" s="12"/>
      <c r="O97" s="12"/>
      <c r="P97" s="12"/>
      <c r="Q97" s="12"/>
      <c r="R97" s="12"/>
      <c r="S97" s="12"/>
      <c r="T97" s="12"/>
      <c r="U97" s="12"/>
    </row>
    <row r="98" spans="2:21" ht="20.149999999999999" customHeight="1">
      <c r="B98" s="12"/>
      <c r="C98" s="12"/>
      <c r="D98" s="12"/>
      <c r="E98" s="12"/>
      <c r="F98" s="12"/>
      <c r="G98" s="12"/>
      <c r="H98" s="12"/>
      <c r="I98" s="12"/>
      <c r="J98" s="12"/>
      <c r="K98" s="12"/>
      <c r="L98" s="12"/>
      <c r="M98" s="12"/>
      <c r="N98" s="12"/>
      <c r="O98" s="12"/>
      <c r="P98" s="12"/>
      <c r="Q98" s="12"/>
      <c r="R98" s="12"/>
      <c r="S98" s="12"/>
      <c r="T98" s="12"/>
      <c r="U98" s="12"/>
    </row>
    <row r="99" spans="2:21" ht="20.149999999999999" customHeight="1">
      <c r="B99" s="12"/>
      <c r="C99" s="12"/>
      <c r="D99" s="12"/>
      <c r="E99" s="12"/>
      <c r="F99" s="12"/>
      <c r="G99" s="12"/>
      <c r="H99" s="12"/>
      <c r="I99" s="12"/>
      <c r="J99" s="12"/>
      <c r="K99" s="12"/>
      <c r="L99" s="12"/>
      <c r="M99" s="12"/>
      <c r="N99" s="12"/>
      <c r="O99" s="12"/>
      <c r="P99" s="12"/>
      <c r="Q99" s="12"/>
      <c r="R99" s="12"/>
      <c r="S99" s="12"/>
      <c r="T99" s="12"/>
      <c r="U99" s="12"/>
    </row>
    <row r="100" spans="2:21" ht="20.149999999999999" customHeight="1">
      <c r="B100" s="12"/>
      <c r="C100" s="12"/>
      <c r="D100" s="12"/>
      <c r="E100" s="12"/>
      <c r="F100" s="12"/>
      <c r="G100" s="12"/>
      <c r="H100" s="12"/>
      <c r="I100" s="12"/>
      <c r="J100" s="12"/>
      <c r="K100" s="12"/>
      <c r="L100" s="12"/>
      <c r="M100" s="12"/>
      <c r="N100" s="12"/>
      <c r="O100" s="12"/>
      <c r="P100" s="12"/>
      <c r="Q100" s="12"/>
      <c r="R100" s="12"/>
      <c r="S100" s="12"/>
      <c r="T100" s="12"/>
      <c r="U100" s="12"/>
    </row>
    <row r="101" spans="2:21" ht="20.149999999999999" customHeight="1">
      <c r="B101" s="12"/>
      <c r="C101" s="12"/>
      <c r="D101" s="12"/>
      <c r="E101" s="12"/>
      <c r="F101" s="12"/>
      <c r="G101" s="12"/>
      <c r="H101" s="12"/>
      <c r="I101" s="12"/>
      <c r="J101" s="12"/>
      <c r="K101" s="12"/>
      <c r="L101" s="12"/>
      <c r="M101" s="12"/>
      <c r="N101" s="12"/>
      <c r="O101" s="12"/>
      <c r="P101" s="12"/>
      <c r="Q101" s="12"/>
      <c r="R101" s="12"/>
      <c r="S101" s="12"/>
      <c r="T101" s="12"/>
      <c r="U101" s="12"/>
    </row>
    <row r="102" spans="2:21" ht="20.149999999999999" customHeight="1">
      <c r="B102" s="12"/>
      <c r="C102" s="12"/>
      <c r="D102" s="12"/>
      <c r="E102" s="12"/>
      <c r="F102" s="12"/>
      <c r="G102" s="12"/>
      <c r="H102" s="12"/>
      <c r="I102" s="12"/>
      <c r="J102" s="12"/>
      <c r="K102" s="12"/>
      <c r="L102" s="12"/>
      <c r="M102" s="12"/>
      <c r="N102" s="12"/>
      <c r="O102" s="12"/>
      <c r="P102" s="12"/>
      <c r="Q102" s="12"/>
      <c r="R102" s="12"/>
      <c r="S102" s="12"/>
      <c r="T102" s="12"/>
      <c r="U102" s="12"/>
    </row>
    <row r="103" spans="2:21" ht="20.149999999999999" customHeight="1">
      <c r="B103" s="12"/>
      <c r="C103" s="12"/>
      <c r="D103" s="12"/>
      <c r="E103" s="12"/>
      <c r="F103" s="12"/>
      <c r="G103" s="12"/>
      <c r="H103" s="12"/>
      <c r="I103" s="12"/>
      <c r="J103" s="12"/>
      <c r="K103" s="12"/>
      <c r="L103" s="12"/>
      <c r="M103" s="12"/>
      <c r="N103" s="12"/>
      <c r="O103" s="12"/>
      <c r="P103" s="12"/>
      <c r="Q103" s="12"/>
      <c r="R103" s="12"/>
      <c r="S103" s="12"/>
      <c r="T103" s="12"/>
      <c r="U103" s="12"/>
    </row>
  </sheetData>
  <mergeCells count="16">
    <mergeCell ref="D10:E10"/>
    <mergeCell ref="B11:C11"/>
    <mergeCell ref="B10:C10"/>
    <mergeCell ref="D8:E8"/>
    <mergeCell ref="D7:E7"/>
    <mergeCell ref="B8:C8"/>
    <mergeCell ref="B7:C7"/>
    <mergeCell ref="D11:E11"/>
    <mergeCell ref="B45:C45"/>
    <mergeCell ref="B44:C44"/>
    <mergeCell ref="B43:C43"/>
    <mergeCell ref="B42:C42"/>
    <mergeCell ref="D42:M42"/>
    <mergeCell ref="D43:M43"/>
    <mergeCell ref="D44:M44"/>
    <mergeCell ref="D45:M45"/>
  </mergeCells>
  <conditionalFormatting sqref="E16:E28">
    <cfRule type="expression" dxfId="23" priority="3">
      <formula>E16&gt;=0</formula>
    </cfRule>
    <cfRule type="expression" dxfId="22" priority="4">
      <formula>E16&lt;0</formula>
    </cfRule>
  </conditionalFormatting>
  <conditionalFormatting sqref="E33:E38">
    <cfRule type="dataBar" priority="9">
      <dataBar>
        <cfvo type="min"/>
        <cfvo type="max"/>
        <color rgb="FF9BC3FF"/>
      </dataBar>
    </cfRule>
    <cfRule type="dataBar" priority="15">
      <dataBar>
        <cfvo type="min"/>
        <cfvo type="max"/>
        <color rgb="FF0066FF"/>
      </dataBar>
      <extLst>
        <ext xmlns:x14="http://schemas.microsoft.com/office/spreadsheetml/2009/9/main" uri="{B025F937-C7B1-47D3-B67F-A62EFF666E3E}">
          <x14:id>{694BBF26-BB58-190D-F0FC-B11F13D39FAC}</x14:id>
        </ext>
      </extLst>
    </cfRule>
  </conditionalFormatting>
  <conditionalFormatting sqref="F16:F28">
    <cfRule type="expression" dxfId="21" priority="2">
      <formula xml:space="preserve"> F16 &lt; 0</formula>
    </cfRule>
  </conditionalFormatting>
  <conditionalFormatting sqref="G33:G38">
    <cfRule type="expression" dxfId="20" priority="10">
      <formula>G33="Good"</formula>
    </cfRule>
    <cfRule type="expression" dxfId="19" priority="11">
      <formula>G33="Watch"</formula>
    </cfRule>
    <cfRule type="expression" dxfId="18" priority="12">
      <formula>G33="Over Budget"</formula>
    </cfRule>
  </conditionalFormatting>
  <conditionalFormatting sqref="I16:I28">
    <cfRule type="expression" dxfId="17" priority="5">
      <formula>I16&gt;=0</formula>
    </cfRule>
    <cfRule type="expression" dxfId="16" priority="6">
      <formula>I16&lt;0</formula>
    </cfRule>
  </conditionalFormatting>
  <conditionalFormatting sqref="J16:J28">
    <cfRule type="expression" dxfId="15" priority="1">
      <formula xml:space="preserve"> J16 &lt; 0</formula>
    </cfRule>
  </conditionalFormatting>
  <conditionalFormatting sqref="L33:L38">
    <cfRule type="expression" dxfId="14" priority="13">
      <formula>L33&gt;=0</formula>
    </cfRule>
    <cfRule type="expression" dxfId="13" priority="14">
      <formula>L33&lt;0</formula>
    </cfRule>
  </conditionalFormatting>
  <conditionalFormatting sqref="M16:M28">
    <cfRule type="expression" dxfId="12" priority="7">
      <formula>M16&gt;=0</formula>
    </cfRule>
    <cfRule type="expression" dxfId="11" priority="8">
      <formula>M16&lt;0</formula>
    </cfRule>
  </conditionalFormatting>
  <hyperlinks>
    <hyperlink ref="M2" r:id="rId1" display="https://dothecalculation.com/" xr:uid="{ED855357-5034-4541-B4E9-F6D6D22297FD}"/>
  </hyperlinks>
  <pageMargins left="0.25" right="0.25" top="0.25" bottom="0.25" header="0" footer="0"/>
  <pageSetup scale="51" fitToHeight="0" orientation="landscape" r:id="rId2"/>
  <drawing r:id="rId3"/>
  <legacyDrawing r:id="rId4"/>
  <extLst>
    <ext xmlns:x14="http://schemas.microsoft.com/office/spreadsheetml/2009/9/main" uri="{78C0D931-6437-407d-A8EE-F0AAD7539E65}">
      <x14:conditionalFormattings>
        <x14:conditionalFormatting xmlns:xm="http://schemas.microsoft.com/office/excel/2006/main">
          <x14:cfRule type="dataBar" id="{694BBF26-BB58-190D-F0FC-B11F13D39FAC}">
            <x14:dataBar>
              <x14:cfvo type="min"/>
              <x14:cfvo type="max"/>
              <x14:negativeFillColor auto="1"/>
              <x14:axisColor auto="1"/>
            </x14:dataBar>
          </x14:cfRule>
          <xm:sqref>E33:E38</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E1821"/>
  <sheetViews>
    <sheetView showGridLines="0" zoomScale="80" zoomScaleNormal="80" workbookViewId="0">
      <selection activeCell="E11" sqref="E11"/>
    </sheetView>
  </sheetViews>
  <sheetFormatPr defaultColWidth="20.58203125" defaultRowHeight="20.149999999999999" customHeight="1" outlineLevelRow="1"/>
  <cols>
    <col min="1" max="1" width="3.58203125" style="13" customWidth="1"/>
    <col min="2" max="14" width="19.58203125" style="5" customWidth="1"/>
    <col min="15" max="15" width="3.6640625" style="5" customWidth="1"/>
    <col min="16" max="121" width="20.58203125" style="13"/>
    <col min="122" max="16384" width="20.58203125" style="5"/>
  </cols>
  <sheetData>
    <row r="1" spans="1:239" s="13" customFormat="1" ht="10" customHeight="1"/>
    <row r="2" spans="1:239" ht="50.15" customHeight="1">
      <c r="B2" s="236" t="s">
        <v>249</v>
      </c>
      <c r="C2" s="7"/>
      <c r="D2" s="7"/>
      <c r="E2" s="7"/>
      <c r="F2" s="7"/>
      <c r="G2" s="7"/>
      <c r="H2" s="7"/>
      <c r="I2" s="7"/>
      <c r="J2" s="7"/>
      <c r="K2" s="7"/>
      <c r="L2" s="7"/>
      <c r="M2" s="7"/>
      <c r="N2" s="39" t="e" vm="1">
        <v>#VALUE!</v>
      </c>
      <c r="O2" s="6"/>
      <c r="P2" s="6"/>
      <c r="Q2" s="6"/>
      <c r="R2" s="6"/>
    </row>
    <row r="3" spans="1:239" ht="20.149999999999999" customHeight="1">
      <c r="B3" s="14" t="s">
        <v>152</v>
      </c>
      <c r="C3" s="8"/>
      <c r="D3" s="8"/>
      <c r="E3" s="8"/>
      <c r="F3" s="8"/>
      <c r="G3" s="8"/>
      <c r="H3" s="8"/>
      <c r="I3" s="8"/>
      <c r="J3" s="8"/>
      <c r="K3" s="8"/>
      <c r="L3" s="8"/>
      <c r="M3" s="8"/>
      <c r="N3" s="8"/>
      <c r="O3" s="6"/>
      <c r="P3" s="6"/>
      <c r="Q3" s="6"/>
      <c r="R3" s="6"/>
    </row>
    <row r="4" spans="1:239" ht="20.149999999999999" customHeight="1">
      <c r="B4" s="14"/>
      <c r="C4" s="8"/>
      <c r="D4" s="8"/>
      <c r="E4" s="8"/>
      <c r="F4" s="8"/>
      <c r="G4" s="8"/>
      <c r="H4" s="8"/>
      <c r="I4" s="8"/>
      <c r="J4" s="8"/>
      <c r="K4" s="8"/>
      <c r="L4" s="8"/>
      <c r="M4" s="8"/>
      <c r="N4" s="8"/>
      <c r="O4" s="6"/>
      <c r="P4" s="6"/>
      <c r="Q4" s="6"/>
      <c r="R4" s="6"/>
    </row>
    <row r="5" spans="1:239" ht="30" customHeight="1">
      <c r="A5" s="15"/>
      <c r="B5" s="16" t="s">
        <v>153</v>
      </c>
      <c r="C5" s="17"/>
      <c r="D5" s="18"/>
      <c r="E5" s="18"/>
      <c r="F5" s="17"/>
      <c r="G5" s="16" t="s">
        <v>164</v>
      </c>
      <c r="H5" s="13"/>
      <c r="I5" s="13"/>
      <c r="J5" s="13"/>
      <c r="K5" s="139" t="s">
        <v>237</v>
      </c>
      <c r="L5" s="13"/>
      <c r="M5" s="13"/>
      <c r="N5" s="13"/>
      <c r="O5" s="13"/>
      <c r="R5" s="17"/>
      <c r="S5" s="18"/>
      <c r="T5" s="18"/>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row>
    <row r="6" spans="1:239" ht="20.149999999999999" customHeight="1">
      <c r="B6" s="14"/>
      <c r="C6" s="8"/>
      <c r="D6" s="8"/>
      <c r="E6" s="8"/>
      <c r="F6" s="8"/>
      <c r="G6" s="13"/>
      <c r="H6" s="13"/>
      <c r="I6" s="38"/>
      <c r="J6" s="8"/>
      <c r="K6" s="8"/>
      <c r="L6" s="8"/>
      <c r="M6" s="8"/>
      <c r="N6" s="8"/>
      <c r="O6" s="6"/>
      <c r="P6" s="6"/>
      <c r="Q6" s="6"/>
      <c r="R6" s="6"/>
    </row>
    <row r="7" spans="1:239" ht="20" customHeight="1">
      <c r="B7" s="124" t="s">
        <v>154</v>
      </c>
      <c r="C7" s="324" t="s">
        <v>55</v>
      </c>
      <c r="D7" s="325"/>
      <c r="E7" s="13"/>
      <c r="F7" s="13"/>
      <c r="G7" s="318" t="s">
        <v>165</v>
      </c>
      <c r="H7" s="319"/>
      <c r="I7" s="165" t="str">
        <f>INDEX('Budget vs Actual'!$B$16:$B$27,MATCH(MAX('Budget vs Actual'!$D$16:$D$27),'Budget vs Actual'!$D$16:$D$27,0))</f>
        <v>January</v>
      </c>
      <c r="J7" s="8"/>
      <c r="K7" s="195"/>
      <c r="L7" s="195"/>
      <c r="M7" s="195"/>
      <c r="N7" s="195"/>
      <c r="O7" s="6"/>
      <c r="P7" s="6"/>
      <c r="Q7" s="6"/>
      <c r="R7" s="6"/>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row>
    <row r="8" spans="1:239" ht="20" customHeight="1">
      <c r="B8" s="125" t="s">
        <v>46</v>
      </c>
      <c r="C8" s="326">
        <f>Settings!C8</f>
        <v>0</v>
      </c>
      <c r="D8" s="327"/>
      <c r="E8" s="8"/>
      <c r="F8" s="8"/>
      <c r="G8" s="320" t="s">
        <v>166</v>
      </c>
      <c r="H8" s="321"/>
      <c r="I8" s="166" t="str">
        <f>INDEX('Budget vs Actual'!$B$16:$B$27,MATCH(MAX('Budget vs Actual'!$H$16:$H$27),'Budget vs Actual'!$H$16:$H$27,0))</f>
        <v>January</v>
      </c>
      <c r="J8" s="8"/>
      <c r="K8" s="195"/>
      <c r="L8" s="195"/>
      <c r="M8" s="195"/>
      <c r="N8" s="195"/>
      <c r="O8" s="6"/>
      <c r="P8" s="6"/>
      <c r="Q8" s="6"/>
      <c r="R8" s="6"/>
    </row>
    <row r="9" spans="1:239" ht="20" customHeight="1">
      <c r="B9" s="126" t="s">
        <v>155</v>
      </c>
      <c r="C9" s="328">
        <f>Settings!C7</f>
        <v>0</v>
      </c>
      <c r="D9" s="329"/>
      <c r="E9" s="8"/>
      <c r="F9" s="8"/>
      <c r="G9" s="320" t="s">
        <v>167</v>
      </c>
      <c r="H9" s="321"/>
      <c r="I9" s="166" t="str">
        <f>INDEX('Budget vs Actual'!$B$33:$B$38,MATCH(MAX('Budget vs Actual'!$F$33:$F$38),'Budget vs Actual'!$F$33:$F$38,0))</f>
        <v>Sales &amp; Marketing</v>
      </c>
      <c r="J9" s="8"/>
      <c r="K9" s="195"/>
      <c r="L9" s="195"/>
      <c r="M9" s="195"/>
      <c r="N9" s="195"/>
      <c r="O9" s="6"/>
      <c r="P9" s="6"/>
      <c r="Q9" s="6"/>
      <c r="R9" s="6"/>
    </row>
    <row r="10" spans="1:239" ht="20" customHeight="1">
      <c r="B10" s="14"/>
      <c r="C10" s="8"/>
      <c r="D10" s="8"/>
      <c r="E10" s="8"/>
      <c r="F10" s="8"/>
      <c r="G10" s="322" t="s">
        <v>168</v>
      </c>
      <c r="H10" s="323"/>
      <c r="I10" s="167" t="str">
        <f>IF('Budget vs Actual'!M28&gt;=0,"Ahead of Plan","Below Plan")</f>
        <v>Ahead of Plan</v>
      </c>
      <c r="J10" s="8"/>
      <c r="K10" s="195"/>
      <c r="L10" s="195"/>
      <c r="M10" s="195"/>
      <c r="N10" s="195"/>
      <c r="O10" s="6"/>
      <c r="P10" s="6"/>
      <c r="Q10" s="6"/>
      <c r="R10" s="6"/>
    </row>
    <row r="11" spans="1:239" ht="30" customHeight="1">
      <c r="A11" s="15"/>
      <c r="B11" s="16" t="s">
        <v>198</v>
      </c>
      <c r="C11" s="17"/>
      <c r="D11" s="18"/>
      <c r="E11" s="18"/>
      <c r="F11" s="17"/>
      <c r="G11" s="29"/>
      <c r="H11" s="18"/>
      <c r="I11" s="13"/>
      <c r="J11" s="13"/>
      <c r="K11" s="196"/>
      <c r="L11" s="195"/>
      <c r="M11" s="195"/>
      <c r="N11" s="195"/>
      <c r="O11" s="13"/>
      <c r="R11" s="17"/>
      <c r="S11" s="18"/>
      <c r="T11" s="18"/>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row>
    <row r="12" spans="1:239" ht="20.149999999999999" customHeight="1">
      <c r="B12" s="14"/>
      <c r="C12" s="8"/>
      <c r="D12" s="8"/>
      <c r="E12" s="8"/>
      <c r="F12" s="8"/>
      <c r="G12" s="8"/>
      <c r="H12" s="8"/>
      <c r="I12" s="8"/>
      <c r="J12" s="8"/>
      <c r="K12" s="195"/>
      <c r="L12" s="195"/>
      <c r="M12" s="195"/>
      <c r="N12" s="195"/>
      <c r="O12" s="6"/>
      <c r="P12" s="6"/>
      <c r="Q12" s="6"/>
      <c r="R12" s="6"/>
    </row>
    <row r="13" spans="1:239" ht="25" customHeight="1" outlineLevel="1" thickBot="1">
      <c r="B13" s="336" t="s">
        <v>92</v>
      </c>
      <c r="C13" s="337"/>
      <c r="D13" s="337" t="s">
        <v>156</v>
      </c>
      <c r="E13" s="337"/>
      <c r="F13" s="337" t="s">
        <v>93</v>
      </c>
      <c r="G13" s="337"/>
      <c r="H13" s="337" t="s">
        <v>157</v>
      </c>
      <c r="I13" s="338"/>
      <c r="J13" s="8"/>
      <c r="K13" s="194"/>
      <c r="L13" s="194"/>
      <c r="M13" s="194"/>
      <c r="N13" s="194"/>
      <c r="O13" s="6"/>
      <c r="P13" s="6"/>
      <c r="Q13" s="6"/>
      <c r="R13" s="6"/>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row>
    <row r="14" spans="1:239" s="122" customFormat="1" ht="40" customHeight="1" outlineLevel="1" thickTop="1">
      <c r="A14" s="121"/>
      <c r="B14" s="333">
        <f>'Budget vs Actual'!C28</f>
        <v>0</v>
      </c>
      <c r="C14" s="334"/>
      <c r="D14" s="334">
        <f>'Budget vs Actual'!D28</f>
        <v>0</v>
      </c>
      <c r="E14" s="334"/>
      <c r="F14" s="334">
        <f>'Budget vs Actual'!G28</f>
        <v>0</v>
      </c>
      <c r="G14" s="334"/>
      <c r="H14" s="334">
        <f>'Budget vs Actual'!H28</f>
        <v>0</v>
      </c>
      <c r="I14" s="335"/>
      <c r="J14" s="14"/>
      <c r="K14" s="194"/>
      <c r="L14" s="194"/>
      <c r="M14" s="194"/>
      <c r="N14" s="194"/>
      <c r="O14" s="14"/>
      <c r="P14" s="14"/>
      <c r="Q14" s="14"/>
      <c r="R14" s="14"/>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1"/>
      <c r="CY14" s="121"/>
      <c r="CZ14" s="121"/>
      <c r="DA14" s="121"/>
      <c r="DB14" s="121"/>
      <c r="DC14" s="121"/>
      <c r="DD14" s="121"/>
      <c r="DE14" s="121"/>
      <c r="DF14" s="121"/>
      <c r="DG14" s="121"/>
      <c r="DH14" s="121"/>
      <c r="DI14" s="121"/>
      <c r="DJ14" s="121"/>
      <c r="DK14" s="121"/>
      <c r="DL14" s="121"/>
      <c r="DM14" s="121"/>
      <c r="DN14" s="121"/>
      <c r="DO14" s="121"/>
      <c r="DP14" s="121"/>
      <c r="DQ14" s="121"/>
      <c r="DR14" s="121"/>
      <c r="DS14" s="121"/>
      <c r="DT14" s="121"/>
      <c r="DU14" s="121"/>
      <c r="DV14" s="121"/>
      <c r="DW14" s="121"/>
      <c r="DX14" s="121"/>
      <c r="DY14" s="121"/>
      <c r="DZ14" s="121"/>
      <c r="EA14" s="121"/>
      <c r="EB14" s="121"/>
      <c r="EC14" s="121"/>
      <c r="ED14" s="121"/>
      <c r="EE14" s="121"/>
      <c r="EF14" s="121"/>
      <c r="EG14" s="121"/>
      <c r="EH14" s="121"/>
      <c r="EI14" s="121"/>
      <c r="EJ14" s="121"/>
      <c r="EK14" s="121"/>
      <c r="EL14" s="121"/>
      <c r="EM14" s="121"/>
      <c r="EN14" s="121"/>
      <c r="EO14" s="121"/>
      <c r="EP14" s="121"/>
      <c r="EQ14" s="121"/>
      <c r="ER14" s="121"/>
    </row>
    <row r="15" spans="1:239" ht="20.149999999999999" customHeight="1" outlineLevel="1">
      <c r="B15" s="14"/>
      <c r="C15" s="8"/>
      <c r="D15" s="8"/>
      <c r="E15" s="8"/>
      <c r="F15" s="8"/>
      <c r="G15" s="8"/>
      <c r="H15" s="8"/>
      <c r="I15" s="8"/>
      <c r="J15" s="8"/>
      <c r="K15" s="194"/>
      <c r="L15" s="194"/>
      <c r="M15" s="194"/>
      <c r="N15" s="194"/>
      <c r="O15" s="6"/>
      <c r="P15" s="6"/>
      <c r="Q15" s="6"/>
      <c r="R15" s="6"/>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row>
    <row r="16" spans="1:239" ht="25" customHeight="1" outlineLevel="1" thickBot="1">
      <c r="B16" s="336" t="s">
        <v>94</v>
      </c>
      <c r="C16" s="337"/>
      <c r="D16" s="337" t="s">
        <v>116</v>
      </c>
      <c r="E16" s="337"/>
      <c r="F16" s="337" t="s">
        <v>158</v>
      </c>
      <c r="G16" s="337"/>
      <c r="H16" s="337" t="s">
        <v>128</v>
      </c>
      <c r="I16" s="338"/>
      <c r="J16" s="8"/>
      <c r="K16" s="194"/>
      <c r="L16" s="194"/>
      <c r="M16" s="194"/>
      <c r="N16" s="194"/>
      <c r="O16" s="6"/>
      <c r="P16" s="6"/>
      <c r="Q16" s="6"/>
      <c r="R16" s="6"/>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row>
    <row r="17" spans="1:239" s="122" customFormat="1" ht="40" customHeight="1" outlineLevel="1" thickTop="1">
      <c r="A17" s="121"/>
      <c r="B17" s="333">
        <f>'Budget vs Actual'!K28</f>
        <v>0</v>
      </c>
      <c r="C17" s="334"/>
      <c r="D17" s="334">
        <f>'Budget vs Actual'!L28</f>
        <v>0</v>
      </c>
      <c r="E17" s="334"/>
      <c r="F17" s="334">
        <f>'Budget vs Actual'!M28</f>
        <v>0</v>
      </c>
      <c r="G17" s="334"/>
      <c r="H17" s="334">
        <f>IFERROR('Budget vs Actual'!H28/'Budget vs Actual'!G28,0)</f>
        <v>0</v>
      </c>
      <c r="I17" s="335"/>
      <c r="J17" s="14"/>
      <c r="K17" s="194"/>
      <c r="L17" s="194"/>
      <c r="M17" s="194"/>
      <c r="N17" s="194"/>
      <c r="O17" s="14"/>
      <c r="P17" s="14"/>
      <c r="Q17" s="14"/>
      <c r="R17" s="14"/>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c r="AW17" s="121"/>
      <c r="AX17" s="121"/>
      <c r="AY17" s="121"/>
      <c r="AZ17" s="121"/>
      <c r="BA17" s="121"/>
      <c r="BB17" s="121"/>
      <c r="BC17" s="121"/>
      <c r="BD17" s="121"/>
      <c r="BE17" s="121"/>
      <c r="BF17" s="121"/>
      <c r="BG17" s="121"/>
      <c r="BH17" s="121"/>
      <c r="BI17" s="121"/>
      <c r="BJ17" s="121"/>
      <c r="BK17" s="121"/>
      <c r="BL17" s="121"/>
      <c r="BM17" s="121"/>
      <c r="BN17" s="121"/>
      <c r="BO17" s="121"/>
      <c r="BP17" s="121"/>
      <c r="BQ17" s="121"/>
      <c r="BR17" s="121"/>
      <c r="BS17" s="121"/>
      <c r="BT17" s="121"/>
      <c r="BU17" s="121"/>
      <c r="BV17" s="121"/>
      <c r="BW17" s="121"/>
      <c r="BX17" s="121"/>
      <c r="BY17" s="121"/>
      <c r="BZ17" s="121"/>
      <c r="CA17" s="121"/>
      <c r="CB17" s="121"/>
      <c r="CC17" s="121"/>
      <c r="CD17" s="121"/>
      <c r="CE17" s="121"/>
      <c r="CF17" s="121"/>
      <c r="CG17" s="121"/>
      <c r="CH17" s="121"/>
      <c r="CI17" s="121"/>
      <c r="CJ17" s="121"/>
      <c r="CK17" s="121"/>
      <c r="CL17" s="121"/>
      <c r="CM17" s="121"/>
      <c r="CN17" s="121"/>
      <c r="CO17" s="121"/>
      <c r="CP17" s="121"/>
      <c r="CQ17" s="121"/>
      <c r="CR17" s="121"/>
      <c r="CS17" s="121"/>
      <c r="CT17" s="121"/>
      <c r="CU17" s="121"/>
      <c r="CV17" s="121"/>
      <c r="CW17" s="121"/>
      <c r="CX17" s="121"/>
      <c r="CY17" s="121"/>
      <c r="CZ17" s="121"/>
      <c r="DA17" s="121"/>
      <c r="DB17" s="121"/>
      <c r="DC17" s="121"/>
      <c r="DD17" s="121"/>
      <c r="DE17" s="121"/>
      <c r="DF17" s="121"/>
      <c r="DG17" s="121"/>
      <c r="DH17" s="121"/>
      <c r="DI17" s="121"/>
      <c r="DJ17" s="121"/>
      <c r="DK17" s="121"/>
      <c r="DL17" s="121"/>
      <c r="DM17" s="121"/>
      <c r="DN17" s="121"/>
      <c r="DO17" s="121"/>
      <c r="DP17" s="121"/>
      <c r="DQ17" s="121"/>
      <c r="DR17" s="121"/>
      <c r="DS17" s="121"/>
      <c r="DT17" s="121"/>
      <c r="DU17" s="121"/>
      <c r="DV17" s="121"/>
      <c r="DW17" s="121"/>
      <c r="DX17" s="121"/>
      <c r="DY17" s="121"/>
      <c r="DZ17" s="121"/>
      <c r="EA17" s="121"/>
      <c r="EB17" s="121"/>
      <c r="EC17" s="121"/>
      <c r="ED17" s="121"/>
      <c r="EE17" s="121"/>
      <c r="EF17" s="121"/>
      <c r="EG17" s="121"/>
      <c r="EH17" s="121"/>
      <c r="EI17" s="121"/>
      <c r="EJ17" s="121"/>
      <c r="EK17" s="121"/>
      <c r="EL17" s="121"/>
      <c r="EM17" s="121"/>
      <c r="EN17" s="121"/>
      <c r="EO17" s="121"/>
      <c r="EP17" s="121"/>
      <c r="EQ17" s="121"/>
      <c r="ER17" s="121"/>
    </row>
    <row r="18" spans="1:239" s="21" customFormat="1" ht="20.149999999999999" customHeight="1">
      <c r="C18" s="40"/>
      <c r="E18" s="41"/>
      <c r="G18" s="40"/>
      <c r="I18" s="41"/>
      <c r="K18" s="194"/>
      <c r="L18" s="194"/>
      <c r="M18" s="194"/>
      <c r="N18" s="194"/>
      <c r="O18" s="27"/>
      <c r="P18" s="27"/>
      <c r="Q18" s="27"/>
      <c r="R18" s="27"/>
    </row>
    <row r="19" spans="1:239" ht="30" customHeight="1">
      <c r="A19" s="15"/>
      <c r="B19" s="16" t="s">
        <v>159</v>
      </c>
      <c r="C19" s="17"/>
      <c r="D19" s="18"/>
      <c r="E19" s="18"/>
      <c r="F19" s="17"/>
      <c r="G19" s="29"/>
      <c r="H19" s="18"/>
      <c r="I19" s="13"/>
      <c r="J19" s="13"/>
      <c r="K19" s="194"/>
      <c r="L19" s="194"/>
      <c r="M19" s="194"/>
      <c r="N19" s="194"/>
      <c r="O19" s="13"/>
      <c r="R19" s="17"/>
      <c r="S19" s="18"/>
      <c r="T19" s="18"/>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row>
    <row r="20" spans="1:239" s="21" customFormat="1" ht="20.149999999999999" customHeight="1">
      <c r="C20" s="42"/>
      <c r="E20" s="43"/>
      <c r="G20" s="42"/>
      <c r="I20" s="43"/>
      <c r="K20" s="194"/>
      <c r="L20" s="194"/>
      <c r="M20" s="194"/>
      <c r="N20" s="194"/>
      <c r="O20" s="27"/>
      <c r="P20" s="27"/>
      <c r="Q20" s="27"/>
      <c r="R20" s="27"/>
    </row>
    <row r="21" spans="1:239" ht="25" customHeight="1" outlineLevel="1" thickBot="1">
      <c r="B21" s="336" t="s">
        <v>129</v>
      </c>
      <c r="C21" s="337"/>
      <c r="D21" s="337" t="s">
        <v>133</v>
      </c>
      <c r="E21" s="337"/>
      <c r="F21" s="337" t="s">
        <v>116</v>
      </c>
      <c r="G21" s="337"/>
      <c r="H21" s="337" t="s">
        <v>158</v>
      </c>
      <c r="I21" s="338"/>
      <c r="J21" s="8"/>
      <c r="K21" s="194"/>
      <c r="L21" s="194"/>
      <c r="M21" s="194"/>
      <c r="N21" s="194"/>
      <c r="O21" s="6"/>
      <c r="P21" s="6"/>
      <c r="Q21" s="6"/>
      <c r="R21" s="6"/>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row>
    <row r="22" spans="1:239" s="122" customFormat="1" ht="40" customHeight="1" outlineLevel="1" thickTop="1">
      <c r="A22" s="121"/>
      <c r="B22" s="330">
        <f>INDEX('Budget vs Actual'!$D$16:$D$27,MATCH($C$7,'Budget vs Actual'!$B$16:$B$27,0))</f>
        <v>0</v>
      </c>
      <c r="C22" s="331"/>
      <c r="D22" s="331">
        <f>INDEX('Budget vs Actual'!$H$16:$H$27,MATCH($C$7,'Budget vs Actual'!$B$16:$B$27,0))</f>
        <v>0</v>
      </c>
      <c r="E22" s="331"/>
      <c r="F22" s="331">
        <f>INDEX('Budget vs Actual'!$L$16:$L$27,MATCH($C$7,'Budget vs Actual'!$B$16:$B$27,0))</f>
        <v>0</v>
      </c>
      <c r="G22" s="331"/>
      <c r="H22" s="331">
        <f>INDEX('Budget vs Actual'!$M$16:$M$27,MATCH($C$7,'Budget vs Actual'!$B$16:$B$27,0))</f>
        <v>0</v>
      </c>
      <c r="I22" s="332"/>
      <c r="J22" s="14"/>
      <c r="K22" s="194"/>
      <c r="L22" s="194"/>
      <c r="M22" s="194"/>
      <c r="N22" s="194"/>
      <c r="O22" s="14"/>
      <c r="P22" s="14"/>
      <c r="Q22" s="14"/>
      <c r="R22" s="14"/>
      <c r="S22" s="121"/>
      <c r="T22" s="121"/>
      <c r="U22" s="121"/>
      <c r="V22" s="121"/>
      <c r="W22" s="121"/>
      <c r="X22" s="121"/>
      <c r="Y22" s="121"/>
      <c r="Z22" s="121"/>
      <c r="AA22" s="121"/>
      <c r="AB22" s="121"/>
      <c r="AC22" s="121"/>
      <c r="AD22" s="121"/>
      <c r="AE22" s="121"/>
      <c r="AF22" s="121"/>
      <c r="AG22" s="121"/>
      <c r="AH22" s="121"/>
      <c r="AI22" s="121"/>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1"/>
      <c r="BG22" s="121"/>
      <c r="BH22" s="121"/>
      <c r="BI22" s="121"/>
      <c r="BJ22" s="121"/>
      <c r="BK22" s="121"/>
      <c r="BL22" s="121"/>
      <c r="BM22" s="121"/>
      <c r="BN22" s="121"/>
      <c r="BO22" s="121"/>
      <c r="BP22" s="121"/>
      <c r="BQ22" s="121"/>
      <c r="BR22" s="121"/>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1"/>
      <c r="CS22" s="121"/>
      <c r="CT22" s="121"/>
      <c r="CU22" s="121"/>
      <c r="CV22" s="121"/>
      <c r="CW22" s="121"/>
      <c r="CX22" s="121"/>
      <c r="CY22" s="121"/>
      <c r="CZ22" s="121"/>
      <c r="DA22" s="121"/>
      <c r="DB22" s="121"/>
      <c r="DC22" s="121"/>
      <c r="DD22" s="121"/>
      <c r="DE22" s="121"/>
      <c r="DF22" s="121"/>
      <c r="DG22" s="121"/>
      <c r="DH22" s="121"/>
      <c r="DI22" s="121"/>
      <c r="DJ22" s="121"/>
      <c r="DK22" s="121"/>
      <c r="DL22" s="121"/>
      <c r="DM22" s="121"/>
      <c r="DN22" s="121"/>
      <c r="DO22" s="121"/>
      <c r="DP22" s="121"/>
      <c r="DQ22" s="121"/>
      <c r="DR22" s="121"/>
      <c r="DS22" s="121"/>
      <c r="DT22" s="121"/>
      <c r="DU22" s="121"/>
      <c r="DV22" s="121"/>
      <c r="DW22" s="121"/>
      <c r="DX22" s="121"/>
      <c r="DY22" s="121"/>
      <c r="DZ22" s="121"/>
      <c r="EA22" s="121"/>
      <c r="EB22" s="121"/>
      <c r="EC22" s="121"/>
      <c r="ED22" s="121"/>
      <c r="EE22" s="121"/>
      <c r="EF22" s="121"/>
      <c r="EG22" s="121"/>
      <c r="EH22" s="121"/>
      <c r="EI22" s="121"/>
      <c r="EJ22" s="121"/>
      <c r="EK22" s="121"/>
      <c r="EL22" s="121"/>
      <c r="EM22" s="121"/>
      <c r="EN22" s="121"/>
      <c r="EO22" s="121"/>
      <c r="EP22" s="121"/>
      <c r="EQ22" s="121"/>
      <c r="ER22" s="121"/>
    </row>
    <row r="23" spans="1:239" s="21" customFormat="1" ht="20.149999999999999" customHeight="1">
      <c r="C23" s="42"/>
      <c r="E23" s="43"/>
      <c r="G23" s="42"/>
      <c r="I23" s="43"/>
      <c r="K23" s="42"/>
      <c r="M23" s="43"/>
      <c r="N23" s="43"/>
      <c r="O23" s="27"/>
      <c r="P23" s="27"/>
      <c r="Q23" s="27"/>
      <c r="R23" s="27"/>
    </row>
    <row r="24" spans="1:239" ht="30" customHeight="1">
      <c r="A24" s="15"/>
      <c r="B24" s="16" t="s">
        <v>199</v>
      </c>
      <c r="C24" s="17"/>
      <c r="D24" s="18"/>
      <c r="E24" s="18"/>
      <c r="F24" s="17"/>
      <c r="G24" s="29"/>
      <c r="H24" s="18"/>
      <c r="I24" s="13"/>
      <c r="J24" s="13"/>
      <c r="K24" s="139" t="s">
        <v>236</v>
      </c>
      <c r="L24" s="13"/>
      <c r="M24" s="13"/>
      <c r="N24" s="13"/>
      <c r="O24" s="13"/>
      <c r="R24" s="17"/>
      <c r="S24" s="18"/>
      <c r="T24" s="18"/>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row>
    <row r="25" spans="1:239" s="21" customFormat="1" ht="20.149999999999999" customHeight="1">
      <c r="C25" s="42"/>
      <c r="E25" s="43"/>
      <c r="G25" s="42"/>
      <c r="I25" s="43"/>
      <c r="K25" s="42"/>
      <c r="M25" s="43"/>
      <c r="N25" s="43"/>
      <c r="O25" s="27"/>
      <c r="P25" s="27"/>
      <c r="Q25" s="27"/>
      <c r="R25" s="27"/>
    </row>
    <row r="26" spans="1:239" s="136" customFormat="1" ht="30" customHeight="1" outlineLevel="1">
      <c r="B26" s="44" t="s">
        <v>122</v>
      </c>
      <c r="C26" s="45" t="s">
        <v>3</v>
      </c>
      <c r="D26" s="45" t="s">
        <v>129</v>
      </c>
      <c r="E26" s="45" t="s">
        <v>122</v>
      </c>
      <c r="F26" s="45" t="s">
        <v>94</v>
      </c>
      <c r="G26" s="45" t="s">
        <v>116</v>
      </c>
      <c r="H26" s="45" t="s">
        <v>132</v>
      </c>
      <c r="I26" s="46" t="s">
        <v>133</v>
      </c>
      <c r="K26" s="168"/>
      <c r="L26" s="168"/>
      <c r="M26" s="168"/>
      <c r="N26" s="168"/>
      <c r="O26" s="135"/>
      <c r="P26" s="135"/>
      <c r="Q26" s="135"/>
      <c r="R26" s="135"/>
    </row>
    <row r="27" spans="1:239" s="21" customFormat="1" ht="20.149999999999999" customHeight="1" outlineLevel="1">
      <c r="B27" s="23" t="str">
        <f>'Budget vs Actual'!B16</f>
        <v>January</v>
      </c>
      <c r="C27" s="130">
        <f>'Budget vs Actual'!C16</f>
        <v>0</v>
      </c>
      <c r="D27" s="130">
        <f>'Budget vs Actual'!D16</f>
        <v>0</v>
      </c>
      <c r="E27" s="23" t="str">
        <f>'Budget vs Actual'!B16</f>
        <v>January</v>
      </c>
      <c r="F27" s="130">
        <f>'Budget vs Actual'!K16</f>
        <v>0</v>
      </c>
      <c r="G27" s="130">
        <f>'Budget vs Actual'!L16</f>
        <v>0</v>
      </c>
      <c r="H27" s="130">
        <f>'Budget vs Actual'!G16</f>
        <v>0</v>
      </c>
      <c r="I27" s="130">
        <f>'Budget vs Actual'!H16</f>
        <v>0</v>
      </c>
      <c r="K27" s="168"/>
      <c r="L27" s="168"/>
      <c r="M27" s="168"/>
      <c r="N27" s="168"/>
      <c r="O27" s="27"/>
      <c r="P27" s="27"/>
      <c r="Q27" s="27"/>
      <c r="R27" s="27"/>
    </row>
    <row r="28" spans="1:239" s="21" customFormat="1" ht="20.149999999999999" customHeight="1" outlineLevel="1">
      <c r="B28" s="19" t="str">
        <f>'Budget vs Actual'!B17</f>
        <v>February</v>
      </c>
      <c r="C28" s="131">
        <f>'Budget vs Actual'!C17</f>
        <v>0</v>
      </c>
      <c r="D28" s="131">
        <f>'Budget vs Actual'!D17</f>
        <v>0</v>
      </c>
      <c r="E28" s="19" t="str">
        <f>'Budget vs Actual'!B17</f>
        <v>February</v>
      </c>
      <c r="F28" s="131">
        <f>'Budget vs Actual'!K17</f>
        <v>0</v>
      </c>
      <c r="G28" s="131">
        <f>'Budget vs Actual'!L17</f>
        <v>0</v>
      </c>
      <c r="H28" s="131">
        <f>'Budget vs Actual'!G17</f>
        <v>0</v>
      </c>
      <c r="I28" s="131">
        <f>'Budget vs Actual'!H17</f>
        <v>0</v>
      </c>
      <c r="K28" s="168"/>
      <c r="L28" s="168"/>
      <c r="M28" s="168"/>
      <c r="N28" s="168"/>
      <c r="O28" s="27"/>
      <c r="P28" s="27"/>
      <c r="Q28" s="27"/>
      <c r="R28" s="27"/>
    </row>
    <row r="29" spans="1:239" s="21" customFormat="1" ht="20.149999999999999" customHeight="1" outlineLevel="1">
      <c r="B29" s="19" t="str">
        <f>'Budget vs Actual'!B18</f>
        <v>March</v>
      </c>
      <c r="C29" s="131">
        <f>'Budget vs Actual'!C18</f>
        <v>0</v>
      </c>
      <c r="D29" s="131">
        <f>'Budget vs Actual'!D18</f>
        <v>0</v>
      </c>
      <c r="E29" s="19" t="str">
        <f>'Budget vs Actual'!B18</f>
        <v>March</v>
      </c>
      <c r="F29" s="131">
        <f>'Budget vs Actual'!K18</f>
        <v>0</v>
      </c>
      <c r="G29" s="131">
        <f>'Budget vs Actual'!L18</f>
        <v>0</v>
      </c>
      <c r="H29" s="131">
        <f>'Budget vs Actual'!G18</f>
        <v>0</v>
      </c>
      <c r="I29" s="131">
        <f>'Budget vs Actual'!H18</f>
        <v>0</v>
      </c>
      <c r="K29" s="168"/>
      <c r="L29" s="168"/>
      <c r="M29" s="168"/>
      <c r="N29" s="168"/>
      <c r="O29" s="27"/>
      <c r="P29" s="27"/>
      <c r="Q29" s="27"/>
      <c r="R29" s="27"/>
    </row>
    <row r="30" spans="1:239" s="21" customFormat="1" ht="20.149999999999999" customHeight="1" outlineLevel="1">
      <c r="B30" s="19" t="str">
        <f>'Budget vs Actual'!B19</f>
        <v>April</v>
      </c>
      <c r="C30" s="131">
        <f>'Budget vs Actual'!C19</f>
        <v>0</v>
      </c>
      <c r="D30" s="131">
        <f>'Budget vs Actual'!D19</f>
        <v>0</v>
      </c>
      <c r="E30" s="19" t="str">
        <f>'Budget vs Actual'!B19</f>
        <v>April</v>
      </c>
      <c r="F30" s="131">
        <f>'Budget vs Actual'!K19</f>
        <v>0</v>
      </c>
      <c r="G30" s="131">
        <f>'Budget vs Actual'!L19</f>
        <v>0</v>
      </c>
      <c r="H30" s="131">
        <f>'Budget vs Actual'!G19</f>
        <v>0</v>
      </c>
      <c r="I30" s="131">
        <f>'Budget vs Actual'!H19</f>
        <v>0</v>
      </c>
      <c r="K30" s="168"/>
      <c r="L30" s="168"/>
      <c r="M30" s="168"/>
      <c r="N30" s="168"/>
      <c r="O30" s="27"/>
      <c r="P30" s="27"/>
      <c r="Q30" s="27"/>
      <c r="R30" s="27"/>
    </row>
    <row r="31" spans="1:239" s="21" customFormat="1" ht="20.149999999999999" customHeight="1" outlineLevel="1">
      <c r="B31" s="19" t="str">
        <f>'Budget vs Actual'!B20</f>
        <v>May</v>
      </c>
      <c r="C31" s="131">
        <f>'Budget vs Actual'!C20</f>
        <v>0</v>
      </c>
      <c r="D31" s="131">
        <f>'Budget vs Actual'!D20</f>
        <v>0</v>
      </c>
      <c r="E31" s="19" t="str">
        <f>'Budget vs Actual'!B20</f>
        <v>May</v>
      </c>
      <c r="F31" s="131">
        <f>'Budget vs Actual'!K20</f>
        <v>0</v>
      </c>
      <c r="G31" s="131">
        <f>'Budget vs Actual'!L20</f>
        <v>0</v>
      </c>
      <c r="H31" s="131">
        <f>'Budget vs Actual'!G20</f>
        <v>0</v>
      </c>
      <c r="I31" s="131">
        <f>'Budget vs Actual'!H20</f>
        <v>0</v>
      </c>
      <c r="K31" s="168"/>
      <c r="L31" s="168"/>
      <c r="M31" s="168"/>
      <c r="N31" s="168"/>
      <c r="O31" s="27"/>
      <c r="P31" s="27"/>
      <c r="Q31" s="27"/>
      <c r="R31" s="27"/>
    </row>
    <row r="32" spans="1:239" s="21" customFormat="1" ht="20.149999999999999" customHeight="1" outlineLevel="1">
      <c r="B32" s="19" t="str">
        <f>'Budget vs Actual'!B21</f>
        <v>June</v>
      </c>
      <c r="C32" s="131">
        <f>'Budget vs Actual'!C21</f>
        <v>0</v>
      </c>
      <c r="D32" s="131">
        <f>'Budget vs Actual'!D21</f>
        <v>0</v>
      </c>
      <c r="E32" s="19" t="str">
        <f>'Budget vs Actual'!B21</f>
        <v>June</v>
      </c>
      <c r="F32" s="131">
        <f>'Budget vs Actual'!K21</f>
        <v>0</v>
      </c>
      <c r="G32" s="131">
        <f>'Budget vs Actual'!L21</f>
        <v>0</v>
      </c>
      <c r="H32" s="131">
        <f>'Budget vs Actual'!G21</f>
        <v>0</v>
      </c>
      <c r="I32" s="131">
        <f>'Budget vs Actual'!H21</f>
        <v>0</v>
      </c>
      <c r="K32" s="168"/>
      <c r="L32" s="168"/>
      <c r="M32" s="168"/>
      <c r="N32" s="168"/>
      <c r="O32" s="27"/>
      <c r="P32" s="27"/>
      <c r="Q32" s="27"/>
      <c r="R32" s="27"/>
    </row>
    <row r="33" spans="1:239" s="21" customFormat="1" ht="20.149999999999999" customHeight="1" outlineLevel="1">
      <c r="B33" s="19" t="str">
        <f>'Budget vs Actual'!B22</f>
        <v>July</v>
      </c>
      <c r="C33" s="131">
        <f>'Budget vs Actual'!C22</f>
        <v>0</v>
      </c>
      <c r="D33" s="131">
        <f>'Budget vs Actual'!D22</f>
        <v>0</v>
      </c>
      <c r="E33" s="19" t="str">
        <f>'Budget vs Actual'!B22</f>
        <v>July</v>
      </c>
      <c r="F33" s="131">
        <f>'Budget vs Actual'!K22</f>
        <v>0</v>
      </c>
      <c r="G33" s="131">
        <f>'Budget vs Actual'!L22</f>
        <v>0</v>
      </c>
      <c r="H33" s="131">
        <f>'Budget vs Actual'!G22</f>
        <v>0</v>
      </c>
      <c r="I33" s="131">
        <f>'Budget vs Actual'!H22</f>
        <v>0</v>
      </c>
      <c r="K33" s="168"/>
      <c r="L33" s="168"/>
      <c r="M33" s="168"/>
      <c r="N33" s="168"/>
      <c r="O33" s="27"/>
      <c r="P33" s="27"/>
      <c r="Q33" s="27"/>
      <c r="R33" s="27"/>
    </row>
    <row r="34" spans="1:239" s="21" customFormat="1" ht="20.149999999999999" customHeight="1" outlineLevel="1">
      <c r="B34" s="19" t="str">
        <f>'Budget vs Actual'!B23</f>
        <v>August</v>
      </c>
      <c r="C34" s="131">
        <f>'Budget vs Actual'!C23</f>
        <v>0</v>
      </c>
      <c r="D34" s="131">
        <f>'Budget vs Actual'!D23</f>
        <v>0</v>
      </c>
      <c r="E34" s="19" t="str">
        <f>'Budget vs Actual'!B23</f>
        <v>August</v>
      </c>
      <c r="F34" s="131">
        <f>'Budget vs Actual'!K23</f>
        <v>0</v>
      </c>
      <c r="G34" s="131">
        <f>'Budget vs Actual'!L23</f>
        <v>0</v>
      </c>
      <c r="H34" s="131">
        <f>'Budget vs Actual'!G23</f>
        <v>0</v>
      </c>
      <c r="I34" s="131">
        <f>'Budget vs Actual'!H23</f>
        <v>0</v>
      </c>
      <c r="K34" s="168"/>
      <c r="L34" s="168"/>
      <c r="M34" s="168"/>
      <c r="N34" s="168"/>
      <c r="O34" s="27"/>
      <c r="P34" s="27"/>
      <c r="Q34" s="27"/>
      <c r="R34" s="27"/>
    </row>
    <row r="35" spans="1:239" s="21" customFormat="1" ht="20.149999999999999" customHeight="1" outlineLevel="1">
      <c r="B35" s="19" t="str">
        <f>'Budget vs Actual'!B24</f>
        <v>September</v>
      </c>
      <c r="C35" s="131">
        <f>'Budget vs Actual'!C24</f>
        <v>0</v>
      </c>
      <c r="D35" s="131">
        <f>'Budget vs Actual'!D24</f>
        <v>0</v>
      </c>
      <c r="E35" s="19" t="str">
        <f>'Budget vs Actual'!B24</f>
        <v>September</v>
      </c>
      <c r="F35" s="131">
        <f>'Budget vs Actual'!K24</f>
        <v>0</v>
      </c>
      <c r="G35" s="131">
        <f>'Budget vs Actual'!L24</f>
        <v>0</v>
      </c>
      <c r="H35" s="131">
        <f>'Budget vs Actual'!G24</f>
        <v>0</v>
      </c>
      <c r="I35" s="131">
        <f>'Budget vs Actual'!H24</f>
        <v>0</v>
      </c>
      <c r="K35" s="168"/>
      <c r="L35" s="168"/>
      <c r="M35" s="168"/>
      <c r="N35" s="168"/>
      <c r="O35" s="27"/>
      <c r="P35" s="27"/>
      <c r="Q35" s="27"/>
      <c r="R35" s="27"/>
    </row>
    <row r="36" spans="1:239" s="21" customFormat="1" ht="20.149999999999999" customHeight="1" outlineLevel="1">
      <c r="B36" s="19" t="str">
        <f>'Budget vs Actual'!B25</f>
        <v>October</v>
      </c>
      <c r="C36" s="131">
        <f>'Budget vs Actual'!C25</f>
        <v>0</v>
      </c>
      <c r="D36" s="131">
        <f>'Budget vs Actual'!D25</f>
        <v>0</v>
      </c>
      <c r="E36" s="19" t="str">
        <f>'Budget vs Actual'!B25</f>
        <v>October</v>
      </c>
      <c r="F36" s="131">
        <f>'Budget vs Actual'!K25</f>
        <v>0</v>
      </c>
      <c r="G36" s="131">
        <f>'Budget vs Actual'!L25</f>
        <v>0</v>
      </c>
      <c r="H36" s="131">
        <f>'Budget vs Actual'!G25</f>
        <v>0</v>
      </c>
      <c r="I36" s="131">
        <f>'Budget vs Actual'!H25</f>
        <v>0</v>
      </c>
      <c r="K36" s="168"/>
      <c r="L36" s="168"/>
      <c r="M36" s="168"/>
      <c r="N36" s="168"/>
      <c r="O36" s="27"/>
      <c r="P36" s="27"/>
      <c r="Q36" s="27"/>
      <c r="R36" s="27"/>
    </row>
    <row r="37" spans="1:239" ht="20.149999999999999" customHeight="1" outlineLevel="1">
      <c r="B37" s="19" t="str">
        <f>'Budget vs Actual'!B26</f>
        <v>November</v>
      </c>
      <c r="C37" s="131">
        <f>'Budget vs Actual'!C26</f>
        <v>0</v>
      </c>
      <c r="D37" s="131">
        <f>'Budget vs Actual'!D26</f>
        <v>0</v>
      </c>
      <c r="E37" s="19" t="str">
        <f>'Budget vs Actual'!B26</f>
        <v>November</v>
      </c>
      <c r="F37" s="131">
        <f>'Budget vs Actual'!K26</f>
        <v>0</v>
      </c>
      <c r="G37" s="131">
        <f>'Budget vs Actual'!L26</f>
        <v>0</v>
      </c>
      <c r="H37" s="131">
        <f>'Budget vs Actual'!G26</f>
        <v>0</v>
      </c>
      <c r="I37" s="131">
        <f>'Budget vs Actual'!H26</f>
        <v>0</v>
      </c>
      <c r="J37" s="6"/>
      <c r="K37" s="168"/>
      <c r="L37" s="168"/>
      <c r="M37" s="168"/>
      <c r="N37" s="168"/>
      <c r="O37" s="6"/>
      <c r="P37" s="6"/>
      <c r="Q37" s="6"/>
      <c r="R37" s="6"/>
    </row>
    <row r="38" spans="1:239" ht="20.149999999999999" customHeight="1" outlineLevel="1">
      <c r="B38" s="19" t="str">
        <f>'Budget vs Actual'!B27</f>
        <v>December</v>
      </c>
      <c r="C38" s="131">
        <f>'Budget vs Actual'!C27</f>
        <v>0</v>
      </c>
      <c r="D38" s="131">
        <f>'Budget vs Actual'!D27</f>
        <v>0</v>
      </c>
      <c r="E38" s="19" t="str">
        <f>'Budget vs Actual'!B27</f>
        <v>December</v>
      </c>
      <c r="F38" s="131">
        <f>'Budget vs Actual'!K27</f>
        <v>0</v>
      </c>
      <c r="G38" s="131">
        <f>'Budget vs Actual'!L27</f>
        <v>0</v>
      </c>
      <c r="H38" s="131">
        <f>'Budget vs Actual'!G27</f>
        <v>0</v>
      </c>
      <c r="I38" s="131">
        <f>'Budget vs Actual'!H27</f>
        <v>0</v>
      </c>
      <c r="J38" s="6"/>
      <c r="K38" s="168"/>
      <c r="L38" s="168"/>
      <c r="M38" s="168"/>
      <c r="N38" s="168"/>
      <c r="O38" s="6"/>
      <c r="P38" s="6"/>
      <c r="Q38" s="6"/>
      <c r="R38" s="6"/>
    </row>
    <row r="39" spans="1:239" ht="20.149999999999999" customHeight="1">
      <c r="B39" s="6"/>
      <c r="C39" s="6"/>
      <c r="D39" s="6"/>
      <c r="E39" s="6"/>
      <c r="F39" s="6"/>
      <c r="G39" s="6"/>
      <c r="H39" s="6"/>
      <c r="I39" s="6"/>
      <c r="J39" s="6"/>
      <c r="K39" s="228"/>
      <c r="L39" s="228"/>
      <c r="M39" s="228"/>
      <c r="N39" s="228"/>
      <c r="O39" s="6"/>
      <c r="P39" s="6"/>
      <c r="Q39" s="6"/>
      <c r="R39" s="6"/>
    </row>
    <row r="40" spans="1:239" ht="30" customHeight="1">
      <c r="A40" s="15"/>
      <c r="B40" s="16" t="s">
        <v>200</v>
      </c>
      <c r="C40" s="17"/>
      <c r="D40" s="18"/>
      <c r="E40" s="18"/>
      <c r="F40" s="17"/>
      <c r="G40" s="29"/>
      <c r="H40" s="18"/>
      <c r="I40" s="13"/>
      <c r="J40" s="13"/>
      <c r="K40" s="227"/>
      <c r="L40" s="227"/>
      <c r="M40" s="227"/>
      <c r="N40" s="227"/>
      <c r="O40" s="13"/>
      <c r="R40" s="17"/>
      <c r="S40" s="18"/>
      <c r="T40" s="18"/>
      <c r="DR40" s="13"/>
      <c r="DS40" s="13"/>
      <c r="DT40" s="13"/>
      <c r="DU40" s="13"/>
      <c r="DV40" s="13"/>
      <c r="DW40" s="13"/>
      <c r="DX40" s="13"/>
      <c r="DY40" s="13"/>
      <c r="DZ40" s="13"/>
      <c r="EA40" s="13"/>
      <c r="EB40" s="13"/>
      <c r="EC40" s="13"/>
      <c r="ED40" s="13"/>
      <c r="EE40" s="13"/>
      <c r="EF40" s="13"/>
      <c r="EG40" s="13"/>
      <c r="EH40" s="13"/>
      <c r="EI40" s="13"/>
      <c r="EJ40" s="13"/>
      <c r="EK40" s="13"/>
      <c r="EL40" s="13"/>
      <c r="EM40" s="13"/>
      <c r="EN40" s="13"/>
      <c r="EO40" s="13"/>
      <c r="EP40" s="13"/>
      <c r="EQ40" s="13"/>
      <c r="ER40" s="13"/>
      <c r="ES40" s="13"/>
      <c r="ET40" s="13"/>
      <c r="EU40" s="13"/>
      <c r="EV40" s="13"/>
      <c r="EW40" s="13"/>
      <c r="EX40" s="13"/>
      <c r="EY40" s="13"/>
      <c r="EZ40" s="13"/>
      <c r="FA40" s="13"/>
      <c r="FB40" s="13"/>
      <c r="FC40" s="13"/>
      <c r="FD40" s="13"/>
      <c r="FE40" s="13"/>
      <c r="FF40" s="13"/>
      <c r="FG40" s="13"/>
      <c r="FH40" s="13"/>
      <c r="FI40" s="13"/>
      <c r="FJ40" s="13"/>
      <c r="FK40" s="13"/>
      <c r="FL40" s="13"/>
      <c r="FM40" s="13"/>
      <c r="FN40" s="13"/>
      <c r="FO40" s="13"/>
      <c r="FP40" s="13"/>
      <c r="FQ40" s="13"/>
      <c r="FR40" s="13"/>
      <c r="FS40" s="13"/>
      <c r="FT40" s="13"/>
      <c r="FU40" s="13"/>
      <c r="FV40" s="13"/>
      <c r="FW40" s="13"/>
      <c r="FX40" s="13"/>
      <c r="FY40" s="13"/>
      <c r="FZ40" s="13"/>
      <c r="GA40" s="13"/>
      <c r="GB40" s="13"/>
      <c r="GC40" s="13"/>
      <c r="GD40" s="13"/>
      <c r="GE40" s="13"/>
      <c r="GF40" s="13"/>
      <c r="GG40" s="13"/>
      <c r="GH40" s="13"/>
      <c r="GI40" s="13"/>
      <c r="GJ40" s="13"/>
      <c r="GK40" s="13"/>
      <c r="GL40" s="13"/>
      <c r="GM40" s="13"/>
      <c r="GN40" s="13"/>
      <c r="GO40" s="13"/>
      <c r="GP40" s="13"/>
      <c r="GQ40" s="13"/>
      <c r="GR40" s="13"/>
      <c r="GS40" s="13"/>
      <c r="GT40" s="13"/>
      <c r="GU40" s="13"/>
      <c r="GV40" s="13"/>
      <c r="GW40" s="13"/>
      <c r="GX40" s="13"/>
      <c r="GY40" s="13"/>
      <c r="GZ40" s="13"/>
      <c r="HA40" s="13"/>
      <c r="HB40" s="13"/>
      <c r="HC40" s="13"/>
      <c r="HD40" s="13"/>
      <c r="HE40" s="13"/>
      <c r="HF40" s="13"/>
      <c r="HG40" s="13"/>
      <c r="HH40" s="13"/>
      <c r="HI40" s="13"/>
      <c r="HJ40" s="13"/>
      <c r="HK40" s="13"/>
      <c r="HL40" s="13"/>
      <c r="HM40" s="13"/>
      <c r="HN40" s="13"/>
      <c r="HO40" s="13"/>
      <c r="HP40" s="13"/>
      <c r="HQ40" s="13"/>
      <c r="HR40" s="13"/>
      <c r="HS40" s="13"/>
      <c r="HT40" s="13"/>
      <c r="HU40" s="13"/>
      <c r="HV40" s="13"/>
      <c r="HW40" s="13"/>
      <c r="HX40" s="13"/>
      <c r="HY40" s="13"/>
      <c r="HZ40" s="13"/>
      <c r="IA40" s="13"/>
      <c r="IB40" s="13"/>
      <c r="IC40" s="13"/>
      <c r="ID40" s="13"/>
      <c r="IE40" s="13"/>
    </row>
    <row r="41" spans="1:239" ht="20.149999999999999" customHeight="1">
      <c r="B41" s="27"/>
      <c r="C41" s="27"/>
      <c r="D41" s="27"/>
      <c r="E41" s="27"/>
      <c r="F41" s="27"/>
      <c r="G41" s="27"/>
      <c r="H41" s="27"/>
      <c r="I41" s="27"/>
      <c r="J41" s="27"/>
      <c r="K41" s="227"/>
      <c r="L41" s="227"/>
      <c r="M41" s="227"/>
      <c r="N41" s="227"/>
      <c r="O41" s="6"/>
      <c r="P41" s="6"/>
      <c r="Q41" s="6"/>
      <c r="R41" s="6"/>
    </row>
    <row r="42" spans="1:239" s="164" customFormat="1" ht="30" customHeight="1" outlineLevel="1">
      <c r="A42" s="123"/>
      <c r="B42" s="44" t="s">
        <v>97</v>
      </c>
      <c r="C42" s="45" t="s">
        <v>160</v>
      </c>
      <c r="D42" s="45" t="s">
        <v>161</v>
      </c>
      <c r="E42" s="45" t="s">
        <v>162</v>
      </c>
      <c r="F42" s="45" t="s">
        <v>163</v>
      </c>
      <c r="G42" s="45" t="s">
        <v>121</v>
      </c>
      <c r="H42" s="45" t="s">
        <v>160</v>
      </c>
      <c r="I42" s="46" t="s">
        <v>161</v>
      </c>
      <c r="J42" s="135"/>
      <c r="K42" s="227"/>
      <c r="L42" s="227"/>
      <c r="M42" s="227"/>
      <c r="N42" s="227"/>
      <c r="O42" s="163"/>
      <c r="P42" s="163"/>
      <c r="Q42" s="163"/>
      <c r="R42" s="163"/>
      <c r="S42" s="123"/>
      <c r="T42" s="123"/>
      <c r="U42" s="123"/>
      <c r="V42" s="123"/>
      <c r="W42" s="123"/>
      <c r="X42" s="123"/>
      <c r="Y42" s="123"/>
      <c r="Z42" s="123"/>
      <c r="AA42" s="123"/>
      <c r="AB42" s="123"/>
      <c r="AC42" s="123"/>
      <c r="AD42" s="123"/>
      <c r="AE42" s="123"/>
      <c r="AF42" s="123"/>
      <c r="AG42" s="123"/>
      <c r="AH42" s="123"/>
      <c r="AI42" s="123"/>
      <c r="AJ42" s="123"/>
      <c r="AK42" s="123"/>
      <c r="AL42" s="123"/>
      <c r="AM42" s="123"/>
      <c r="AN42" s="123"/>
      <c r="AO42" s="123"/>
      <c r="AP42" s="123"/>
      <c r="AQ42" s="123"/>
      <c r="AR42" s="123"/>
      <c r="AS42" s="123"/>
      <c r="AT42" s="123"/>
      <c r="AU42" s="123"/>
      <c r="AV42" s="123"/>
      <c r="AW42" s="123"/>
      <c r="AX42" s="123"/>
      <c r="AY42" s="123"/>
      <c r="AZ42" s="123"/>
      <c r="BA42" s="123"/>
      <c r="BB42" s="123"/>
      <c r="BC42" s="123"/>
      <c r="BD42" s="123"/>
      <c r="BE42" s="123"/>
      <c r="BF42" s="123"/>
      <c r="BG42" s="123"/>
      <c r="BH42" s="123"/>
      <c r="BI42" s="123"/>
      <c r="BJ42" s="123"/>
      <c r="BK42" s="123"/>
      <c r="BL42" s="123"/>
      <c r="BM42" s="123"/>
      <c r="BN42" s="123"/>
      <c r="BO42" s="123"/>
      <c r="BP42" s="123"/>
      <c r="BQ42" s="123"/>
      <c r="BR42" s="123"/>
      <c r="BS42" s="123"/>
      <c r="BT42" s="123"/>
      <c r="BU42" s="123"/>
      <c r="BV42" s="123"/>
      <c r="BW42" s="123"/>
      <c r="BX42" s="123"/>
      <c r="BY42" s="123"/>
      <c r="BZ42" s="123"/>
      <c r="CA42" s="123"/>
      <c r="CB42" s="123"/>
      <c r="CC42" s="123"/>
      <c r="CD42" s="123"/>
      <c r="CE42" s="123"/>
      <c r="CF42" s="123"/>
      <c r="CG42" s="123"/>
      <c r="CH42" s="123"/>
      <c r="CI42" s="123"/>
      <c r="CJ42" s="123"/>
      <c r="CK42" s="123"/>
      <c r="CL42" s="123"/>
      <c r="CM42" s="123"/>
      <c r="CN42" s="123"/>
      <c r="CO42" s="123"/>
      <c r="CP42" s="123"/>
      <c r="CQ42" s="123"/>
      <c r="CR42" s="123"/>
      <c r="CS42" s="123"/>
      <c r="CT42" s="123"/>
      <c r="CU42" s="123"/>
      <c r="CV42" s="123"/>
      <c r="CW42" s="123"/>
      <c r="CX42" s="123"/>
      <c r="CY42" s="123"/>
      <c r="CZ42" s="123"/>
      <c r="DA42" s="123"/>
      <c r="DB42" s="123"/>
      <c r="DC42" s="123"/>
      <c r="DD42" s="123"/>
      <c r="DE42" s="123"/>
      <c r="DF42" s="123"/>
      <c r="DG42" s="123"/>
      <c r="DH42" s="123"/>
      <c r="DI42" s="123"/>
      <c r="DJ42" s="123"/>
      <c r="DK42" s="123"/>
      <c r="DL42" s="123"/>
      <c r="DM42" s="123"/>
      <c r="DN42" s="123"/>
      <c r="DO42" s="123"/>
      <c r="DP42" s="123"/>
      <c r="DQ42" s="123"/>
    </row>
    <row r="43" spans="1:239" ht="20.149999999999999" customHeight="1" outlineLevel="1">
      <c r="B43" s="47" t="str">
        <f>'Budget vs Actual'!B33</f>
        <v>Sales &amp; Marketing</v>
      </c>
      <c r="C43" s="155">
        <f>'Budget vs Actual'!C33</f>
        <v>0</v>
      </c>
      <c r="D43" s="155">
        <f>'Budget vs Actual'!D33</f>
        <v>0</v>
      </c>
      <c r="E43" s="155">
        <f>'Budget vs Actual'!E33</f>
        <v>0</v>
      </c>
      <c r="F43" s="48">
        <f>'Budget vs Actual'!F33</f>
        <v>0</v>
      </c>
      <c r="G43" s="49" t="str">
        <f>'Budget vs Actual'!G33</f>
        <v>Good</v>
      </c>
      <c r="H43" s="157">
        <f>'Budget vs Actual'!C33</f>
        <v>0</v>
      </c>
      <c r="I43" s="157">
        <f>'Budget vs Actual'!D33</f>
        <v>0</v>
      </c>
      <c r="J43" s="27"/>
      <c r="K43" s="227"/>
      <c r="L43" s="227"/>
      <c r="M43" s="227"/>
      <c r="N43" s="227"/>
      <c r="O43" s="6"/>
      <c r="P43" s="6"/>
      <c r="Q43" s="6"/>
      <c r="R43" s="6"/>
    </row>
    <row r="44" spans="1:239" ht="20.149999999999999" customHeight="1" outlineLevel="1">
      <c r="B44" s="50" t="str">
        <f>'Budget vs Actual'!B34</f>
        <v>Operations</v>
      </c>
      <c r="C44" s="156">
        <f>'Budget vs Actual'!C34</f>
        <v>0</v>
      </c>
      <c r="D44" s="156">
        <f>'Budget vs Actual'!D34</f>
        <v>0</v>
      </c>
      <c r="E44" s="156">
        <f>'Budget vs Actual'!E34</f>
        <v>0</v>
      </c>
      <c r="F44" s="51">
        <f>'Budget vs Actual'!F34</f>
        <v>0</v>
      </c>
      <c r="G44" s="52" t="str">
        <f>'Budget vs Actual'!G34</f>
        <v>Good</v>
      </c>
      <c r="H44" s="158">
        <f>'Budget vs Actual'!C34</f>
        <v>0</v>
      </c>
      <c r="I44" s="158">
        <f>'Budget vs Actual'!D34</f>
        <v>0</v>
      </c>
      <c r="J44" s="27"/>
      <c r="K44" s="227"/>
      <c r="L44" s="227"/>
      <c r="M44" s="227"/>
      <c r="N44" s="227"/>
      <c r="O44" s="6"/>
      <c r="P44" s="6"/>
      <c r="Q44" s="6"/>
      <c r="R44" s="6"/>
    </row>
    <row r="45" spans="1:239" ht="20.149999999999999" customHeight="1" outlineLevel="1">
      <c r="B45" s="50" t="str">
        <f>'Budget vs Actual'!B35</f>
        <v>Finance &amp; Admin</v>
      </c>
      <c r="C45" s="156">
        <f>'Budget vs Actual'!C35</f>
        <v>0</v>
      </c>
      <c r="D45" s="156">
        <f>'Budget vs Actual'!D35</f>
        <v>0</v>
      </c>
      <c r="E45" s="156">
        <f>'Budget vs Actual'!E35</f>
        <v>0</v>
      </c>
      <c r="F45" s="51">
        <f>'Budget vs Actual'!F35</f>
        <v>0</v>
      </c>
      <c r="G45" s="52" t="str">
        <f>'Budget vs Actual'!G35</f>
        <v>Good</v>
      </c>
      <c r="H45" s="158">
        <f>'Budget vs Actual'!C35</f>
        <v>0</v>
      </c>
      <c r="I45" s="158">
        <f>'Budget vs Actual'!D35</f>
        <v>0</v>
      </c>
      <c r="J45" s="27"/>
      <c r="K45" s="227"/>
      <c r="L45" s="227"/>
      <c r="M45" s="227"/>
      <c r="N45" s="227"/>
      <c r="O45" s="6"/>
      <c r="P45" s="6"/>
      <c r="Q45" s="6"/>
      <c r="R45" s="6"/>
    </row>
    <row r="46" spans="1:239" ht="20.149999999999999" customHeight="1" outlineLevel="1">
      <c r="B46" s="50" t="str">
        <f>'Budget vs Actual'!B36</f>
        <v>People &amp; HR</v>
      </c>
      <c r="C46" s="156">
        <f>'Budget vs Actual'!C36</f>
        <v>0</v>
      </c>
      <c r="D46" s="156">
        <f>'Budget vs Actual'!D36</f>
        <v>0</v>
      </c>
      <c r="E46" s="156">
        <f>'Budget vs Actual'!E36</f>
        <v>0</v>
      </c>
      <c r="F46" s="51">
        <f>'Budget vs Actual'!F36</f>
        <v>0</v>
      </c>
      <c r="G46" s="52" t="str">
        <f>'Budget vs Actual'!G36</f>
        <v>Good</v>
      </c>
      <c r="H46" s="158">
        <f>'Budget vs Actual'!C36</f>
        <v>0</v>
      </c>
      <c r="I46" s="158">
        <f>'Budget vs Actual'!D36</f>
        <v>0</v>
      </c>
      <c r="J46" s="27"/>
      <c r="K46" s="227"/>
      <c r="L46" s="227"/>
      <c r="M46" s="227"/>
      <c r="N46" s="227"/>
      <c r="O46" s="6"/>
      <c r="P46" s="6"/>
      <c r="Q46" s="6"/>
      <c r="R46" s="6"/>
    </row>
    <row r="47" spans="1:239" ht="20.149999999999999" customHeight="1" outlineLevel="1">
      <c r="B47" s="50" t="str">
        <f>'Budget vs Actual'!B37</f>
        <v>Technology</v>
      </c>
      <c r="C47" s="156">
        <f>'Budget vs Actual'!C37</f>
        <v>0</v>
      </c>
      <c r="D47" s="156">
        <f>'Budget vs Actual'!D37</f>
        <v>0</v>
      </c>
      <c r="E47" s="156">
        <f>'Budget vs Actual'!E37</f>
        <v>0</v>
      </c>
      <c r="F47" s="51">
        <f>'Budget vs Actual'!F37</f>
        <v>0</v>
      </c>
      <c r="G47" s="52" t="str">
        <f>'Budget vs Actual'!G37</f>
        <v>Good</v>
      </c>
      <c r="H47" s="158">
        <f>'Budget vs Actual'!C37</f>
        <v>0</v>
      </c>
      <c r="I47" s="158">
        <f>'Budget vs Actual'!D37</f>
        <v>0</v>
      </c>
      <c r="J47" s="27"/>
      <c r="K47" s="227"/>
      <c r="L47" s="227"/>
      <c r="M47" s="227"/>
      <c r="N47" s="227"/>
      <c r="O47" s="6"/>
      <c r="P47" s="6"/>
      <c r="Q47" s="6"/>
      <c r="R47" s="6"/>
    </row>
    <row r="48" spans="1:239" ht="20.149999999999999" customHeight="1" outlineLevel="1">
      <c r="B48" s="50" t="str">
        <f>'Budget vs Actual'!B38</f>
        <v>Facilities</v>
      </c>
      <c r="C48" s="156">
        <f>'Budget vs Actual'!C38</f>
        <v>0</v>
      </c>
      <c r="D48" s="156">
        <f>'Budget vs Actual'!D38</f>
        <v>0</v>
      </c>
      <c r="E48" s="156">
        <f>'Budget vs Actual'!E38</f>
        <v>0</v>
      </c>
      <c r="F48" s="51">
        <f>'Budget vs Actual'!F38</f>
        <v>0</v>
      </c>
      <c r="G48" s="52" t="str">
        <f>'Budget vs Actual'!G38</f>
        <v>Good</v>
      </c>
      <c r="H48" s="158">
        <f>'Budget vs Actual'!C38</f>
        <v>0</v>
      </c>
      <c r="I48" s="158">
        <f>'Budget vs Actual'!D38</f>
        <v>0</v>
      </c>
      <c r="J48" s="27"/>
      <c r="K48" s="227"/>
      <c r="L48" s="227"/>
      <c r="M48" s="227"/>
      <c r="N48" s="227"/>
      <c r="O48" s="6"/>
      <c r="P48" s="6"/>
      <c r="Q48" s="6"/>
      <c r="R48" s="6"/>
    </row>
    <row r="49" spans="2:18" ht="20.149999999999999" customHeight="1">
      <c r="B49" s="27"/>
      <c r="C49" s="27"/>
      <c r="D49" s="27"/>
      <c r="E49" s="27"/>
      <c r="F49" s="27"/>
      <c r="G49" s="27"/>
      <c r="H49" s="27"/>
      <c r="I49" s="27"/>
      <c r="J49" s="27"/>
      <c r="K49" s="27"/>
      <c r="L49" s="27"/>
      <c r="M49" s="27"/>
      <c r="N49" s="27"/>
      <c r="O49" s="6"/>
      <c r="P49" s="6"/>
      <c r="Q49" s="6"/>
      <c r="R49" s="6"/>
    </row>
    <row r="50" spans="2:18" ht="20.149999999999999" customHeight="1">
      <c r="B50" s="27"/>
      <c r="C50" s="27"/>
      <c r="D50" s="27"/>
      <c r="E50" s="27"/>
      <c r="F50" s="27"/>
      <c r="G50" s="27"/>
      <c r="H50" s="27"/>
      <c r="I50" s="27"/>
      <c r="J50" s="27"/>
      <c r="K50" s="27"/>
      <c r="L50" s="27"/>
      <c r="M50" s="27"/>
      <c r="N50" s="27"/>
      <c r="O50" s="6"/>
      <c r="P50" s="6"/>
      <c r="Q50" s="6"/>
      <c r="R50" s="6"/>
    </row>
    <row r="51" spans="2:18" ht="20.149999999999999" customHeight="1">
      <c r="B51" s="117" t="str">
        <f>HYPERLINK("https://dothecalculation.com","Do The Calculation | BUSINESS BUDGET PLANNER | dothecalculation.com")</f>
        <v>Do The Calculation | BUSINESS BUDGET PLANNER | dothecalculation.com</v>
      </c>
      <c r="C51" s="27"/>
      <c r="D51" s="27"/>
      <c r="E51" s="27"/>
      <c r="F51" s="27"/>
      <c r="G51" s="27"/>
      <c r="H51" s="27"/>
      <c r="I51" s="27"/>
      <c r="J51" s="27"/>
      <c r="K51" s="27"/>
      <c r="L51" s="27"/>
      <c r="M51" s="27"/>
      <c r="N51" s="27"/>
      <c r="O51" s="6"/>
      <c r="P51" s="6"/>
      <c r="Q51" s="6"/>
      <c r="R51" s="6"/>
    </row>
    <row r="52" spans="2:18" ht="20.149999999999999" customHeight="1">
      <c r="B52" s="27"/>
      <c r="C52" s="27"/>
      <c r="D52" s="27"/>
      <c r="E52" s="27"/>
      <c r="F52" s="27"/>
      <c r="G52" s="27"/>
      <c r="H52" s="27"/>
      <c r="I52" s="27"/>
      <c r="J52" s="27"/>
      <c r="K52" s="27"/>
      <c r="L52" s="27"/>
      <c r="M52" s="27"/>
      <c r="N52" s="27"/>
      <c r="O52" s="6"/>
      <c r="P52" s="6"/>
      <c r="Q52" s="6"/>
      <c r="R52" s="6"/>
    </row>
    <row r="53" spans="2:18" ht="20.149999999999999" customHeight="1">
      <c r="B53" s="27"/>
      <c r="C53" s="27"/>
      <c r="D53" s="27"/>
      <c r="E53" s="27"/>
      <c r="F53" s="27"/>
      <c r="G53" s="27"/>
      <c r="H53" s="27"/>
      <c r="I53" s="27"/>
      <c r="J53" s="27"/>
      <c r="K53" s="27"/>
      <c r="L53" s="27"/>
      <c r="M53" s="27"/>
      <c r="N53" s="27"/>
      <c r="O53" s="6"/>
      <c r="P53" s="6"/>
      <c r="Q53" s="6"/>
      <c r="R53" s="6"/>
    </row>
    <row r="54" spans="2:18" ht="20.149999999999999" customHeight="1">
      <c r="B54" s="6"/>
      <c r="C54" s="6"/>
      <c r="D54" s="6"/>
      <c r="E54" s="6"/>
      <c r="F54" s="6"/>
      <c r="G54" s="6"/>
      <c r="H54" s="6"/>
      <c r="I54" s="6"/>
      <c r="J54" s="6"/>
      <c r="K54" s="6"/>
      <c r="L54" s="6"/>
      <c r="M54" s="6"/>
      <c r="N54" s="6"/>
      <c r="O54" s="6"/>
      <c r="P54" s="6"/>
      <c r="Q54" s="6"/>
      <c r="R54" s="6"/>
    </row>
    <row r="55" spans="2:18" ht="20.149999999999999" customHeight="1">
      <c r="B55" s="6"/>
      <c r="C55" s="6"/>
      <c r="D55" s="6"/>
      <c r="E55" s="6"/>
      <c r="F55" s="6"/>
      <c r="G55" s="6"/>
      <c r="H55" s="6"/>
      <c r="I55" s="6"/>
      <c r="J55" s="6"/>
      <c r="K55" s="6"/>
      <c r="L55" s="6"/>
      <c r="M55" s="6"/>
      <c r="N55" s="6"/>
      <c r="O55" s="6"/>
      <c r="P55" s="6"/>
      <c r="Q55" s="6"/>
      <c r="R55" s="6"/>
    </row>
    <row r="56" spans="2:18" ht="20.149999999999999" customHeight="1">
      <c r="B56" s="6"/>
      <c r="C56" s="6"/>
      <c r="D56" s="6"/>
      <c r="E56" s="6"/>
      <c r="F56" s="6"/>
      <c r="G56" s="6"/>
      <c r="H56" s="6"/>
      <c r="I56" s="6"/>
      <c r="J56" s="6"/>
      <c r="K56" s="6"/>
      <c r="L56" s="6"/>
      <c r="M56" s="6"/>
      <c r="N56" s="6"/>
      <c r="O56" s="6"/>
      <c r="P56" s="6"/>
      <c r="Q56" s="6"/>
      <c r="R56" s="6"/>
    </row>
    <row r="57" spans="2:18" s="13" customFormat="1" ht="20.149999999999999" customHeight="1">
      <c r="B57" s="12"/>
      <c r="C57" s="12"/>
      <c r="D57" s="12"/>
      <c r="E57" s="12"/>
      <c r="F57" s="12"/>
      <c r="G57" s="12"/>
      <c r="H57" s="12"/>
      <c r="I57" s="12"/>
      <c r="J57" s="12"/>
      <c r="K57" s="12"/>
      <c r="L57" s="12"/>
      <c r="M57" s="12"/>
      <c r="N57" s="12"/>
      <c r="O57" s="12"/>
      <c r="P57" s="12"/>
      <c r="Q57" s="12"/>
      <c r="R57" s="12"/>
    </row>
    <row r="58" spans="2:18" s="13" customFormat="1" ht="20.149999999999999" customHeight="1">
      <c r="B58" s="12"/>
      <c r="C58" s="12"/>
      <c r="D58" s="12"/>
      <c r="E58" s="12"/>
      <c r="F58" s="12"/>
      <c r="G58" s="12"/>
      <c r="H58" s="12"/>
      <c r="I58" s="12"/>
      <c r="J58" s="12"/>
      <c r="K58" s="12"/>
      <c r="L58" s="12"/>
      <c r="M58" s="12"/>
      <c r="N58" s="12"/>
      <c r="O58" s="12"/>
      <c r="P58" s="12"/>
      <c r="Q58" s="12"/>
      <c r="R58" s="12"/>
    </row>
    <row r="59" spans="2:18" s="13" customFormat="1" ht="20.149999999999999" customHeight="1">
      <c r="B59" s="12"/>
      <c r="C59" s="12"/>
      <c r="D59" s="12"/>
      <c r="E59" s="12"/>
      <c r="F59" s="12"/>
      <c r="G59" s="12"/>
      <c r="H59" s="12"/>
      <c r="I59" s="12"/>
      <c r="J59" s="12"/>
      <c r="K59" s="12"/>
      <c r="L59" s="12"/>
      <c r="M59" s="12"/>
      <c r="N59" s="12"/>
      <c r="O59" s="12"/>
      <c r="P59" s="12"/>
      <c r="Q59" s="12"/>
      <c r="R59" s="12"/>
    </row>
    <row r="60" spans="2:18" s="13" customFormat="1" ht="20.149999999999999" customHeight="1">
      <c r="B60" s="12"/>
      <c r="C60" s="12"/>
      <c r="D60" s="12"/>
      <c r="E60" s="12"/>
      <c r="F60" s="12"/>
      <c r="G60" s="12"/>
      <c r="H60" s="12"/>
      <c r="I60" s="12"/>
      <c r="J60" s="12"/>
      <c r="K60" s="12"/>
      <c r="L60" s="12"/>
      <c r="M60" s="12"/>
      <c r="N60" s="12"/>
      <c r="O60" s="12"/>
      <c r="P60" s="12"/>
      <c r="Q60" s="12"/>
      <c r="R60" s="12"/>
    </row>
    <row r="61" spans="2:18" s="13" customFormat="1" ht="20.149999999999999" customHeight="1">
      <c r="B61" s="12"/>
      <c r="C61" s="12"/>
      <c r="D61" s="12"/>
      <c r="E61" s="12"/>
      <c r="F61" s="12"/>
      <c r="G61" s="12"/>
      <c r="H61" s="12"/>
      <c r="I61" s="12"/>
      <c r="J61" s="12"/>
      <c r="K61" s="12"/>
      <c r="L61" s="12"/>
      <c r="M61" s="12"/>
      <c r="N61" s="12"/>
      <c r="O61" s="12"/>
      <c r="P61" s="12"/>
      <c r="Q61" s="12"/>
      <c r="R61" s="12"/>
    </row>
    <row r="62" spans="2:18" s="13" customFormat="1" ht="20.149999999999999" customHeight="1">
      <c r="B62" s="12"/>
      <c r="C62" s="12"/>
      <c r="D62" s="12"/>
      <c r="E62" s="12"/>
      <c r="F62" s="12"/>
      <c r="G62" s="12"/>
      <c r="H62" s="12"/>
      <c r="I62" s="12"/>
      <c r="J62" s="12"/>
      <c r="K62" s="12"/>
      <c r="L62" s="12"/>
      <c r="M62" s="12"/>
      <c r="N62" s="12"/>
      <c r="O62" s="12"/>
      <c r="P62" s="12"/>
      <c r="Q62" s="12"/>
      <c r="R62" s="12"/>
    </row>
    <row r="63" spans="2:18" s="13" customFormat="1" ht="20.149999999999999" customHeight="1">
      <c r="B63" s="12"/>
      <c r="C63" s="12"/>
      <c r="D63" s="12"/>
      <c r="E63" s="12"/>
      <c r="F63" s="12"/>
      <c r="G63" s="12"/>
      <c r="H63" s="12"/>
      <c r="I63" s="12"/>
      <c r="J63" s="12"/>
      <c r="K63" s="12"/>
      <c r="L63" s="12"/>
      <c r="M63" s="12"/>
      <c r="N63" s="12"/>
      <c r="O63" s="12"/>
      <c r="P63" s="12"/>
      <c r="Q63" s="12"/>
      <c r="R63" s="12"/>
    </row>
    <row r="64" spans="2:18" s="13" customFormat="1" ht="20.149999999999999" customHeight="1">
      <c r="B64" s="12"/>
      <c r="C64" s="12"/>
      <c r="D64" s="12"/>
      <c r="E64" s="12"/>
      <c r="F64" s="12"/>
      <c r="G64" s="12"/>
      <c r="H64" s="12"/>
      <c r="I64" s="12"/>
      <c r="J64" s="12"/>
      <c r="K64" s="12"/>
      <c r="L64" s="12"/>
      <c r="M64" s="12"/>
      <c r="N64" s="12"/>
      <c r="O64" s="12"/>
      <c r="P64" s="12"/>
      <c r="Q64" s="12"/>
      <c r="R64" s="12"/>
    </row>
    <row r="65" spans="2:18" s="13" customFormat="1" ht="20.149999999999999" customHeight="1">
      <c r="B65" s="12"/>
      <c r="C65" s="12"/>
      <c r="D65" s="12"/>
      <c r="E65" s="12"/>
      <c r="F65" s="12"/>
      <c r="G65" s="12"/>
      <c r="H65" s="12"/>
      <c r="I65" s="12"/>
      <c r="J65" s="12"/>
      <c r="K65" s="12"/>
      <c r="L65" s="12"/>
      <c r="M65" s="12"/>
      <c r="N65" s="12"/>
      <c r="O65" s="12"/>
      <c r="P65" s="12"/>
      <c r="Q65" s="12"/>
      <c r="R65" s="12"/>
    </row>
    <row r="66" spans="2:18" s="13" customFormat="1" ht="20.149999999999999" customHeight="1"/>
    <row r="67" spans="2:18" s="13" customFormat="1" ht="20.149999999999999" customHeight="1"/>
    <row r="68" spans="2:18" s="13" customFormat="1" ht="20.149999999999999" customHeight="1"/>
    <row r="69" spans="2:18" s="13" customFormat="1" ht="20.149999999999999" customHeight="1"/>
    <row r="70" spans="2:18" s="13" customFormat="1" ht="20.149999999999999" customHeight="1"/>
    <row r="71" spans="2:18" s="13" customFormat="1" ht="20.149999999999999" customHeight="1"/>
    <row r="72" spans="2:18" s="13" customFormat="1" ht="20.149999999999999" customHeight="1"/>
    <row r="73" spans="2:18" s="13" customFormat="1" ht="20.149999999999999" customHeight="1"/>
    <row r="74" spans="2:18" s="13" customFormat="1" ht="20.149999999999999" customHeight="1"/>
    <row r="75" spans="2:18" s="13" customFormat="1" ht="20.149999999999999" customHeight="1"/>
    <row r="76" spans="2:18" s="13" customFormat="1" ht="20.149999999999999" customHeight="1"/>
    <row r="77" spans="2:18" s="13" customFormat="1" ht="20.149999999999999" customHeight="1"/>
    <row r="78" spans="2:18" s="13" customFormat="1" ht="20.149999999999999" customHeight="1"/>
    <row r="79" spans="2:18" s="13" customFormat="1" ht="20.149999999999999" customHeight="1"/>
    <row r="80" spans="2:18" s="13" customFormat="1" ht="20.149999999999999" customHeight="1"/>
    <row r="81" s="13" customFormat="1" ht="20.149999999999999" customHeight="1"/>
    <row r="82" s="13" customFormat="1" ht="20.149999999999999" customHeight="1"/>
    <row r="83" s="13" customFormat="1" ht="20.149999999999999" customHeight="1"/>
    <row r="84" s="13" customFormat="1" ht="20.149999999999999" customHeight="1"/>
    <row r="85" s="13" customFormat="1" ht="20.149999999999999" customHeight="1"/>
    <row r="86" s="13" customFormat="1" ht="20.149999999999999" customHeight="1"/>
    <row r="87" s="13" customFormat="1" ht="20.149999999999999" customHeight="1"/>
    <row r="88" s="13" customFormat="1" ht="20.149999999999999" customHeight="1"/>
    <row r="89" s="13" customFormat="1" ht="20.149999999999999" customHeight="1"/>
    <row r="90" s="13" customFormat="1" ht="20.149999999999999" customHeight="1"/>
    <row r="91" s="13" customFormat="1" ht="20.149999999999999" customHeight="1"/>
    <row r="92" s="13" customFormat="1" ht="20.149999999999999" customHeight="1"/>
    <row r="93" s="13" customFormat="1" ht="20.149999999999999" customHeight="1"/>
    <row r="94" s="13" customFormat="1" ht="20.149999999999999" customHeight="1"/>
    <row r="95" s="13" customFormat="1" ht="20.149999999999999" customHeight="1"/>
    <row r="96" s="13" customFormat="1" ht="20.149999999999999" customHeight="1"/>
    <row r="97" s="13" customFormat="1" ht="20.149999999999999" customHeight="1"/>
    <row r="98" s="13" customFormat="1" ht="20.149999999999999" customHeight="1"/>
    <row r="99" s="13" customFormat="1" ht="20.149999999999999" customHeight="1"/>
    <row r="100" s="13" customFormat="1" ht="20.149999999999999" customHeight="1"/>
    <row r="101" s="13" customFormat="1" ht="20.149999999999999" customHeight="1"/>
    <row r="102" s="13" customFormat="1" ht="20.149999999999999" customHeight="1"/>
    <row r="103" s="13" customFormat="1" ht="20.149999999999999" customHeight="1"/>
    <row r="104" s="13" customFormat="1" ht="20.149999999999999" customHeight="1"/>
    <row r="105" s="13" customFormat="1" ht="20.149999999999999" customHeight="1"/>
    <row r="106" s="13" customFormat="1" ht="20.149999999999999" customHeight="1"/>
    <row r="107" s="13" customFormat="1" ht="20.149999999999999" customHeight="1"/>
    <row r="108" s="13" customFormat="1" ht="20.149999999999999" customHeight="1"/>
    <row r="109" s="13" customFormat="1" ht="20.149999999999999" customHeight="1"/>
    <row r="110" s="13" customFormat="1" ht="20.149999999999999" customHeight="1"/>
    <row r="111" s="13" customFormat="1" ht="20.149999999999999" customHeight="1"/>
    <row r="112" s="13" customFormat="1" ht="20.149999999999999" customHeight="1"/>
    <row r="113" s="13" customFormat="1" ht="20.149999999999999" customHeight="1"/>
    <row r="114" s="13" customFormat="1" ht="20.149999999999999" customHeight="1"/>
    <row r="115" s="13" customFormat="1" ht="20.149999999999999" customHeight="1"/>
    <row r="116" s="13" customFormat="1" ht="20.149999999999999" customHeight="1"/>
    <row r="117" s="13" customFormat="1" ht="20.149999999999999" customHeight="1"/>
    <row r="118" s="13" customFormat="1" ht="20.149999999999999" customHeight="1"/>
    <row r="119" s="13" customFormat="1" ht="20.149999999999999" customHeight="1"/>
    <row r="120" s="13" customFormat="1" ht="20.149999999999999" customHeight="1"/>
    <row r="121" s="13" customFormat="1" ht="20.149999999999999" customHeight="1"/>
    <row r="122" s="13" customFormat="1" ht="20.149999999999999" customHeight="1"/>
    <row r="123" s="13" customFormat="1" ht="20.149999999999999" customHeight="1"/>
    <row r="124" s="13" customFormat="1" ht="20.149999999999999" customHeight="1"/>
    <row r="125" s="13" customFormat="1" ht="20.149999999999999" customHeight="1"/>
    <row r="126" s="13" customFormat="1" ht="20.149999999999999" customHeight="1"/>
    <row r="127" s="13" customFormat="1" ht="20.149999999999999" customHeight="1"/>
    <row r="128" s="13" customFormat="1" ht="20.149999999999999" customHeight="1"/>
    <row r="129" s="13" customFormat="1" ht="20.149999999999999" customHeight="1"/>
    <row r="130" s="13" customFormat="1" ht="20.149999999999999" customHeight="1"/>
    <row r="131" s="13" customFormat="1" ht="20.149999999999999" customHeight="1"/>
    <row r="132" s="13" customFormat="1" ht="20.149999999999999" customHeight="1"/>
    <row r="133" s="13" customFormat="1" ht="20.149999999999999" customHeight="1"/>
    <row r="134" s="13" customFormat="1" ht="20.149999999999999" customHeight="1"/>
    <row r="135" s="13" customFormat="1" ht="20.149999999999999" customHeight="1"/>
    <row r="136" s="13" customFormat="1" ht="20.149999999999999" customHeight="1"/>
    <row r="137" s="13" customFormat="1" ht="20.149999999999999" customHeight="1"/>
    <row r="138" s="13" customFormat="1" ht="20.149999999999999" customHeight="1"/>
    <row r="139" s="13" customFormat="1" ht="20.149999999999999" customHeight="1"/>
    <row r="140" s="13" customFormat="1" ht="20.149999999999999" customHeight="1"/>
    <row r="141" s="13" customFormat="1" ht="20.149999999999999" customHeight="1"/>
    <row r="142" s="13" customFormat="1" ht="20.149999999999999" customHeight="1"/>
    <row r="143" s="13" customFormat="1" ht="20.149999999999999" customHeight="1"/>
    <row r="144" s="13" customFormat="1" ht="20.149999999999999" customHeight="1"/>
    <row r="145" s="13" customFormat="1" ht="20.149999999999999" customHeight="1"/>
    <row r="146" s="13" customFormat="1" ht="20.149999999999999" customHeight="1"/>
    <row r="147" s="13" customFormat="1" ht="20.149999999999999" customHeight="1"/>
    <row r="148" s="13" customFormat="1" ht="20.149999999999999" customHeight="1"/>
    <row r="149" s="13" customFormat="1" ht="20.149999999999999" customHeight="1"/>
    <row r="150" s="13" customFormat="1" ht="20.149999999999999" customHeight="1"/>
    <row r="151" s="13" customFormat="1" ht="20.149999999999999" customHeight="1"/>
    <row r="152" s="13" customFormat="1" ht="20.149999999999999" customHeight="1"/>
    <row r="153" s="13" customFormat="1" ht="20.149999999999999" customHeight="1"/>
    <row r="154" s="13" customFormat="1" ht="20.149999999999999" customHeight="1"/>
    <row r="155" s="13" customFormat="1" ht="20.149999999999999" customHeight="1"/>
    <row r="156" s="13" customFormat="1" ht="20.149999999999999" customHeight="1"/>
    <row r="157" s="13" customFormat="1" ht="20.149999999999999" customHeight="1"/>
    <row r="158" s="13" customFormat="1" ht="20.149999999999999" customHeight="1"/>
    <row r="159" s="13" customFormat="1" ht="20.149999999999999" customHeight="1"/>
    <row r="160" s="13" customFormat="1" ht="20.149999999999999" customHeight="1"/>
    <row r="161" s="13" customFormat="1" ht="20.149999999999999" customHeight="1"/>
    <row r="162" s="13" customFormat="1" ht="20.149999999999999" customHeight="1"/>
    <row r="163" s="13" customFormat="1" ht="20.149999999999999" customHeight="1"/>
    <row r="164" s="13" customFormat="1" ht="20.149999999999999" customHeight="1"/>
    <row r="165" s="13" customFormat="1" ht="20.149999999999999" customHeight="1"/>
    <row r="166" s="13" customFormat="1" ht="20.149999999999999" customHeight="1"/>
    <row r="167" s="13" customFormat="1" ht="20.149999999999999" customHeight="1"/>
    <row r="168" s="13" customFormat="1" ht="20.149999999999999" customHeight="1"/>
    <row r="169" s="13" customFormat="1" ht="20.149999999999999" customHeight="1"/>
    <row r="170" s="13" customFormat="1" ht="20.149999999999999" customHeight="1"/>
    <row r="171" s="13" customFormat="1" ht="20.149999999999999" customHeight="1"/>
    <row r="172" s="13" customFormat="1" ht="20.149999999999999" customHeight="1"/>
    <row r="173" s="13" customFormat="1" ht="20.149999999999999" customHeight="1"/>
    <row r="174" s="13" customFormat="1" ht="20.149999999999999" customHeight="1"/>
    <row r="175" s="13" customFormat="1" ht="20.149999999999999" customHeight="1"/>
    <row r="176" s="13" customFormat="1" ht="20.149999999999999" customHeight="1"/>
    <row r="177" s="13" customFormat="1" ht="20.149999999999999" customHeight="1"/>
    <row r="178" s="13" customFormat="1" ht="20.149999999999999" customHeight="1"/>
    <row r="179" s="13" customFormat="1" ht="20.149999999999999" customHeight="1"/>
    <row r="180" s="13" customFormat="1" ht="20.149999999999999" customHeight="1"/>
    <row r="181" s="13" customFormat="1" ht="20.149999999999999" customHeight="1"/>
    <row r="182" s="13" customFormat="1" ht="20.149999999999999" customHeight="1"/>
    <row r="183" s="13" customFormat="1" ht="20.149999999999999" customHeight="1"/>
    <row r="184" s="13" customFormat="1" ht="20.149999999999999" customHeight="1"/>
    <row r="185" s="13" customFormat="1" ht="20.149999999999999" customHeight="1"/>
    <row r="186" s="13" customFormat="1" ht="20.149999999999999" customHeight="1"/>
    <row r="187" s="13" customFormat="1" ht="20.149999999999999" customHeight="1"/>
    <row r="188" s="13" customFormat="1" ht="20.149999999999999" customHeight="1"/>
    <row r="189" s="13" customFormat="1" ht="20.149999999999999" customHeight="1"/>
    <row r="190" s="13" customFormat="1" ht="20.149999999999999" customHeight="1"/>
    <row r="191" s="13" customFormat="1" ht="20.149999999999999" customHeight="1"/>
    <row r="192" s="13" customFormat="1" ht="20.149999999999999" customHeight="1"/>
    <row r="193" s="13" customFormat="1" ht="20.149999999999999" customHeight="1"/>
    <row r="194" s="13" customFormat="1" ht="20.149999999999999" customHeight="1"/>
    <row r="195" s="13" customFormat="1" ht="20.149999999999999" customHeight="1"/>
    <row r="196" s="13" customFormat="1" ht="20.149999999999999" customHeight="1"/>
    <row r="197" s="13" customFormat="1" ht="20.149999999999999" customHeight="1"/>
    <row r="198" s="13" customFormat="1" ht="20.149999999999999" customHeight="1"/>
    <row r="199" s="13" customFormat="1" ht="20.149999999999999" customHeight="1"/>
    <row r="200" s="13" customFormat="1" ht="20.149999999999999" customHeight="1"/>
    <row r="201" s="13" customFormat="1" ht="20.149999999999999" customHeight="1"/>
    <row r="202" s="13" customFormat="1" ht="20.149999999999999" customHeight="1"/>
    <row r="203" s="13" customFormat="1" ht="20.149999999999999" customHeight="1"/>
    <row r="204" s="13" customFormat="1" ht="20.149999999999999" customHeight="1"/>
    <row r="205" s="13" customFormat="1" ht="20.149999999999999" customHeight="1"/>
    <row r="206" s="13" customFormat="1" ht="20.149999999999999" customHeight="1"/>
    <row r="207" s="13" customFormat="1" ht="20.149999999999999" customHeight="1"/>
    <row r="208" s="13" customFormat="1" ht="20.149999999999999" customHeight="1"/>
    <row r="209" s="13" customFormat="1" ht="20.149999999999999" customHeight="1"/>
    <row r="210" s="13" customFormat="1" ht="20.149999999999999" customHeight="1"/>
    <row r="211" s="13" customFormat="1" ht="20.149999999999999" customHeight="1"/>
    <row r="212" s="13" customFormat="1" ht="20.149999999999999" customHeight="1"/>
    <row r="213" s="13" customFormat="1" ht="20.149999999999999" customHeight="1"/>
    <row r="214" s="13" customFormat="1" ht="20.149999999999999" customHeight="1"/>
    <row r="215" s="13" customFormat="1" ht="20.149999999999999" customHeight="1"/>
    <row r="216" s="13" customFormat="1" ht="20.149999999999999" customHeight="1"/>
    <row r="217" s="13" customFormat="1" ht="20.149999999999999" customHeight="1"/>
    <row r="218" s="13" customFormat="1" ht="20.149999999999999" customHeight="1"/>
    <row r="219" s="13" customFormat="1" ht="20.149999999999999" customHeight="1"/>
    <row r="220" s="13" customFormat="1" ht="20.149999999999999" customHeight="1"/>
    <row r="221" s="13" customFormat="1" ht="20.149999999999999" customHeight="1"/>
    <row r="222" s="13" customFormat="1" ht="20.149999999999999" customHeight="1"/>
    <row r="223" s="13" customFormat="1" ht="20.149999999999999" customHeight="1"/>
    <row r="224" s="13" customFormat="1" ht="20.149999999999999" customHeight="1"/>
    <row r="225" s="13" customFormat="1" ht="20.149999999999999" customHeight="1"/>
    <row r="226" s="13" customFormat="1" ht="20.149999999999999" customHeight="1"/>
    <row r="227" s="13" customFormat="1" ht="20.149999999999999" customHeight="1"/>
    <row r="228" s="13" customFormat="1" ht="20.149999999999999" customHeight="1"/>
    <row r="229" s="13" customFormat="1" ht="20.149999999999999" customHeight="1"/>
    <row r="230" s="13" customFormat="1" ht="20.149999999999999" customHeight="1"/>
    <row r="231" s="13" customFormat="1" ht="20.149999999999999" customHeight="1"/>
    <row r="232" s="13" customFormat="1" ht="20.149999999999999" customHeight="1"/>
    <row r="233" s="13" customFormat="1" ht="20.149999999999999" customHeight="1"/>
    <row r="234" s="13" customFormat="1" ht="20.149999999999999" customHeight="1"/>
    <row r="235" s="13" customFormat="1" ht="20.149999999999999" customHeight="1"/>
    <row r="236" s="13" customFormat="1" ht="20.149999999999999" customHeight="1"/>
    <row r="237" s="13" customFormat="1" ht="20.149999999999999" customHeight="1"/>
    <row r="238" s="13" customFormat="1" ht="20.149999999999999" customHeight="1"/>
    <row r="239" s="13" customFormat="1" ht="20.149999999999999" customHeight="1"/>
    <row r="240" s="13" customFormat="1" ht="20.149999999999999" customHeight="1"/>
    <row r="241" s="13" customFormat="1" ht="20.149999999999999" customHeight="1"/>
    <row r="242" s="13" customFormat="1" ht="20.149999999999999" customHeight="1"/>
    <row r="243" s="13" customFormat="1" ht="20.149999999999999" customHeight="1"/>
    <row r="244" s="13" customFormat="1" ht="20.149999999999999" customHeight="1"/>
    <row r="245" s="13" customFormat="1" ht="20.149999999999999" customHeight="1"/>
    <row r="246" s="13" customFormat="1" ht="20.149999999999999" customHeight="1"/>
    <row r="247" s="13" customFormat="1" ht="20.149999999999999" customHeight="1"/>
    <row r="248" s="13" customFormat="1" ht="20.149999999999999" customHeight="1"/>
    <row r="249" s="13" customFormat="1" ht="20.149999999999999" customHeight="1"/>
    <row r="250" s="13" customFormat="1" ht="20.149999999999999" customHeight="1"/>
    <row r="251" s="13" customFormat="1" ht="20.149999999999999" customHeight="1"/>
    <row r="252" s="13" customFormat="1" ht="20.149999999999999" customHeight="1"/>
    <row r="253" s="13" customFormat="1" ht="20.149999999999999" customHeight="1"/>
    <row r="254" s="13" customFormat="1" ht="20.149999999999999" customHeight="1"/>
    <row r="255" s="13" customFormat="1" ht="20.149999999999999" customHeight="1"/>
    <row r="256" s="13" customFormat="1" ht="20.149999999999999" customHeight="1"/>
    <row r="257" s="13" customFormat="1" ht="20.149999999999999" customHeight="1"/>
    <row r="258" s="13" customFormat="1" ht="20.149999999999999" customHeight="1"/>
    <row r="259" s="13" customFormat="1" ht="20.149999999999999" customHeight="1"/>
    <row r="260" s="13" customFormat="1" ht="20.149999999999999" customHeight="1"/>
    <row r="261" s="13" customFormat="1" ht="20.149999999999999" customHeight="1"/>
    <row r="262" s="13" customFormat="1" ht="20.149999999999999" customHeight="1"/>
    <row r="263" s="13" customFormat="1" ht="20.149999999999999" customHeight="1"/>
    <row r="264" s="13" customFormat="1" ht="20.149999999999999" customHeight="1"/>
    <row r="265" s="13" customFormat="1" ht="20.149999999999999" customHeight="1"/>
    <row r="266" s="13" customFormat="1" ht="20.149999999999999" customHeight="1"/>
    <row r="267" s="13" customFormat="1" ht="20.149999999999999" customHeight="1"/>
    <row r="268" s="13" customFormat="1" ht="20.149999999999999" customHeight="1"/>
    <row r="269" s="13" customFormat="1" ht="20.149999999999999" customHeight="1"/>
    <row r="270" s="13" customFormat="1" ht="20.149999999999999" customHeight="1"/>
    <row r="271" s="13" customFormat="1" ht="20.149999999999999" customHeight="1"/>
    <row r="272" s="13" customFormat="1" ht="20.149999999999999" customHeight="1"/>
    <row r="273" s="13" customFormat="1" ht="20.149999999999999" customHeight="1"/>
    <row r="274" s="13" customFormat="1" ht="20.149999999999999" customHeight="1"/>
    <row r="275" s="13" customFormat="1" ht="20.149999999999999" customHeight="1"/>
    <row r="276" s="13" customFormat="1" ht="20.149999999999999" customHeight="1"/>
    <row r="277" s="13" customFormat="1" ht="20.149999999999999" customHeight="1"/>
    <row r="278" s="13" customFormat="1" ht="20.149999999999999" customHeight="1"/>
    <row r="279" s="13" customFormat="1" ht="20.149999999999999" customHeight="1"/>
    <row r="280" s="13" customFormat="1" ht="20.149999999999999" customHeight="1"/>
    <row r="281" s="13" customFormat="1" ht="20.149999999999999" customHeight="1"/>
    <row r="282" s="13" customFormat="1" ht="20.149999999999999" customHeight="1"/>
    <row r="283" s="13" customFormat="1" ht="20.149999999999999" customHeight="1"/>
    <row r="284" s="13" customFormat="1" ht="20.149999999999999" customHeight="1"/>
    <row r="285" s="13" customFormat="1" ht="20.149999999999999" customHeight="1"/>
    <row r="286" s="13" customFormat="1" ht="20.149999999999999" customHeight="1"/>
    <row r="287" s="13" customFormat="1" ht="20.149999999999999" customHeight="1"/>
    <row r="288" s="13" customFormat="1" ht="20.149999999999999" customHeight="1"/>
    <row r="289" s="13" customFormat="1" ht="20.149999999999999" customHeight="1"/>
    <row r="290" s="13" customFormat="1" ht="20.149999999999999" customHeight="1"/>
    <row r="291" s="13" customFormat="1" ht="20.149999999999999" customHeight="1"/>
    <row r="292" s="13" customFormat="1" ht="20.149999999999999" customHeight="1"/>
    <row r="293" s="13" customFormat="1" ht="20.149999999999999" customHeight="1"/>
    <row r="294" s="13" customFormat="1" ht="20.149999999999999" customHeight="1"/>
    <row r="295" s="13" customFormat="1" ht="20.149999999999999" customHeight="1"/>
    <row r="296" s="13" customFormat="1" ht="20.149999999999999" customHeight="1"/>
    <row r="297" s="13" customFormat="1" ht="20.149999999999999" customHeight="1"/>
    <row r="298" s="13" customFormat="1" ht="20.149999999999999" customHeight="1"/>
    <row r="299" s="13" customFormat="1" ht="20.149999999999999" customHeight="1"/>
    <row r="300" s="13" customFormat="1" ht="20.149999999999999" customHeight="1"/>
    <row r="301" s="13" customFormat="1" ht="20.149999999999999" customHeight="1"/>
    <row r="302" s="13" customFormat="1" ht="20.149999999999999" customHeight="1"/>
    <row r="303" s="13" customFormat="1" ht="20.149999999999999" customHeight="1"/>
    <row r="304" s="13" customFormat="1" ht="20.149999999999999" customHeight="1"/>
    <row r="305" s="13" customFormat="1" ht="20.149999999999999" customHeight="1"/>
    <row r="306" s="13" customFormat="1" ht="20.149999999999999" customHeight="1"/>
    <row r="307" s="13" customFormat="1" ht="20.149999999999999" customHeight="1"/>
    <row r="308" s="13" customFormat="1" ht="20.149999999999999" customHeight="1"/>
    <row r="309" s="13" customFormat="1" ht="20.149999999999999" customHeight="1"/>
    <row r="310" s="13" customFormat="1" ht="20.149999999999999" customHeight="1"/>
    <row r="311" s="13" customFormat="1" ht="20.149999999999999" customHeight="1"/>
    <row r="312" s="13" customFormat="1" ht="20.149999999999999" customHeight="1"/>
    <row r="313" s="13" customFormat="1" ht="20.149999999999999" customHeight="1"/>
    <row r="314" s="13" customFormat="1" ht="20.149999999999999" customHeight="1"/>
    <row r="315" s="13" customFormat="1" ht="20.149999999999999" customHeight="1"/>
    <row r="316" s="13" customFormat="1" ht="20.149999999999999" customHeight="1"/>
    <row r="317" s="13" customFormat="1" ht="20.149999999999999" customHeight="1"/>
    <row r="318" s="13" customFormat="1" ht="20.149999999999999" customHeight="1"/>
    <row r="319" s="13" customFormat="1" ht="20.149999999999999" customHeight="1"/>
    <row r="320" s="13" customFormat="1" ht="20.149999999999999" customHeight="1"/>
    <row r="321" s="13" customFormat="1" ht="20.149999999999999" customHeight="1"/>
    <row r="322" s="13" customFormat="1" ht="20.149999999999999" customHeight="1"/>
    <row r="323" s="13" customFormat="1" ht="20.149999999999999" customHeight="1"/>
    <row r="324" s="13" customFormat="1" ht="20.149999999999999" customHeight="1"/>
    <row r="325" s="13" customFormat="1" ht="20.149999999999999" customHeight="1"/>
    <row r="326" s="13" customFormat="1" ht="20.149999999999999" customHeight="1"/>
    <row r="327" s="13" customFormat="1" ht="20.149999999999999" customHeight="1"/>
    <row r="328" s="13" customFormat="1" ht="20.149999999999999" customHeight="1"/>
    <row r="329" s="13" customFormat="1" ht="20.149999999999999" customHeight="1"/>
    <row r="330" s="13" customFormat="1" ht="20.149999999999999" customHeight="1"/>
    <row r="331" s="13" customFormat="1" ht="20.149999999999999" customHeight="1"/>
    <row r="332" s="13" customFormat="1" ht="20.149999999999999" customHeight="1"/>
    <row r="333" s="13" customFormat="1" ht="20.149999999999999" customHeight="1"/>
    <row r="334" s="13" customFormat="1" ht="20.149999999999999" customHeight="1"/>
    <row r="335" s="13" customFormat="1" ht="20.149999999999999" customHeight="1"/>
    <row r="336" s="13" customFormat="1" ht="20.149999999999999" customHeight="1"/>
    <row r="337" s="13" customFormat="1" ht="20.149999999999999" customHeight="1"/>
    <row r="338" s="13" customFormat="1" ht="20.149999999999999" customHeight="1"/>
    <row r="339" s="13" customFormat="1" ht="20.149999999999999" customHeight="1"/>
    <row r="340" s="13" customFormat="1" ht="20.149999999999999" customHeight="1"/>
    <row r="341" s="13" customFormat="1" ht="20.149999999999999" customHeight="1"/>
    <row r="342" s="13" customFormat="1" ht="20.149999999999999" customHeight="1"/>
    <row r="343" s="13" customFormat="1" ht="20.149999999999999" customHeight="1"/>
    <row r="344" s="13" customFormat="1" ht="20.149999999999999" customHeight="1"/>
    <row r="345" s="13" customFormat="1" ht="20.149999999999999" customHeight="1"/>
    <row r="346" s="13" customFormat="1" ht="20.149999999999999" customHeight="1"/>
    <row r="347" s="13" customFormat="1" ht="20.149999999999999" customHeight="1"/>
    <row r="348" s="13" customFormat="1" ht="20.149999999999999" customHeight="1"/>
    <row r="349" s="13" customFormat="1" ht="20.149999999999999" customHeight="1"/>
    <row r="350" s="13" customFormat="1" ht="20.149999999999999" customHeight="1"/>
    <row r="351" s="13" customFormat="1" ht="20.149999999999999" customHeight="1"/>
    <row r="352" s="13" customFormat="1" ht="20.149999999999999" customHeight="1"/>
    <row r="353" s="13" customFormat="1" ht="20.149999999999999" customHeight="1"/>
    <row r="354" s="13" customFormat="1" ht="20.149999999999999" customHeight="1"/>
    <row r="355" s="13" customFormat="1" ht="20.149999999999999" customHeight="1"/>
    <row r="356" s="13" customFormat="1" ht="20.149999999999999" customHeight="1"/>
    <row r="357" s="13" customFormat="1" ht="20.149999999999999" customHeight="1"/>
    <row r="358" s="13" customFormat="1" ht="20.149999999999999" customHeight="1"/>
    <row r="359" s="13" customFormat="1" ht="20.149999999999999" customHeight="1"/>
    <row r="360" s="13" customFormat="1" ht="20.149999999999999" customHeight="1"/>
    <row r="361" s="13" customFormat="1" ht="20.149999999999999" customHeight="1"/>
    <row r="362" s="13" customFormat="1" ht="20.149999999999999" customHeight="1"/>
    <row r="363" s="13" customFormat="1" ht="20.149999999999999" customHeight="1"/>
    <row r="364" s="13" customFormat="1" ht="20.149999999999999" customHeight="1"/>
    <row r="365" s="13" customFormat="1" ht="20.149999999999999" customHeight="1"/>
    <row r="366" s="13" customFormat="1" ht="20.149999999999999" customHeight="1"/>
    <row r="367" s="13" customFormat="1" ht="20.149999999999999" customHeight="1"/>
    <row r="368" s="13" customFormat="1" ht="20.149999999999999" customHeight="1"/>
    <row r="369" s="13" customFormat="1" ht="20.149999999999999" customHeight="1"/>
    <row r="370" s="13" customFormat="1" ht="20.149999999999999" customHeight="1"/>
    <row r="371" s="13" customFormat="1" ht="20.149999999999999" customHeight="1"/>
    <row r="372" s="13" customFormat="1" ht="20.149999999999999" customHeight="1"/>
    <row r="373" s="13" customFormat="1" ht="20.149999999999999" customHeight="1"/>
    <row r="374" s="13" customFormat="1" ht="20.149999999999999" customHeight="1"/>
    <row r="375" s="13" customFormat="1" ht="20.149999999999999" customHeight="1"/>
    <row r="376" s="13" customFormat="1" ht="20.149999999999999" customHeight="1"/>
    <row r="377" s="13" customFormat="1" ht="20.149999999999999" customHeight="1"/>
    <row r="378" s="13" customFormat="1" ht="20.149999999999999" customHeight="1"/>
    <row r="379" s="13" customFormat="1" ht="20.149999999999999" customHeight="1"/>
    <row r="380" s="13" customFormat="1" ht="20.149999999999999" customHeight="1"/>
    <row r="381" s="13" customFormat="1" ht="20.149999999999999" customHeight="1"/>
    <row r="382" s="13" customFormat="1" ht="20.149999999999999" customHeight="1"/>
    <row r="383" s="13" customFormat="1" ht="20.149999999999999" customHeight="1"/>
    <row r="384" s="13" customFormat="1" ht="20.149999999999999" customHeight="1"/>
    <row r="385" s="13" customFormat="1" ht="20.149999999999999" customHeight="1"/>
    <row r="386" s="13" customFormat="1" ht="20.149999999999999" customHeight="1"/>
    <row r="387" s="13" customFormat="1" ht="20.149999999999999" customHeight="1"/>
    <row r="388" s="13" customFormat="1" ht="20.149999999999999" customHeight="1"/>
    <row r="389" s="13" customFormat="1" ht="20.149999999999999" customHeight="1"/>
    <row r="390" s="13" customFormat="1" ht="20.149999999999999" customHeight="1"/>
    <row r="391" s="13" customFormat="1" ht="20.149999999999999" customHeight="1"/>
    <row r="392" s="13" customFormat="1" ht="20.149999999999999" customHeight="1"/>
    <row r="393" s="13" customFormat="1" ht="20.149999999999999" customHeight="1"/>
    <row r="394" s="13" customFormat="1" ht="20.149999999999999" customHeight="1"/>
    <row r="395" s="13" customFormat="1" ht="20.149999999999999" customHeight="1"/>
    <row r="396" s="13" customFormat="1" ht="20.149999999999999" customHeight="1"/>
    <row r="397" s="13" customFormat="1" ht="20.149999999999999" customHeight="1"/>
    <row r="398" s="13" customFormat="1" ht="20.149999999999999" customHeight="1"/>
    <row r="399" s="13" customFormat="1" ht="20.149999999999999" customHeight="1"/>
    <row r="400" s="13" customFormat="1" ht="20.149999999999999" customHeight="1"/>
    <row r="401" s="13" customFormat="1" ht="20.149999999999999" customHeight="1"/>
    <row r="402" s="13" customFormat="1" ht="20.149999999999999" customHeight="1"/>
    <row r="403" s="13" customFormat="1" ht="20.149999999999999" customHeight="1"/>
    <row r="404" s="13" customFormat="1" ht="20.149999999999999" customHeight="1"/>
    <row r="405" s="13" customFormat="1" ht="20.149999999999999" customHeight="1"/>
    <row r="406" s="13" customFormat="1" ht="20.149999999999999" customHeight="1"/>
    <row r="407" s="13" customFormat="1" ht="20.149999999999999" customHeight="1"/>
    <row r="408" s="13" customFormat="1" ht="20.149999999999999" customHeight="1"/>
    <row r="409" s="13" customFormat="1" ht="20.149999999999999" customHeight="1"/>
    <row r="410" s="13" customFormat="1" ht="20.149999999999999" customHeight="1"/>
    <row r="411" s="13" customFormat="1" ht="20.149999999999999" customHeight="1"/>
    <row r="412" s="13" customFormat="1" ht="20.149999999999999" customHeight="1"/>
    <row r="413" s="13" customFormat="1" ht="20.149999999999999" customHeight="1"/>
    <row r="414" s="13" customFormat="1" ht="20.149999999999999" customHeight="1"/>
    <row r="415" s="13" customFormat="1" ht="20.149999999999999" customHeight="1"/>
    <row r="416" s="13" customFormat="1" ht="20.149999999999999" customHeight="1"/>
    <row r="417" s="13" customFormat="1" ht="20.149999999999999" customHeight="1"/>
    <row r="418" s="13" customFormat="1" ht="20.149999999999999" customHeight="1"/>
    <row r="419" s="13" customFormat="1" ht="20.149999999999999" customHeight="1"/>
    <row r="420" s="13" customFormat="1" ht="20.149999999999999" customHeight="1"/>
    <row r="421" s="13" customFormat="1" ht="20.149999999999999" customHeight="1"/>
    <row r="422" s="13" customFormat="1" ht="20.149999999999999" customHeight="1"/>
    <row r="423" s="13" customFormat="1" ht="20.149999999999999" customHeight="1"/>
    <row r="424" s="13" customFormat="1" ht="20.149999999999999" customHeight="1"/>
    <row r="425" s="13" customFormat="1" ht="20.149999999999999" customHeight="1"/>
    <row r="426" s="13" customFormat="1" ht="20.149999999999999" customHeight="1"/>
    <row r="427" s="13" customFormat="1" ht="20.149999999999999" customHeight="1"/>
    <row r="428" s="13" customFormat="1" ht="20.149999999999999" customHeight="1"/>
    <row r="429" s="13" customFormat="1" ht="20.149999999999999" customHeight="1"/>
    <row r="430" s="13" customFormat="1" ht="20.149999999999999" customHeight="1"/>
    <row r="431" s="13" customFormat="1" ht="20.149999999999999" customHeight="1"/>
    <row r="432" s="13" customFormat="1" ht="20.149999999999999" customHeight="1"/>
    <row r="433" s="13" customFormat="1" ht="20.149999999999999" customHeight="1"/>
    <row r="434" s="13" customFormat="1" ht="20.149999999999999" customHeight="1"/>
    <row r="435" s="13" customFormat="1" ht="20.149999999999999" customHeight="1"/>
    <row r="436" s="13" customFormat="1" ht="20.149999999999999" customHeight="1"/>
    <row r="437" s="13" customFormat="1" ht="20.149999999999999" customHeight="1"/>
    <row r="438" s="13" customFormat="1" ht="20.149999999999999" customHeight="1"/>
    <row r="439" s="13" customFormat="1" ht="20.149999999999999" customHeight="1"/>
    <row r="440" s="13" customFormat="1" ht="20.149999999999999" customHeight="1"/>
    <row r="441" s="13" customFormat="1" ht="20.149999999999999" customHeight="1"/>
    <row r="442" s="13" customFormat="1" ht="20.149999999999999" customHeight="1"/>
    <row r="443" s="13" customFormat="1" ht="20.149999999999999" customHeight="1"/>
    <row r="444" s="13" customFormat="1" ht="20.149999999999999" customHeight="1"/>
    <row r="445" s="13" customFormat="1" ht="20.149999999999999" customHeight="1"/>
    <row r="446" s="13" customFormat="1" ht="20.149999999999999" customHeight="1"/>
    <row r="447" s="13" customFormat="1" ht="20.149999999999999" customHeight="1"/>
    <row r="448" s="13" customFormat="1" ht="20.149999999999999" customHeight="1"/>
    <row r="449" s="13" customFormat="1" ht="20.149999999999999" customHeight="1"/>
    <row r="450" s="13" customFormat="1" ht="20.149999999999999" customHeight="1"/>
    <row r="451" s="13" customFormat="1" ht="20.149999999999999" customHeight="1"/>
    <row r="452" s="13" customFormat="1" ht="20.149999999999999" customHeight="1"/>
    <row r="453" s="13" customFormat="1" ht="20.149999999999999" customHeight="1"/>
    <row r="454" s="13" customFormat="1" ht="20.149999999999999" customHeight="1"/>
    <row r="455" s="13" customFormat="1" ht="20.149999999999999" customHeight="1"/>
    <row r="456" s="13" customFormat="1" ht="20.149999999999999" customHeight="1"/>
    <row r="457" s="13" customFormat="1" ht="20.149999999999999" customHeight="1"/>
    <row r="458" s="13" customFormat="1" ht="20.149999999999999" customHeight="1"/>
    <row r="459" s="13" customFormat="1" ht="20.149999999999999" customHeight="1"/>
    <row r="460" s="13" customFormat="1" ht="20.149999999999999" customHeight="1"/>
    <row r="461" s="13" customFormat="1" ht="20.149999999999999" customHeight="1"/>
    <row r="462" s="13" customFormat="1" ht="20.149999999999999" customHeight="1"/>
    <row r="463" s="13" customFormat="1" ht="20.149999999999999" customHeight="1"/>
    <row r="464" s="13" customFormat="1" ht="20.149999999999999" customHeight="1"/>
    <row r="465" s="13" customFormat="1" ht="20.149999999999999" customHeight="1"/>
    <row r="466" s="13" customFormat="1" ht="20.149999999999999" customHeight="1"/>
    <row r="467" s="13" customFormat="1" ht="20.149999999999999" customHeight="1"/>
    <row r="468" s="13" customFormat="1" ht="20.149999999999999" customHeight="1"/>
    <row r="469" s="13" customFormat="1" ht="20.149999999999999" customHeight="1"/>
    <row r="470" s="13" customFormat="1" ht="20.149999999999999" customHeight="1"/>
    <row r="471" s="13" customFormat="1" ht="20.149999999999999" customHeight="1"/>
    <row r="472" s="13" customFormat="1" ht="20.149999999999999" customHeight="1"/>
    <row r="473" s="13" customFormat="1" ht="20.149999999999999" customHeight="1"/>
    <row r="474" s="13" customFormat="1" ht="20.149999999999999" customHeight="1"/>
    <row r="475" s="13" customFormat="1" ht="20.149999999999999" customHeight="1"/>
    <row r="476" s="13" customFormat="1" ht="20.149999999999999" customHeight="1"/>
    <row r="477" s="13" customFormat="1" ht="20.149999999999999" customHeight="1"/>
    <row r="478" s="13" customFormat="1" ht="20.149999999999999" customHeight="1"/>
    <row r="479" s="13" customFormat="1" ht="20.149999999999999" customHeight="1"/>
    <row r="480" s="13" customFormat="1" ht="20.149999999999999" customHeight="1"/>
    <row r="481" s="13" customFormat="1" ht="20.149999999999999" customHeight="1"/>
    <row r="482" s="13" customFormat="1" ht="20.149999999999999" customHeight="1"/>
    <row r="483" s="13" customFormat="1" ht="20.149999999999999" customHeight="1"/>
    <row r="484" s="13" customFormat="1" ht="20.149999999999999" customHeight="1"/>
    <row r="485" s="13" customFormat="1" ht="20.149999999999999" customHeight="1"/>
    <row r="486" s="13" customFormat="1" ht="20.149999999999999" customHeight="1"/>
    <row r="487" s="13" customFormat="1" ht="20.149999999999999" customHeight="1"/>
    <row r="488" s="13" customFormat="1" ht="20.149999999999999" customHeight="1"/>
    <row r="489" s="13" customFormat="1" ht="20.149999999999999" customHeight="1"/>
    <row r="490" s="13" customFormat="1" ht="20.149999999999999" customHeight="1"/>
    <row r="491" s="13" customFormat="1" ht="20.149999999999999" customHeight="1"/>
    <row r="492" s="13" customFormat="1" ht="20.149999999999999" customHeight="1"/>
    <row r="493" s="13" customFormat="1" ht="20.149999999999999" customHeight="1"/>
    <row r="494" s="13" customFormat="1" ht="20.149999999999999" customHeight="1"/>
    <row r="495" s="13" customFormat="1" ht="20.149999999999999" customHeight="1"/>
    <row r="496" s="13" customFormat="1" ht="20.149999999999999" customHeight="1"/>
    <row r="497" s="13" customFormat="1" ht="20.149999999999999" customHeight="1"/>
    <row r="498" s="13" customFormat="1" ht="20.149999999999999" customHeight="1"/>
    <row r="499" s="13" customFormat="1" ht="20.149999999999999" customHeight="1"/>
    <row r="500" s="13" customFormat="1" ht="20.149999999999999" customHeight="1"/>
    <row r="501" s="13" customFormat="1" ht="20.149999999999999" customHeight="1"/>
    <row r="502" s="13" customFormat="1" ht="20.149999999999999" customHeight="1"/>
    <row r="503" s="13" customFormat="1" ht="20.149999999999999" customHeight="1"/>
    <row r="504" s="13" customFormat="1" ht="20.149999999999999" customHeight="1"/>
    <row r="505" s="13" customFormat="1" ht="20.149999999999999" customHeight="1"/>
    <row r="506" s="13" customFormat="1" ht="20.149999999999999" customHeight="1"/>
    <row r="507" s="13" customFormat="1" ht="20.149999999999999" customHeight="1"/>
    <row r="508" s="13" customFormat="1" ht="20.149999999999999" customHeight="1"/>
    <row r="509" s="13" customFormat="1" ht="20.149999999999999" customHeight="1"/>
    <row r="510" s="13" customFormat="1" ht="20.149999999999999" customHeight="1"/>
    <row r="511" s="13" customFormat="1" ht="20.149999999999999" customHeight="1"/>
    <row r="512" s="13" customFormat="1" ht="20.149999999999999" customHeight="1"/>
    <row r="513" s="13" customFormat="1" ht="20.149999999999999" customHeight="1"/>
    <row r="514" s="13" customFormat="1" ht="20.149999999999999" customHeight="1"/>
    <row r="515" s="13" customFormat="1" ht="20.149999999999999" customHeight="1"/>
    <row r="516" s="13" customFormat="1" ht="20.149999999999999" customHeight="1"/>
    <row r="517" s="13" customFormat="1" ht="20.149999999999999" customHeight="1"/>
    <row r="518" s="13" customFormat="1" ht="20.149999999999999" customHeight="1"/>
    <row r="519" s="13" customFormat="1" ht="20.149999999999999" customHeight="1"/>
    <row r="520" s="13" customFormat="1" ht="20.149999999999999" customHeight="1"/>
    <row r="521" s="13" customFormat="1" ht="20.149999999999999" customHeight="1"/>
    <row r="522" s="13" customFormat="1" ht="20.149999999999999" customHeight="1"/>
    <row r="523" s="13" customFormat="1" ht="20.149999999999999" customHeight="1"/>
    <row r="524" s="13" customFormat="1" ht="20.149999999999999" customHeight="1"/>
    <row r="525" s="13" customFormat="1" ht="20.149999999999999" customHeight="1"/>
    <row r="526" s="13" customFormat="1" ht="20.149999999999999" customHeight="1"/>
    <row r="527" s="13" customFormat="1" ht="20.149999999999999" customHeight="1"/>
    <row r="528" s="13" customFormat="1" ht="20.149999999999999" customHeight="1"/>
    <row r="529" s="13" customFormat="1" ht="20.149999999999999" customHeight="1"/>
    <row r="530" s="13" customFormat="1" ht="20.149999999999999" customHeight="1"/>
    <row r="531" s="13" customFormat="1" ht="20.149999999999999" customHeight="1"/>
    <row r="532" s="13" customFormat="1" ht="20.149999999999999" customHeight="1"/>
    <row r="533" s="13" customFormat="1" ht="20.149999999999999" customHeight="1"/>
    <row r="534" s="13" customFormat="1" ht="20.149999999999999" customHeight="1"/>
    <row r="535" s="13" customFormat="1" ht="20.149999999999999" customHeight="1"/>
    <row r="536" s="13" customFormat="1" ht="20.149999999999999" customHeight="1"/>
    <row r="537" s="13" customFormat="1" ht="20.149999999999999" customHeight="1"/>
    <row r="538" s="13" customFormat="1" ht="20.149999999999999" customHeight="1"/>
    <row r="539" s="13" customFormat="1" ht="20.149999999999999" customHeight="1"/>
    <row r="540" s="13" customFormat="1" ht="20.149999999999999" customHeight="1"/>
    <row r="541" s="13" customFormat="1" ht="20.149999999999999" customHeight="1"/>
    <row r="542" s="13" customFormat="1" ht="20.149999999999999" customHeight="1"/>
    <row r="543" s="13" customFormat="1" ht="20.149999999999999" customHeight="1"/>
    <row r="544" s="13" customFormat="1" ht="20.149999999999999" customHeight="1"/>
    <row r="545" s="13" customFormat="1" ht="20.149999999999999" customHeight="1"/>
    <row r="546" s="13" customFormat="1" ht="20.149999999999999" customHeight="1"/>
    <row r="547" s="13" customFormat="1" ht="20.149999999999999" customHeight="1"/>
    <row r="548" s="13" customFormat="1" ht="20.149999999999999" customHeight="1"/>
    <row r="549" s="13" customFormat="1" ht="20.149999999999999" customHeight="1"/>
    <row r="550" s="13" customFormat="1" ht="20.149999999999999" customHeight="1"/>
    <row r="551" s="13" customFormat="1" ht="20.149999999999999" customHeight="1"/>
    <row r="552" s="13" customFormat="1" ht="20.149999999999999" customHeight="1"/>
    <row r="553" s="13" customFormat="1" ht="20.149999999999999" customHeight="1"/>
    <row r="554" s="13" customFormat="1" ht="20.149999999999999" customHeight="1"/>
    <row r="555" s="13" customFormat="1" ht="20.149999999999999" customHeight="1"/>
    <row r="556" s="13" customFormat="1" ht="20.149999999999999" customHeight="1"/>
    <row r="557" s="13" customFormat="1" ht="20.149999999999999" customHeight="1"/>
    <row r="558" s="13" customFormat="1" ht="20.149999999999999" customHeight="1"/>
    <row r="559" s="13" customFormat="1" ht="20.149999999999999" customHeight="1"/>
    <row r="560" s="13" customFormat="1" ht="20.149999999999999" customHeight="1"/>
    <row r="561" s="13" customFormat="1" ht="20.149999999999999" customHeight="1"/>
    <row r="562" s="13" customFormat="1" ht="20.149999999999999" customHeight="1"/>
    <row r="563" s="13" customFormat="1" ht="20.149999999999999" customHeight="1"/>
    <row r="564" s="13" customFormat="1" ht="20.149999999999999" customHeight="1"/>
    <row r="565" s="13" customFormat="1" ht="20.149999999999999" customHeight="1"/>
    <row r="566" s="13" customFormat="1" ht="20.149999999999999" customHeight="1"/>
    <row r="567" s="13" customFormat="1" ht="20.149999999999999" customHeight="1"/>
    <row r="568" s="13" customFormat="1" ht="20.149999999999999" customHeight="1"/>
    <row r="569" s="13" customFormat="1" ht="20.149999999999999" customHeight="1"/>
    <row r="570" s="13" customFormat="1" ht="20.149999999999999" customHeight="1"/>
    <row r="571" s="13" customFormat="1" ht="20.149999999999999" customHeight="1"/>
    <row r="572" s="13" customFormat="1" ht="20.149999999999999" customHeight="1"/>
    <row r="573" s="13" customFormat="1" ht="20.149999999999999" customHeight="1"/>
    <row r="574" s="13" customFormat="1" ht="20.149999999999999" customHeight="1"/>
    <row r="575" s="13" customFormat="1" ht="20.149999999999999" customHeight="1"/>
    <row r="576" s="13" customFormat="1" ht="20.149999999999999" customHeight="1"/>
    <row r="577" s="13" customFormat="1" ht="20.149999999999999" customHeight="1"/>
    <row r="578" s="13" customFormat="1" ht="20.149999999999999" customHeight="1"/>
    <row r="579" s="13" customFormat="1" ht="20.149999999999999" customHeight="1"/>
    <row r="580" s="13" customFormat="1" ht="20.149999999999999" customHeight="1"/>
    <row r="581" s="13" customFormat="1" ht="20.149999999999999" customHeight="1"/>
    <row r="582" s="13" customFormat="1" ht="20.149999999999999" customHeight="1"/>
    <row r="583" s="13" customFormat="1" ht="20.149999999999999" customHeight="1"/>
    <row r="584" s="13" customFormat="1" ht="20.149999999999999" customHeight="1"/>
    <row r="585" s="13" customFormat="1" ht="20.149999999999999" customHeight="1"/>
    <row r="586" s="13" customFormat="1" ht="20.149999999999999" customHeight="1"/>
    <row r="587" s="13" customFormat="1" ht="20.149999999999999" customHeight="1"/>
    <row r="588" s="13" customFormat="1" ht="20.149999999999999" customHeight="1"/>
    <row r="589" s="13" customFormat="1" ht="20.149999999999999" customHeight="1"/>
    <row r="590" s="13" customFormat="1" ht="20.149999999999999" customHeight="1"/>
    <row r="591" s="13" customFormat="1" ht="20.149999999999999" customHeight="1"/>
    <row r="592" s="13" customFormat="1" ht="20.149999999999999" customHeight="1"/>
    <row r="593" s="13" customFormat="1" ht="20.149999999999999" customHeight="1"/>
    <row r="594" s="13" customFormat="1" ht="20.149999999999999" customHeight="1"/>
    <row r="595" s="13" customFormat="1" ht="20.149999999999999" customHeight="1"/>
    <row r="596" s="13" customFormat="1" ht="20.149999999999999" customHeight="1"/>
    <row r="597" s="13" customFormat="1" ht="20.149999999999999" customHeight="1"/>
    <row r="598" s="13" customFormat="1" ht="20.149999999999999" customHeight="1"/>
    <row r="599" s="13" customFormat="1" ht="20.149999999999999" customHeight="1"/>
    <row r="600" s="13" customFormat="1" ht="20.149999999999999" customHeight="1"/>
    <row r="601" s="13" customFormat="1" ht="20.149999999999999" customHeight="1"/>
    <row r="602" s="13" customFormat="1" ht="20.149999999999999" customHeight="1"/>
    <row r="603" s="13" customFormat="1" ht="20.149999999999999" customHeight="1"/>
    <row r="604" s="13" customFormat="1" ht="20.149999999999999" customHeight="1"/>
    <row r="605" s="13" customFormat="1" ht="20.149999999999999" customHeight="1"/>
    <row r="606" s="13" customFormat="1" ht="20.149999999999999" customHeight="1"/>
    <row r="607" s="13" customFormat="1" ht="20.149999999999999" customHeight="1"/>
    <row r="608" s="13" customFormat="1" ht="20.149999999999999" customHeight="1"/>
    <row r="609" s="13" customFormat="1" ht="20.149999999999999" customHeight="1"/>
    <row r="610" s="13" customFormat="1" ht="20.149999999999999" customHeight="1"/>
    <row r="611" s="13" customFormat="1" ht="20.149999999999999" customHeight="1"/>
    <row r="612" s="13" customFormat="1" ht="20.149999999999999" customHeight="1"/>
    <row r="613" s="13" customFormat="1" ht="20.149999999999999" customHeight="1"/>
    <row r="614" s="13" customFormat="1" ht="20.149999999999999" customHeight="1"/>
    <row r="615" s="13" customFormat="1" ht="20.149999999999999" customHeight="1"/>
    <row r="616" s="13" customFormat="1" ht="20.149999999999999" customHeight="1"/>
    <row r="617" s="13" customFormat="1" ht="20.149999999999999" customHeight="1"/>
    <row r="618" s="13" customFormat="1" ht="20.149999999999999" customHeight="1"/>
    <row r="619" s="13" customFormat="1" ht="20.149999999999999" customHeight="1"/>
    <row r="620" s="13" customFormat="1" ht="20.149999999999999" customHeight="1"/>
    <row r="621" s="13" customFormat="1" ht="20.149999999999999" customHeight="1"/>
    <row r="622" s="13" customFormat="1" ht="20.149999999999999" customHeight="1"/>
    <row r="623" s="13" customFormat="1" ht="20.149999999999999" customHeight="1"/>
    <row r="624" s="13" customFormat="1" ht="20.149999999999999" customHeight="1"/>
    <row r="625" s="13" customFormat="1" ht="20.149999999999999" customHeight="1"/>
    <row r="626" s="13" customFormat="1" ht="20.149999999999999" customHeight="1"/>
    <row r="627" s="13" customFormat="1" ht="20.149999999999999" customHeight="1"/>
    <row r="628" s="13" customFormat="1" ht="20.149999999999999" customHeight="1"/>
    <row r="629" s="13" customFormat="1" ht="20.149999999999999" customHeight="1"/>
    <row r="630" s="13" customFormat="1" ht="20.149999999999999" customHeight="1"/>
    <row r="631" s="13" customFormat="1" ht="20.149999999999999" customHeight="1"/>
    <row r="632" s="13" customFormat="1" ht="20.149999999999999" customHeight="1"/>
    <row r="633" s="13" customFormat="1" ht="20.149999999999999" customHeight="1"/>
    <row r="634" s="13" customFormat="1" ht="20.149999999999999" customHeight="1"/>
    <row r="635" s="13" customFormat="1" ht="20.149999999999999" customHeight="1"/>
    <row r="636" s="13" customFormat="1" ht="20.149999999999999" customHeight="1"/>
    <row r="637" s="13" customFormat="1" ht="20.149999999999999" customHeight="1"/>
    <row r="638" s="13" customFormat="1" ht="20.149999999999999" customHeight="1"/>
    <row r="639" s="13" customFormat="1" ht="20.149999999999999" customHeight="1"/>
    <row r="640" s="13" customFormat="1" ht="20.149999999999999" customHeight="1"/>
    <row r="641" s="13" customFormat="1" ht="20.149999999999999" customHeight="1"/>
    <row r="642" s="13" customFormat="1" ht="20.149999999999999" customHeight="1"/>
    <row r="643" s="13" customFormat="1" ht="20.149999999999999" customHeight="1"/>
    <row r="644" s="13" customFormat="1" ht="20.149999999999999" customHeight="1"/>
    <row r="645" s="13" customFormat="1" ht="20.149999999999999" customHeight="1"/>
    <row r="646" s="13" customFormat="1" ht="20.149999999999999" customHeight="1"/>
    <row r="647" s="13" customFormat="1" ht="20.149999999999999" customHeight="1"/>
    <row r="648" s="13" customFormat="1" ht="20.149999999999999" customHeight="1"/>
    <row r="649" s="13" customFormat="1" ht="20.149999999999999" customHeight="1"/>
    <row r="650" s="13" customFormat="1" ht="20.149999999999999" customHeight="1"/>
    <row r="651" s="13" customFormat="1" ht="20.149999999999999" customHeight="1"/>
    <row r="652" s="13" customFormat="1" ht="20.149999999999999" customHeight="1"/>
    <row r="653" s="13" customFormat="1" ht="20.149999999999999" customHeight="1"/>
    <row r="654" s="13" customFormat="1" ht="20.149999999999999" customHeight="1"/>
    <row r="655" s="13" customFormat="1" ht="20.149999999999999" customHeight="1"/>
    <row r="656" s="13" customFormat="1" ht="20.149999999999999" customHeight="1"/>
    <row r="657" s="13" customFormat="1" ht="20.149999999999999" customHeight="1"/>
    <row r="658" s="13" customFormat="1" ht="20.149999999999999" customHeight="1"/>
    <row r="659" s="13" customFormat="1" ht="20.149999999999999" customHeight="1"/>
    <row r="660" s="13" customFormat="1" ht="20.149999999999999" customHeight="1"/>
    <row r="661" s="13" customFormat="1" ht="20.149999999999999" customHeight="1"/>
    <row r="662" s="13" customFormat="1" ht="20.149999999999999" customHeight="1"/>
    <row r="663" s="13" customFormat="1" ht="20.149999999999999" customHeight="1"/>
    <row r="664" s="13" customFormat="1" ht="20.149999999999999" customHeight="1"/>
    <row r="665" s="13" customFormat="1" ht="20.149999999999999" customHeight="1"/>
    <row r="666" s="13" customFormat="1" ht="20.149999999999999" customHeight="1"/>
    <row r="667" s="13" customFormat="1" ht="20.149999999999999" customHeight="1"/>
    <row r="668" s="13" customFormat="1" ht="20.149999999999999" customHeight="1"/>
    <row r="669" s="13" customFormat="1" ht="20.149999999999999" customHeight="1"/>
    <row r="670" s="13" customFormat="1" ht="20.149999999999999" customHeight="1"/>
    <row r="671" s="13" customFormat="1" ht="20.149999999999999" customHeight="1"/>
    <row r="672" s="13" customFormat="1" ht="20.149999999999999" customHeight="1"/>
    <row r="673" s="13" customFormat="1" ht="20.149999999999999" customHeight="1"/>
    <row r="674" s="13" customFormat="1" ht="20.149999999999999" customHeight="1"/>
    <row r="675" s="13" customFormat="1" ht="20.149999999999999" customHeight="1"/>
    <row r="676" s="13" customFormat="1" ht="20.149999999999999" customHeight="1"/>
    <row r="677" s="13" customFormat="1" ht="20.149999999999999" customHeight="1"/>
    <row r="678" s="13" customFormat="1" ht="20.149999999999999" customHeight="1"/>
    <row r="679" s="13" customFormat="1" ht="20.149999999999999" customHeight="1"/>
    <row r="680" s="13" customFormat="1" ht="20.149999999999999" customHeight="1"/>
    <row r="681" s="13" customFormat="1" ht="20.149999999999999" customHeight="1"/>
    <row r="682" s="13" customFormat="1" ht="20.149999999999999" customHeight="1"/>
    <row r="683" s="13" customFormat="1" ht="20.149999999999999" customHeight="1"/>
    <row r="684" s="13" customFormat="1" ht="20.149999999999999" customHeight="1"/>
    <row r="685" s="13" customFormat="1" ht="20.149999999999999" customHeight="1"/>
    <row r="686" s="13" customFormat="1" ht="20.149999999999999" customHeight="1"/>
    <row r="687" s="13" customFormat="1" ht="20.149999999999999" customHeight="1"/>
    <row r="688" s="13" customFormat="1" ht="20.149999999999999" customHeight="1"/>
    <row r="689" s="13" customFormat="1" ht="20.149999999999999" customHeight="1"/>
    <row r="690" s="13" customFormat="1" ht="20.149999999999999" customHeight="1"/>
    <row r="691" s="13" customFormat="1" ht="20.149999999999999" customHeight="1"/>
    <row r="692" s="13" customFormat="1" ht="20.149999999999999" customHeight="1"/>
    <row r="693" s="13" customFormat="1" ht="20.149999999999999" customHeight="1"/>
    <row r="694" s="13" customFormat="1" ht="20.149999999999999" customHeight="1"/>
    <row r="695" s="13" customFormat="1" ht="20.149999999999999" customHeight="1"/>
    <row r="696" s="13" customFormat="1" ht="20.149999999999999" customHeight="1"/>
    <row r="697" s="13" customFormat="1" ht="20.149999999999999" customHeight="1"/>
    <row r="698" s="13" customFormat="1" ht="20.149999999999999" customHeight="1"/>
    <row r="699" s="13" customFormat="1" ht="20.149999999999999" customHeight="1"/>
    <row r="700" s="13" customFormat="1" ht="20.149999999999999" customHeight="1"/>
    <row r="701" s="13" customFormat="1" ht="20.149999999999999" customHeight="1"/>
    <row r="702" s="13" customFormat="1" ht="20.149999999999999" customHeight="1"/>
    <row r="703" s="13" customFormat="1" ht="20.149999999999999" customHeight="1"/>
    <row r="704" s="13" customFormat="1" ht="20.149999999999999" customHeight="1"/>
    <row r="705" s="13" customFormat="1" ht="20.149999999999999" customHeight="1"/>
    <row r="706" s="13" customFormat="1" ht="20.149999999999999" customHeight="1"/>
    <row r="707" s="13" customFormat="1" ht="20.149999999999999" customHeight="1"/>
    <row r="708" s="13" customFormat="1" ht="20.149999999999999" customHeight="1"/>
    <row r="709" s="13" customFormat="1" ht="20.149999999999999" customHeight="1"/>
    <row r="710" s="13" customFormat="1" ht="20.149999999999999" customHeight="1"/>
    <row r="711" s="13" customFormat="1" ht="20.149999999999999" customHeight="1"/>
    <row r="712" s="13" customFormat="1" ht="20.149999999999999" customHeight="1"/>
    <row r="713" s="13" customFormat="1" ht="20.149999999999999" customHeight="1"/>
    <row r="714" s="13" customFormat="1" ht="20.149999999999999" customHeight="1"/>
    <row r="715" s="13" customFormat="1" ht="20.149999999999999" customHeight="1"/>
    <row r="716" s="13" customFormat="1" ht="20.149999999999999" customHeight="1"/>
    <row r="717" s="13" customFormat="1" ht="20.149999999999999" customHeight="1"/>
    <row r="718" s="13" customFormat="1" ht="20.149999999999999" customHeight="1"/>
    <row r="719" s="13" customFormat="1" ht="20.149999999999999" customHeight="1"/>
    <row r="720" s="13" customFormat="1" ht="20.149999999999999" customHeight="1"/>
    <row r="721" s="13" customFormat="1" ht="20.149999999999999" customHeight="1"/>
    <row r="722" s="13" customFormat="1" ht="20.149999999999999" customHeight="1"/>
    <row r="723" s="13" customFormat="1" ht="20.149999999999999" customHeight="1"/>
    <row r="724" s="13" customFormat="1" ht="20.149999999999999" customHeight="1"/>
    <row r="725" s="13" customFormat="1" ht="20.149999999999999" customHeight="1"/>
    <row r="726" s="13" customFormat="1" ht="20.149999999999999" customHeight="1"/>
    <row r="727" s="13" customFormat="1" ht="20.149999999999999" customHeight="1"/>
    <row r="728" s="13" customFormat="1" ht="20.149999999999999" customHeight="1"/>
    <row r="729" s="13" customFormat="1" ht="20.149999999999999" customHeight="1"/>
    <row r="730" s="13" customFormat="1" ht="20.149999999999999" customHeight="1"/>
    <row r="731" s="13" customFormat="1" ht="20.149999999999999" customHeight="1"/>
    <row r="732" s="13" customFormat="1" ht="20.149999999999999" customHeight="1"/>
    <row r="733" s="13" customFormat="1" ht="20.149999999999999" customHeight="1"/>
    <row r="734" s="13" customFormat="1" ht="20.149999999999999" customHeight="1"/>
    <row r="735" s="13" customFormat="1" ht="20.149999999999999" customHeight="1"/>
    <row r="736" s="13" customFormat="1" ht="20.149999999999999" customHeight="1"/>
    <row r="737" s="13" customFormat="1" ht="20.149999999999999" customHeight="1"/>
    <row r="738" s="13" customFormat="1" ht="20.149999999999999" customHeight="1"/>
    <row r="739" s="13" customFormat="1" ht="20.149999999999999" customHeight="1"/>
    <row r="740" s="13" customFormat="1" ht="20.149999999999999" customHeight="1"/>
    <row r="741" s="13" customFormat="1" ht="20.149999999999999" customHeight="1"/>
    <row r="742" s="13" customFormat="1" ht="20.149999999999999" customHeight="1"/>
    <row r="743" s="13" customFormat="1" ht="20.149999999999999" customHeight="1"/>
    <row r="744" s="13" customFormat="1" ht="20.149999999999999" customHeight="1"/>
    <row r="745" s="13" customFormat="1" ht="20.149999999999999" customHeight="1"/>
    <row r="746" s="13" customFormat="1" ht="20.149999999999999" customHeight="1"/>
    <row r="747" s="13" customFormat="1" ht="20.149999999999999" customHeight="1"/>
    <row r="748" s="13" customFormat="1" ht="20.149999999999999" customHeight="1"/>
    <row r="749" s="13" customFormat="1" ht="20.149999999999999" customHeight="1"/>
    <row r="750" s="13" customFormat="1" ht="20.149999999999999" customHeight="1"/>
    <row r="751" s="13" customFormat="1" ht="20.149999999999999" customHeight="1"/>
    <row r="752" s="13" customFormat="1" ht="20.149999999999999" customHeight="1"/>
    <row r="753" s="13" customFormat="1" ht="20.149999999999999" customHeight="1"/>
    <row r="754" s="13" customFormat="1" ht="20.149999999999999" customHeight="1"/>
    <row r="755" s="13" customFormat="1" ht="20.149999999999999" customHeight="1"/>
    <row r="756" s="13" customFormat="1" ht="20.149999999999999" customHeight="1"/>
    <row r="757" s="13" customFormat="1" ht="20.149999999999999" customHeight="1"/>
    <row r="758" s="13" customFormat="1" ht="20.149999999999999" customHeight="1"/>
    <row r="759" s="13" customFormat="1" ht="20.149999999999999" customHeight="1"/>
    <row r="760" s="13" customFormat="1" ht="20.149999999999999" customHeight="1"/>
    <row r="761" s="13" customFormat="1" ht="20.149999999999999" customHeight="1"/>
    <row r="762" s="13" customFormat="1" ht="20.149999999999999" customHeight="1"/>
    <row r="763" s="13" customFormat="1" ht="20.149999999999999" customHeight="1"/>
    <row r="764" s="13" customFormat="1" ht="20.149999999999999" customHeight="1"/>
    <row r="765" s="13" customFormat="1" ht="20.149999999999999" customHeight="1"/>
    <row r="766" s="13" customFormat="1" ht="20.149999999999999" customHeight="1"/>
    <row r="767" s="13" customFormat="1" ht="20.149999999999999" customHeight="1"/>
    <row r="768" s="13" customFormat="1" ht="20.149999999999999" customHeight="1"/>
    <row r="769" s="13" customFormat="1" ht="20.149999999999999" customHeight="1"/>
    <row r="770" s="13" customFormat="1" ht="20.149999999999999" customHeight="1"/>
    <row r="771" s="13" customFormat="1" ht="20.149999999999999" customHeight="1"/>
    <row r="772" s="13" customFormat="1" ht="20.149999999999999" customHeight="1"/>
    <row r="773" s="13" customFormat="1" ht="20.149999999999999" customHeight="1"/>
    <row r="774" s="13" customFormat="1" ht="20.149999999999999" customHeight="1"/>
    <row r="775" s="13" customFormat="1" ht="20.149999999999999" customHeight="1"/>
    <row r="776" s="13" customFormat="1" ht="20.149999999999999" customHeight="1"/>
    <row r="777" s="13" customFormat="1" ht="20.149999999999999" customHeight="1"/>
    <row r="778" s="13" customFormat="1" ht="20.149999999999999" customHeight="1"/>
    <row r="779" s="13" customFormat="1" ht="20.149999999999999" customHeight="1"/>
    <row r="780" s="13" customFormat="1" ht="20.149999999999999" customHeight="1"/>
    <row r="781" s="13" customFormat="1" ht="20.149999999999999" customHeight="1"/>
    <row r="782" s="13" customFormat="1" ht="20.149999999999999" customHeight="1"/>
    <row r="783" s="13" customFormat="1" ht="20.149999999999999" customHeight="1"/>
    <row r="784" s="13" customFormat="1" ht="20.149999999999999" customHeight="1"/>
    <row r="785" s="13" customFormat="1" ht="20.149999999999999" customHeight="1"/>
    <row r="786" s="13" customFormat="1" ht="20.149999999999999" customHeight="1"/>
    <row r="787" s="13" customFormat="1" ht="20.149999999999999" customHeight="1"/>
    <row r="788" s="13" customFormat="1" ht="20.149999999999999" customHeight="1"/>
    <row r="789" s="13" customFormat="1" ht="20.149999999999999" customHeight="1"/>
    <row r="790" s="13" customFormat="1" ht="20.149999999999999" customHeight="1"/>
    <row r="791" s="13" customFormat="1" ht="20.149999999999999" customHeight="1"/>
    <row r="792" s="13" customFormat="1" ht="20.149999999999999" customHeight="1"/>
    <row r="793" s="13" customFormat="1" ht="20.149999999999999" customHeight="1"/>
    <row r="794" s="13" customFormat="1" ht="20.149999999999999" customHeight="1"/>
    <row r="795" s="13" customFormat="1" ht="20.149999999999999" customHeight="1"/>
    <row r="796" s="13" customFormat="1" ht="20.149999999999999" customHeight="1"/>
    <row r="797" s="13" customFormat="1" ht="20.149999999999999" customHeight="1"/>
    <row r="798" s="13" customFormat="1" ht="20.149999999999999" customHeight="1"/>
    <row r="799" s="13" customFormat="1" ht="20.149999999999999" customHeight="1"/>
    <row r="800" s="13" customFormat="1" ht="20.149999999999999" customHeight="1"/>
    <row r="801" s="13" customFormat="1" ht="20.149999999999999" customHeight="1"/>
    <row r="802" s="13" customFormat="1" ht="20.149999999999999" customHeight="1"/>
    <row r="803" s="13" customFormat="1" ht="20.149999999999999" customHeight="1"/>
    <row r="804" s="13" customFormat="1" ht="20.149999999999999" customHeight="1"/>
    <row r="805" s="13" customFormat="1" ht="20.149999999999999" customHeight="1"/>
    <row r="806" s="13" customFormat="1" ht="20.149999999999999" customHeight="1"/>
    <row r="807" s="13" customFormat="1" ht="20.149999999999999" customHeight="1"/>
    <row r="808" s="13" customFormat="1" ht="20.149999999999999" customHeight="1"/>
    <row r="809" s="13" customFormat="1" ht="20.149999999999999" customHeight="1"/>
    <row r="810" s="13" customFormat="1" ht="20.149999999999999" customHeight="1"/>
    <row r="811" s="13" customFormat="1" ht="20.149999999999999" customHeight="1"/>
    <row r="812" s="13" customFormat="1" ht="20.149999999999999" customHeight="1"/>
    <row r="813" s="13" customFormat="1" ht="20.149999999999999" customHeight="1"/>
    <row r="814" s="13" customFormat="1" ht="20.149999999999999" customHeight="1"/>
    <row r="815" s="13" customFormat="1" ht="20.149999999999999" customHeight="1"/>
    <row r="816" s="13" customFormat="1" ht="20.149999999999999" customHeight="1"/>
    <row r="817" s="13" customFormat="1" ht="20.149999999999999" customHeight="1"/>
    <row r="818" s="13" customFormat="1" ht="20.149999999999999" customHeight="1"/>
    <row r="819" s="13" customFormat="1" ht="20.149999999999999" customHeight="1"/>
    <row r="820" s="13" customFormat="1" ht="20.149999999999999" customHeight="1"/>
    <row r="821" s="13" customFormat="1" ht="20.149999999999999" customHeight="1"/>
    <row r="822" s="13" customFormat="1" ht="20.149999999999999" customHeight="1"/>
    <row r="823" s="13" customFormat="1" ht="20.149999999999999" customHeight="1"/>
    <row r="824" s="13" customFormat="1" ht="20.149999999999999" customHeight="1"/>
    <row r="825" s="13" customFormat="1" ht="20.149999999999999" customHeight="1"/>
    <row r="826" s="13" customFormat="1" ht="20.149999999999999" customHeight="1"/>
    <row r="827" s="13" customFormat="1" ht="20.149999999999999" customHeight="1"/>
    <row r="828" s="13" customFormat="1" ht="20.149999999999999" customHeight="1"/>
    <row r="829" s="13" customFormat="1" ht="20.149999999999999" customHeight="1"/>
    <row r="830" s="13" customFormat="1" ht="20.149999999999999" customHeight="1"/>
    <row r="831" s="13" customFormat="1" ht="20.149999999999999" customHeight="1"/>
    <row r="832" s="13" customFormat="1" ht="20.149999999999999" customHeight="1"/>
    <row r="833" s="13" customFormat="1" ht="20.149999999999999" customHeight="1"/>
    <row r="834" s="13" customFormat="1" ht="20.149999999999999" customHeight="1"/>
    <row r="835" s="13" customFormat="1" ht="20.149999999999999" customHeight="1"/>
    <row r="836" s="13" customFormat="1" ht="20.149999999999999" customHeight="1"/>
    <row r="837" s="13" customFormat="1" ht="20.149999999999999" customHeight="1"/>
    <row r="838" s="13" customFormat="1" ht="20.149999999999999" customHeight="1"/>
    <row r="839" s="13" customFormat="1" ht="20.149999999999999" customHeight="1"/>
    <row r="840" s="13" customFormat="1" ht="20.149999999999999" customHeight="1"/>
    <row r="841" s="13" customFormat="1" ht="20.149999999999999" customHeight="1"/>
    <row r="842" s="13" customFormat="1" ht="20.149999999999999" customHeight="1"/>
    <row r="843" s="13" customFormat="1" ht="20.149999999999999" customHeight="1"/>
    <row r="844" s="13" customFormat="1" ht="20.149999999999999" customHeight="1"/>
    <row r="845" s="13" customFormat="1" ht="20.149999999999999" customHeight="1"/>
    <row r="846" s="13" customFormat="1" ht="20.149999999999999" customHeight="1"/>
    <row r="847" s="13" customFormat="1" ht="20.149999999999999" customHeight="1"/>
    <row r="848" s="13" customFormat="1" ht="20.149999999999999" customHeight="1"/>
    <row r="849" s="13" customFormat="1" ht="20.149999999999999" customHeight="1"/>
    <row r="850" s="13" customFormat="1" ht="20.149999999999999" customHeight="1"/>
    <row r="851" s="13" customFormat="1" ht="20.149999999999999" customHeight="1"/>
    <row r="852" s="13" customFormat="1" ht="20.149999999999999" customHeight="1"/>
    <row r="853" s="13" customFormat="1" ht="20.149999999999999" customHeight="1"/>
    <row r="854" s="13" customFormat="1" ht="20.149999999999999" customHeight="1"/>
    <row r="855" s="13" customFormat="1" ht="20.149999999999999" customHeight="1"/>
    <row r="856" s="13" customFormat="1" ht="20.149999999999999" customHeight="1"/>
    <row r="857" s="13" customFormat="1" ht="20.149999999999999" customHeight="1"/>
    <row r="858" s="13" customFormat="1" ht="20.149999999999999" customHeight="1"/>
    <row r="859" s="13" customFormat="1" ht="20.149999999999999" customHeight="1"/>
    <row r="860" s="13" customFormat="1" ht="20.149999999999999" customHeight="1"/>
    <row r="861" s="13" customFormat="1" ht="20.149999999999999" customHeight="1"/>
    <row r="862" s="13" customFormat="1" ht="20.149999999999999" customHeight="1"/>
    <row r="863" s="13" customFormat="1" ht="20.149999999999999" customHeight="1"/>
    <row r="864" s="13" customFormat="1" ht="20.149999999999999" customHeight="1"/>
    <row r="865" s="13" customFormat="1" ht="20.149999999999999" customHeight="1"/>
    <row r="866" s="13" customFormat="1" ht="20.149999999999999" customHeight="1"/>
    <row r="867" s="13" customFormat="1" ht="20.149999999999999" customHeight="1"/>
    <row r="868" s="13" customFormat="1" ht="20.149999999999999" customHeight="1"/>
    <row r="869" s="13" customFormat="1" ht="20.149999999999999" customHeight="1"/>
    <row r="870" s="13" customFormat="1" ht="20.149999999999999" customHeight="1"/>
    <row r="871" s="13" customFormat="1" ht="20.149999999999999" customHeight="1"/>
    <row r="872" s="13" customFormat="1" ht="20.149999999999999" customHeight="1"/>
    <row r="873" s="13" customFormat="1" ht="20.149999999999999" customHeight="1"/>
    <row r="874" s="13" customFormat="1" ht="20.149999999999999" customHeight="1"/>
    <row r="875" s="13" customFormat="1" ht="20.149999999999999" customHeight="1"/>
    <row r="876" s="13" customFormat="1" ht="20.149999999999999" customHeight="1"/>
    <row r="877" s="13" customFormat="1" ht="20.149999999999999" customHeight="1"/>
    <row r="878" s="13" customFormat="1" ht="20.149999999999999" customHeight="1"/>
    <row r="879" s="13" customFormat="1" ht="20.149999999999999" customHeight="1"/>
    <row r="880" s="13" customFormat="1" ht="20.149999999999999" customHeight="1"/>
    <row r="881" s="13" customFormat="1" ht="20.149999999999999" customHeight="1"/>
    <row r="882" s="13" customFormat="1" ht="20.149999999999999" customHeight="1"/>
    <row r="883" s="13" customFormat="1" ht="20.149999999999999" customHeight="1"/>
    <row r="884" s="13" customFormat="1" ht="20.149999999999999" customHeight="1"/>
    <row r="885" s="13" customFormat="1" ht="20.149999999999999" customHeight="1"/>
    <row r="886" s="13" customFormat="1" ht="20.149999999999999" customHeight="1"/>
    <row r="887" s="13" customFormat="1" ht="20.149999999999999" customHeight="1"/>
    <row r="888" s="13" customFormat="1" ht="20.149999999999999" customHeight="1"/>
    <row r="889" s="13" customFormat="1" ht="20.149999999999999" customHeight="1"/>
    <row r="890" s="13" customFormat="1" ht="20.149999999999999" customHeight="1"/>
    <row r="891" s="13" customFormat="1" ht="20.149999999999999" customHeight="1"/>
    <row r="892" s="13" customFormat="1" ht="20.149999999999999" customHeight="1"/>
    <row r="893" s="13" customFormat="1" ht="20.149999999999999" customHeight="1"/>
    <row r="894" s="13" customFormat="1" ht="20.149999999999999" customHeight="1"/>
    <row r="895" s="13" customFormat="1" ht="20.149999999999999" customHeight="1"/>
    <row r="896" s="13" customFormat="1" ht="20.149999999999999" customHeight="1"/>
    <row r="897" s="13" customFormat="1" ht="20.149999999999999" customHeight="1"/>
    <row r="898" s="13" customFormat="1" ht="20.149999999999999" customHeight="1"/>
    <row r="899" s="13" customFormat="1" ht="20.149999999999999" customHeight="1"/>
    <row r="900" s="13" customFormat="1" ht="20.149999999999999" customHeight="1"/>
    <row r="901" s="13" customFormat="1" ht="20.149999999999999" customHeight="1"/>
    <row r="902" s="13" customFormat="1" ht="20.149999999999999" customHeight="1"/>
    <row r="903" s="13" customFormat="1" ht="20.149999999999999" customHeight="1"/>
    <row r="904" s="13" customFormat="1" ht="20.149999999999999" customHeight="1"/>
    <row r="905" s="13" customFormat="1" ht="20.149999999999999" customHeight="1"/>
    <row r="906" s="13" customFormat="1" ht="20.149999999999999" customHeight="1"/>
    <row r="907" s="13" customFormat="1" ht="20.149999999999999" customHeight="1"/>
    <row r="908" s="13" customFormat="1" ht="20.149999999999999" customHeight="1"/>
    <row r="909" s="13" customFormat="1" ht="20.149999999999999" customHeight="1"/>
    <row r="910" s="13" customFormat="1" ht="20.149999999999999" customHeight="1"/>
    <row r="911" s="13" customFormat="1" ht="20.149999999999999" customHeight="1"/>
    <row r="912" s="13" customFormat="1" ht="20.149999999999999" customHeight="1"/>
    <row r="913" s="13" customFormat="1" ht="20.149999999999999" customHeight="1"/>
    <row r="914" s="13" customFormat="1" ht="20.149999999999999" customHeight="1"/>
    <row r="915" s="13" customFormat="1" ht="20.149999999999999" customHeight="1"/>
    <row r="916" s="13" customFormat="1" ht="20.149999999999999" customHeight="1"/>
    <row r="917" s="13" customFormat="1" ht="20.149999999999999" customHeight="1"/>
    <row r="918" s="13" customFormat="1" ht="20.149999999999999" customHeight="1"/>
    <row r="919" s="13" customFormat="1" ht="20.149999999999999" customHeight="1"/>
    <row r="920" s="13" customFormat="1" ht="20.149999999999999" customHeight="1"/>
    <row r="921" s="13" customFormat="1" ht="20.149999999999999" customHeight="1"/>
    <row r="922" s="13" customFormat="1" ht="20.149999999999999" customHeight="1"/>
    <row r="923" s="13" customFormat="1" ht="20.149999999999999" customHeight="1"/>
    <row r="924" s="13" customFormat="1" ht="20.149999999999999" customHeight="1"/>
    <row r="925" s="13" customFormat="1" ht="20.149999999999999" customHeight="1"/>
    <row r="926" s="13" customFormat="1" ht="20.149999999999999" customHeight="1"/>
    <row r="927" s="13" customFormat="1" ht="20.149999999999999" customHeight="1"/>
    <row r="928" s="13" customFormat="1" ht="20.149999999999999" customHeight="1"/>
    <row r="929" s="13" customFormat="1" ht="20.149999999999999" customHeight="1"/>
    <row r="930" s="13" customFormat="1" ht="20.149999999999999" customHeight="1"/>
    <row r="931" s="13" customFormat="1" ht="20.149999999999999" customHeight="1"/>
    <row r="932" s="13" customFormat="1" ht="20.149999999999999" customHeight="1"/>
    <row r="933" s="13" customFormat="1" ht="20.149999999999999" customHeight="1"/>
    <row r="934" s="13" customFormat="1" ht="20.149999999999999" customHeight="1"/>
    <row r="935" s="13" customFormat="1" ht="20.149999999999999" customHeight="1"/>
    <row r="936" s="13" customFormat="1" ht="20.149999999999999" customHeight="1"/>
    <row r="937" s="13" customFormat="1" ht="20.149999999999999" customHeight="1"/>
    <row r="938" s="13" customFormat="1" ht="20.149999999999999" customHeight="1"/>
    <row r="939" s="13" customFormat="1" ht="20.149999999999999" customHeight="1"/>
    <row r="940" s="13" customFormat="1" ht="20.149999999999999" customHeight="1"/>
    <row r="941" s="13" customFormat="1" ht="20.149999999999999" customHeight="1"/>
    <row r="942" s="13" customFormat="1" ht="20.149999999999999" customHeight="1"/>
    <row r="943" s="13" customFormat="1" ht="20.149999999999999" customHeight="1"/>
    <row r="944" s="13" customFormat="1" ht="20.149999999999999" customHeight="1"/>
    <row r="945" s="13" customFormat="1" ht="20.149999999999999" customHeight="1"/>
    <row r="946" s="13" customFormat="1" ht="20.149999999999999" customHeight="1"/>
    <row r="947" s="13" customFormat="1" ht="20.149999999999999" customHeight="1"/>
    <row r="948" s="13" customFormat="1" ht="20.149999999999999" customHeight="1"/>
    <row r="949" s="13" customFormat="1" ht="20.149999999999999" customHeight="1"/>
    <row r="950" s="13" customFormat="1" ht="20.149999999999999" customHeight="1"/>
    <row r="951" s="13" customFormat="1" ht="20.149999999999999" customHeight="1"/>
    <row r="952" s="13" customFormat="1" ht="20.149999999999999" customHeight="1"/>
    <row r="953" s="13" customFormat="1" ht="20.149999999999999" customHeight="1"/>
    <row r="954" s="13" customFormat="1" ht="20.149999999999999" customHeight="1"/>
    <row r="955" s="13" customFormat="1" ht="20.149999999999999" customHeight="1"/>
    <row r="956" s="13" customFormat="1" ht="20.149999999999999" customHeight="1"/>
    <row r="957" s="13" customFormat="1" ht="20.149999999999999" customHeight="1"/>
    <row r="958" s="13" customFormat="1" ht="20.149999999999999" customHeight="1"/>
    <row r="959" s="13" customFormat="1" ht="20.149999999999999" customHeight="1"/>
    <row r="960" s="13" customFormat="1" ht="20.149999999999999" customHeight="1"/>
    <row r="961" s="13" customFormat="1" ht="20.149999999999999" customHeight="1"/>
    <row r="962" s="13" customFormat="1" ht="20.149999999999999" customHeight="1"/>
    <row r="963" s="13" customFormat="1" ht="20.149999999999999" customHeight="1"/>
    <row r="964" s="13" customFormat="1" ht="20.149999999999999" customHeight="1"/>
    <row r="965" s="13" customFormat="1" ht="20.149999999999999" customHeight="1"/>
    <row r="966" s="13" customFormat="1" ht="20.149999999999999" customHeight="1"/>
    <row r="967" s="13" customFormat="1" ht="20.149999999999999" customHeight="1"/>
    <row r="968" s="13" customFormat="1" ht="20.149999999999999" customHeight="1"/>
    <row r="969" s="13" customFormat="1" ht="20.149999999999999" customHeight="1"/>
    <row r="970" s="13" customFormat="1" ht="20.149999999999999" customHeight="1"/>
    <row r="971" s="13" customFormat="1" ht="20.149999999999999" customHeight="1"/>
    <row r="972" s="13" customFormat="1" ht="20.149999999999999" customHeight="1"/>
    <row r="973" s="13" customFormat="1" ht="20.149999999999999" customHeight="1"/>
    <row r="974" s="13" customFormat="1" ht="20.149999999999999" customHeight="1"/>
    <row r="975" s="13" customFormat="1" ht="20.149999999999999" customHeight="1"/>
    <row r="976" s="13" customFormat="1" ht="20.149999999999999" customHeight="1"/>
    <row r="977" s="13" customFormat="1" ht="20.149999999999999" customHeight="1"/>
    <row r="978" s="13" customFormat="1" ht="20.149999999999999" customHeight="1"/>
    <row r="979" s="13" customFormat="1" ht="20.149999999999999" customHeight="1"/>
    <row r="980" s="13" customFormat="1" ht="20.149999999999999" customHeight="1"/>
    <row r="981" s="13" customFormat="1" ht="20.149999999999999" customHeight="1"/>
    <row r="982" s="13" customFormat="1" ht="20.149999999999999" customHeight="1"/>
    <row r="983" s="13" customFormat="1" ht="20.149999999999999" customHeight="1"/>
    <row r="984" s="13" customFormat="1" ht="20.149999999999999" customHeight="1"/>
    <row r="985" s="13" customFormat="1" ht="20.149999999999999" customHeight="1"/>
    <row r="986" s="13" customFormat="1" ht="20.149999999999999" customHeight="1"/>
    <row r="987" s="13" customFormat="1" ht="20.149999999999999" customHeight="1"/>
    <row r="988" s="13" customFormat="1" ht="20.149999999999999" customHeight="1"/>
    <row r="989" s="13" customFormat="1" ht="20.149999999999999" customHeight="1"/>
    <row r="990" s="13" customFormat="1" ht="20.149999999999999" customHeight="1"/>
    <row r="991" s="13" customFormat="1" ht="20.149999999999999" customHeight="1"/>
    <row r="992" s="13" customFormat="1" ht="20.149999999999999" customHeight="1"/>
    <row r="993" s="13" customFormat="1" ht="20.149999999999999" customHeight="1"/>
    <row r="994" s="13" customFormat="1" ht="20.149999999999999" customHeight="1"/>
    <row r="995" s="13" customFormat="1" ht="20.149999999999999" customHeight="1"/>
    <row r="996" s="13" customFormat="1" ht="20.149999999999999" customHeight="1"/>
    <row r="997" s="13" customFormat="1" ht="20.149999999999999" customHeight="1"/>
    <row r="998" s="13" customFormat="1" ht="20.149999999999999" customHeight="1"/>
    <row r="999" s="13" customFormat="1" ht="20.149999999999999" customHeight="1"/>
    <row r="1000" s="13" customFormat="1" ht="20.149999999999999" customHeight="1"/>
    <row r="1001" s="13" customFormat="1" ht="20.149999999999999" customHeight="1"/>
    <row r="1002" s="13" customFormat="1" ht="20.149999999999999" customHeight="1"/>
    <row r="1003" s="13" customFormat="1" ht="20.149999999999999" customHeight="1"/>
    <row r="1004" s="13" customFormat="1" ht="20.149999999999999" customHeight="1"/>
    <row r="1005" s="13" customFormat="1" ht="20.149999999999999" customHeight="1"/>
    <row r="1006" s="13" customFormat="1" ht="20.149999999999999" customHeight="1"/>
    <row r="1007" s="13" customFormat="1" ht="20.149999999999999" customHeight="1"/>
    <row r="1008" s="13" customFormat="1" ht="20.149999999999999" customHeight="1"/>
    <row r="1009" s="13" customFormat="1" ht="20.149999999999999" customHeight="1"/>
    <row r="1010" s="13" customFormat="1" ht="20.149999999999999" customHeight="1"/>
    <row r="1011" s="13" customFormat="1" ht="20.149999999999999" customHeight="1"/>
    <row r="1012" s="13" customFormat="1" ht="20.149999999999999" customHeight="1"/>
    <row r="1013" s="13" customFormat="1" ht="20.149999999999999" customHeight="1"/>
    <row r="1014" s="13" customFormat="1" ht="20.149999999999999" customHeight="1"/>
    <row r="1015" s="13" customFormat="1" ht="20.149999999999999" customHeight="1"/>
    <row r="1016" s="13" customFormat="1" ht="20.149999999999999" customHeight="1"/>
    <row r="1017" s="13" customFormat="1" ht="20.149999999999999" customHeight="1"/>
    <row r="1018" s="13" customFormat="1" ht="20.149999999999999" customHeight="1"/>
    <row r="1019" s="13" customFormat="1" ht="20.149999999999999" customHeight="1"/>
    <row r="1020" s="13" customFormat="1" ht="20.149999999999999" customHeight="1"/>
    <row r="1021" s="13" customFormat="1" ht="20.149999999999999" customHeight="1"/>
    <row r="1022" s="13" customFormat="1" ht="20.149999999999999" customHeight="1"/>
    <row r="1023" s="13" customFormat="1" ht="20.149999999999999" customHeight="1"/>
    <row r="1024" s="13" customFormat="1" ht="20.149999999999999" customHeight="1"/>
    <row r="1025" s="13" customFormat="1" ht="20.149999999999999" customHeight="1"/>
    <row r="1026" s="13" customFormat="1" ht="20.149999999999999" customHeight="1"/>
    <row r="1027" s="13" customFormat="1" ht="20.149999999999999" customHeight="1"/>
    <row r="1028" s="13" customFormat="1" ht="20.149999999999999" customHeight="1"/>
    <row r="1029" s="13" customFormat="1" ht="20.149999999999999" customHeight="1"/>
    <row r="1030" s="13" customFormat="1" ht="20.149999999999999" customHeight="1"/>
    <row r="1031" s="13" customFormat="1" ht="20.149999999999999" customHeight="1"/>
    <row r="1032" s="13" customFormat="1" ht="20.149999999999999" customHeight="1"/>
    <row r="1033" s="13" customFormat="1" ht="20.149999999999999" customHeight="1"/>
    <row r="1034" s="13" customFormat="1" ht="20.149999999999999" customHeight="1"/>
    <row r="1035" s="13" customFormat="1" ht="20.149999999999999" customHeight="1"/>
    <row r="1036" s="13" customFormat="1" ht="20.149999999999999" customHeight="1"/>
    <row r="1037" s="13" customFormat="1" ht="20.149999999999999" customHeight="1"/>
    <row r="1038" s="13" customFormat="1" ht="20.149999999999999" customHeight="1"/>
    <row r="1039" s="13" customFormat="1" ht="20.149999999999999" customHeight="1"/>
    <row r="1040" s="13" customFormat="1" ht="20.149999999999999" customHeight="1"/>
    <row r="1041" s="13" customFormat="1" ht="20.149999999999999" customHeight="1"/>
    <row r="1042" s="13" customFormat="1" ht="20.149999999999999" customHeight="1"/>
    <row r="1043" s="13" customFormat="1" ht="20.149999999999999" customHeight="1"/>
    <row r="1044" s="13" customFormat="1" ht="20.149999999999999" customHeight="1"/>
    <row r="1045" s="13" customFormat="1" ht="20.149999999999999" customHeight="1"/>
    <row r="1046" s="13" customFormat="1" ht="20.149999999999999" customHeight="1"/>
    <row r="1047" s="13" customFormat="1" ht="20.149999999999999" customHeight="1"/>
    <row r="1048" s="13" customFormat="1" ht="20.149999999999999" customHeight="1"/>
    <row r="1049" s="13" customFormat="1" ht="20.149999999999999" customHeight="1"/>
    <row r="1050" s="13" customFormat="1" ht="20.149999999999999" customHeight="1"/>
    <row r="1051" s="13" customFormat="1" ht="20.149999999999999" customHeight="1"/>
    <row r="1052" s="13" customFormat="1" ht="20.149999999999999" customHeight="1"/>
    <row r="1053" s="13" customFormat="1" ht="20.149999999999999" customHeight="1"/>
    <row r="1054" s="13" customFormat="1" ht="20.149999999999999" customHeight="1"/>
    <row r="1055" s="13" customFormat="1" ht="20.149999999999999" customHeight="1"/>
    <row r="1056" s="13" customFormat="1" ht="20.149999999999999" customHeight="1"/>
    <row r="1057" s="13" customFormat="1" ht="20.149999999999999" customHeight="1"/>
    <row r="1058" s="13" customFormat="1" ht="20.149999999999999" customHeight="1"/>
    <row r="1059" s="13" customFormat="1" ht="20.149999999999999" customHeight="1"/>
    <row r="1060" s="13" customFormat="1" ht="20.149999999999999" customHeight="1"/>
    <row r="1061" s="13" customFormat="1" ht="20.149999999999999" customHeight="1"/>
    <row r="1062" s="13" customFormat="1" ht="20.149999999999999" customHeight="1"/>
    <row r="1063" s="13" customFormat="1" ht="20.149999999999999" customHeight="1"/>
    <row r="1064" s="13" customFormat="1" ht="20.149999999999999" customHeight="1"/>
    <row r="1065" s="13" customFormat="1" ht="20.149999999999999" customHeight="1"/>
    <row r="1066" s="13" customFormat="1" ht="20.149999999999999" customHeight="1"/>
    <row r="1067" s="13" customFormat="1" ht="20.149999999999999" customHeight="1"/>
    <row r="1068" s="13" customFormat="1" ht="20.149999999999999" customHeight="1"/>
    <row r="1069" s="13" customFormat="1" ht="20.149999999999999" customHeight="1"/>
    <row r="1070" s="13" customFormat="1" ht="20.149999999999999" customHeight="1"/>
    <row r="1071" s="13" customFormat="1" ht="20.149999999999999" customHeight="1"/>
    <row r="1072" s="13" customFormat="1" ht="20.149999999999999" customHeight="1"/>
    <row r="1073" s="13" customFormat="1" ht="20.149999999999999" customHeight="1"/>
    <row r="1074" s="13" customFormat="1" ht="20.149999999999999" customHeight="1"/>
    <row r="1075" s="13" customFormat="1" ht="20.149999999999999" customHeight="1"/>
    <row r="1076" s="13" customFormat="1" ht="20.149999999999999" customHeight="1"/>
    <row r="1077" s="13" customFormat="1" ht="20.149999999999999" customHeight="1"/>
    <row r="1078" s="13" customFormat="1" ht="20.149999999999999" customHeight="1"/>
    <row r="1079" s="13" customFormat="1" ht="20.149999999999999" customHeight="1"/>
    <row r="1080" s="13" customFormat="1" ht="20.149999999999999" customHeight="1"/>
    <row r="1081" s="13" customFormat="1" ht="20.149999999999999" customHeight="1"/>
    <row r="1082" s="13" customFormat="1" ht="20.149999999999999" customHeight="1"/>
    <row r="1083" s="13" customFormat="1" ht="20.149999999999999" customHeight="1"/>
    <row r="1084" s="13" customFormat="1" ht="20.149999999999999" customHeight="1"/>
    <row r="1085" s="13" customFormat="1" ht="20.149999999999999" customHeight="1"/>
    <row r="1086" s="13" customFormat="1" ht="20.149999999999999" customHeight="1"/>
    <row r="1087" s="13" customFormat="1" ht="20.149999999999999" customHeight="1"/>
    <row r="1088" s="13" customFormat="1" ht="20.149999999999999" customHeight="1"/>
    <row r="1089" s="13" customFormat="1" ht="20.149999999999999" customHeight="1"/>
    <row r="1090" s="13" customFormat="1" ht="20.149999999999999" customHeight="1"/>
    <row r="1091" s="13" customFormat="1" ht="20.149999999999999" customHeight="1"/>
    <row r="1092" s="13" customFormat="1" ht="20.149999999999999" customHeight="1"/>
    <row r="1093" s="13" customFormat="1" ht="20.149999999999999" customHeight="1"/>
    <row r="1094" s="13" customFormat="1" ht="20.149999999999999" customHeight="1"/>
    <row r="1095" s="13" customFormat="1" ht="20.149999999999999" customHeight="1"/>
    <row r="1096" s="13" customFormat="1" ht="20.149999999999999" customHeight="1"/>
    <row r="1097" s="13" customFormat="1" ht="20.149999999999999" customHeight="1"/>
    <row r="1098" s="13" customFormat="1" ht="20.149999999999999" customHeight="1"/>
    <row r="1099" s="13" customFormat="1" ht="20.149999999999999" customHeight="1"/>
    <row r="1100" s="13" customFormat="1" ht="20.149999999999999" customHeight="1"/>
    <row r="1101" s="13" customFormat="1" ht="20.149999999999999" customHeight="1"/>
    <row r="1102" s="13" customFormat="1" ht="20.149999999999999" customHeight="1"/>
    <row r="1103" s="13" customFormat="1" ht="20.149999999999999" customHeight="1"/>
    <row r="1104" s="13" customFormat="1" ht="20.149999999999999" customHeight="1"/>
    <row r="1105" s="13" customFormat="1" ht="20.149999999999999" customHeight="1"/>
    <row r="1106" s="13" customFormat="1" ht="20.149999999999999" customHeight="1"/>
    <row r="1107" s="13" customFormat="1" ht="20.149999999999999" customHeight="1"/>
    <row r="1108" s="13" customFormat="1" ht="20.149999999999999" customHeight="1"/>
    <row r="1109" s="13" customFormat="1" ht="20.149999999999999" customHeight="1"/>
    <row r="1110" s="13" customFormat="1" ht="20.149999999999999" customHeight="1"/>
    <row r="1111" s="13" customFormat="1" ht="20.149999999999999" customHeight="1"/>
    <row r="1112" s="13" customFormat="1" ht="20.149999999999999" customHeight="1"/>
    <row r="1113" s="13" customFormat="1" ht="20.149999999999999" customHeight="1"/>
    <row r="1114" s="13" customFormat="1" ht="20.149999999999999" customHeight="1"/>
    <row r="1115" s="13" customFormat="1" ht="20.149999999999999" customHeight="1"/>
    <row r="1116" s="13" customFormat="1" ht="20.149999999999999" customHeight="1"/>
    <row r="1117" s="13" customFormat="1" ht="20.149999999999999" customHeight="1"/>
    <row r="1118" s="13" customFormat="1" ht="20.149999999999999" customHeight="1"/>
    <row r="1119" s="13" customFormat="1" ht="20.149999999999999" customHeight="1"/>
    <row r="1120" s="13" customFormat="1" ht="20.149999999999999" customHeight="1"/>
    <row r="1121" s="13" customFormat="1" ht="20.149999999999999" customHeight="1"/>
    <row r="1122" s="13" customFormat="1" ht="20.149999999999999" customHeight="1"/>
    <row r="1123" s="13" customFormat="1" ht="20.149999999999999" customHeight="1"/>
    <row r="1124" s="13" customFormat="1" ht="20.149999999999999" customHeight="1"/>
    <row r="1125" s="13" customFormat="1" ht="20.149999999999999" customHeight="1"/>
    <row r="1126" s="13" customFormat="1" ht="20.149999999999999" customHeight="1"/>
    <row r="1127" s="13" customFormat="1" ht="20.149999999999999" customHeight="1"/>
    <row r="1128" s="13" customFormat="1" ht="20.149999999999999" customHeight="1"/>
    <row r="1129" s="13" customFormat="1" ht="20.149999999999999" customHeight="1"/>
    <row r="1130" s="13" customFormat="1" ht="20.149999999999999" customHeight="1"/>
    <row r="1131" s="13" customFormat="1" ht="20.149999999999999" customHeight="1"/>
    <row r="1132" s="13" customFormat="1" ht="20.149999999999999" customHeight="1"/>
    <row r="1133" s="13" customFormat="1" ht="20.149999999999999" customHeight="1"/>
    <row r="1134" s="13" customFormat="1" ht="20.149999999999999" customHeight="1"/>
    <row r="1135" s="13" customFormat="1" ht="20.149999999999999" customHeight="1"/>
    <row r="1136" s="13" customFormat="1" ht="20.149999999999999" customHeight="1"/>
    <row r="1137" s="13" customFormat="1" ht="20.149999999999999" customHeight="1"/>
    <row r="1138" s="13" customFormat="1" ht="20.149999999999999" customHeight="1"/>
    <row r="1139" s="13" customFormat="1" ht="20.149999999999999" customHeight="1"/>
    <row r="1140" s="13" customFormat="1" ht="20.149999999999999" customHeight="1"/>
    <row r="1141" s="13" customFormat="1" ht="20.149999999999999" customHeight="1"/>
    <row r="1142" s="13" customFormat="1" ht="20.149999999999999" customHeight="1"/>
    <row r="1143" s="13" customFormat="1" ht="20.149999999999999" customHeight="1"/>
    <row r="1144" s="13" customFormat="1" ht="20.149999999999999" customHeight="1"/>
    <row r="1145" s="13" customFormat="1" ht="20.149999999999999" customHeight="1"/>
    <row r="1146" s="13" customFormat="1" ht="20.149999999999999" customHeight="1"/>
    <row r="1147" s="13" customFormat="1" ht="20.149999999999999" customHeight="1"/>
    <row r="1148" s="13" customFormat="1" ht="20.149999999999999" customHeight="1"/>
    <row r="1149" s="13" customFormat="1" ht="20.149999999999999" customHeight="1"/>
    <row r="1150" s="13" customFormat="1" ht="20.149999999999999" customHeight="1"/>
    <row r="1151" s="13" customFormat="1" ht="20.149999999999999" customHeight="1"/>
    <row r="1152" s="13" customFormat="1" ht="20.149999999999999" customHeight="1"/>
    <row r="1153" s="13" customFormat="1" ht="20.149999999999999" customHeight="1"/>
    <row r="1154" s="13" customFormat="1" ht="20.149999999999999" customHeight="1"/>
    <row r="1155" s="13" customFormat="1" ht="20.149999999999999" customHeight="1"/>
    <row r="1156" s="13" customFormat="1" ht="20.149999999999999" customHeight="1"/>
    <row r="1157" s="13" customFormat="1" ht="20.149999999999999" customHeight="1"/>
    <row r="1158" s="13" customFormat="1" ht="20.149999999999999" customHeight="1"/>
    <row r="1159" s="13" customFormat="1" ht="20.149999999999999" customHeight="1"/>
    <row r="1160" s="13" customFormat="1" ht="20.149999999999999" customHeight="1"/>
    <row r="1161" s="13" customFormat="1" ht="20.149999999999999" customHeight="1"/>
    <row r="1162" s="13" customFormat="1" ht="20.149999999999999" customHeight="1"/>
    <row r="1163" s="13" customFormat="1" ht="20.149999999999999" customHeight="1"/>
    <row r="1164" s="13" customFormat="1" ht="20.149999999999999" customHeight="1"/>
    <row r="1165" s="13" customFormat="1" ht="20.149999999999999" customHeight="1"/>
    <row r="1166" s="13" customFormat="1" ht="20.149999999999999" customHeight="1"/>
    <row r="1167" s="13" customFormat="1" ht="20.149999999999999" customHeight="1"/>
    <row r="1168" s="13" customFormat="1" ht="20.149999999999999" customHeight="1"/>
    <row r="1169" s="13" customFormat="1" ht="20.149999999999999" customHeight="1"/>
    <row r="1170" s="13" customFormat="1" ht="20.149999999999999" customHeight="1"/>
    <row r="1171" s="13" customFormat="1" ht="20.149999999999999" customHeight="1"/>
    <row r="1172" s="13" customFormat="1" ht="20.149999999999999" customHeight="1"/>
    <row r="1173" s="13" customFormat="1" ht="20.149999999999999" customHeight="1"/>
    <row r="1174" s="13" customFormat="1" ht="20.149999999999999" customHeight="1"/>
    <row r="1175" s="13" customFormat="1" ht="20.149999999999999" customHeight="1"/>
    <row r="1176" s="13" customFormat="1" ht="20.149999999999999" customHeight="1"/>
    <row r="1177" s="13" customFormat="1" ht="20.149999999999999" customHeight="1"/>
    <row r="1178" s="13" customFormat="1" ht="20.149999999999999" customHeight="1"/>
    <row r="1179" s="13" customFormat="1" ht="20.149999999999999" customHeight="1"/>
    <row r="1180" s="13" customFormat="1" ht="20.149999999999999" customHeight="1"/>
    <row r="1181" s="13" customFormat="1" ht="20.149999999999999" customHeight="1"/>
    <row r="1182" s="13" customFormat="1" ht="20.149999999999999" customHeight="1"/>
    <row r="1183" s="13" customFormat="1" ht="20.149999999999999" customHeight="1"/>
    <row r="1184" s="13" customFormat="1" ht="20.149999999999999" customHeight="1"/>
    <row r="1185" s="13" customFormat="1" ht="20.149999999999999" customHeight="1"/>
    <row r="1186" s="13" customFormat="1" ht="20.149999999999999" customHeight="1"/>
    <row r="1187" s="13" customFormat="1" ht="20.149999999999999" customHeight="1"/>
    <row r="1188" s="13" customFormat="1" ht="20.149999999999999" customHeight="1"/>
    <row r="1189" s="13" customFormat="1" ht="20.149999999999999" customHeight="1"/>
    <row r="1190" s="13" customFormat="1" ht="20.149999999999999" customHeight="1"/>
    <row r="1191" s="13" customFormat="1" ht="20.149999999999999" customHeight="1"/>
    <row r="1192" s="13" customFormat="1" ht="20.149999999999999" customHeight="1"/>
    <row r="1193" s="13" customFormat="1" ht="20.149999999999999" customHeight="1"/>
    <row r="1194" s="13" customFormat="1" ht="20.149999999999999" customHeight="1"/>
    <row r="1195" s="13" customFormat="1" ht="20.149999999999999" customHeight="1"/>
    <row r="1196" s="13" customFormat="1" ht="20.149999999999999" customHeight="1"/>
    <row r="1197" s="13" customFormat="1" ht="20.149999999999999" customHeight="1"/>
    <row r="1198" s="13" customFormat="1" ht="20.149999999999999" customHeight="1"/>
    <row r="1199" s="13" customFormat="1" ht="20.149999999999999" customHeight="1"/>
    <row r="1200" s="13" customFormat="1" ht="20.149999999999999" customHeight="1"/>
    <row r="1201" s="13" customFormat="1" ht="20.149999999999999" customHeight="1"/>
    <row r="1202" s="13" customFormat="1" ht="20.149999999999999" customHeight="1"/>
    <row r="1203" s="13" customFormat="1" ht="20.149999999999999" customHeight="1"/>
    <row r="1204" s="13" customFormat="1" ht="20.149999999999999" customHeight="1"/>
    <row r="1205" s="13" customFormat="1" ht="20.149999999999999" customHeight="1"/>
    <row r="1206" s="13" customFormat="1" ht="20.149999999999999" customHeight="1"/>
    <row r="1207" s="13" customFormat="1" ht="20.149999999999999" customHeight="1"/>
    <row r="1208" s="13" customFormat="1" ht="20.149999999999999" customHeight="1"/>
    <row r="1209" s="13" customFormat="1" ht="20.149999999999999" customHeight="1"/>
    <row r="1210" s="13" customFormat="1" ht="20.149999999999999" customHeight="1"/>
    <row r="1211" s="13" customFormat="1" ht="20.149999999999999" customHeight="1"/>
    <row r="1212" s="13" customFormat="1" ht="20.149999999999999" customHeight="1"/>
    <row r="1213" s="13" customFormat="1" ht="20.149999999999999" customHeight="1"/>
    <row r="1214" s="13" customFormat="1" ht="20.149999999999999" customHeight="1"/>
    <row r="1215" s="13" customFormat="1" ht="20.149999999999999" customHeight="1"/>
    <row r="1216" s="13" customFormat="1" ht="20.149999999999999" customHeight="1"/>
    <row r="1217" s="13" customFormat="1" ht="20.149999999999999" customHeight="1"/>
    <row r="1218" s="13" customFormat="1" ht="20.149999999999999" customHeight="1"/>
    <row r="1219" s="13" customFormat="1" ht="20.149999999999999" customHeight="1"/>
    <row r="1220" s="13" customFormat="1" ht="20.149999999999999" customHeight="1"/>
    <row r="1221" s="13" customFormat="1" ht="20.149999999999999" customHeight="1"/>
    <row r="1222" s="13" customFormat="1" ht="20.149999999999999" customHeight="1"/>
    <row r="1223" s="13" customFormat="1" ht="20.149999999999999" customHeight="1"/>
    <row r="1224" s="13" customFormat="1" ht="20.149999999999999" customHeight="1"/>
    <row r="1225" s="13" customFormat="1" ht="20.149999999999999" customHeight="1"/>
    <row r="1226" s="13" customFormat="1" ht="20.149999999999999" customHeight="1"/>
    <row r="1227" s="13" customFormat="1" ht="20.149999999999999" customHeight="1"/>
    <row r="1228" s="13" customFormat="1" ht="20.149999999999999" customHeight="1"/>
    <row r="1229" s="13" customFormat="1" ht="20.149999999999999" customHeight="1"/>
    <row r="1230" s="13" customFormat="1" ht="20.149999999999999" customHeight="1"/>
    <row r="1231" s="13" customFormat="1" ht="20.149999999999999" customHeight="1"/>
    <row r="1232" s="13" customFormat="1" ht="20.149999999999999" customHeight="1"/>
    <row r="1233" s="13" customFormat="1" ht="20.149999999999999" customHeight="1"/>
    <row r="1234" s="13" customFormat="1" ht="20.149999999999999" customHeight="1"/>
    <row r="1235" s="13" customFormat="1" ht="20.149999999999999" customHeight="1"/>
    <row r="1236" s="13" customFormat="1" ht="20.149999999999999" customHeight="1"/>
    <row r="1237" s="13" customFormat="1" ht="20.149999999999999" customHeight="1"/>
    <row r="1238" s="13" customFormat="1" ht="20.149999999999999" customHeight="1"/>
    <row r="1239" s="13" customFormat="1" ht="20.149999999999999" customHeight="1"/>
    <row r="1240" s="13" customFormat="1" ht="20.149999999999999" customHeight="1"/>
    <row r="1241" s="13" customFormat="1" ht="20.149999999999999" customHeight="1"/>
    <row r="1242" s="13" customFormat="1" ht="20.149999999999999" customHeight="1"/>
    <row r="1243" s="13" customFormat="1" ht="20.149999999999999" customHeight="1"/>
    <row r="1244" s="13" customFormat="1" ht="20.149999999999999" customHeight="1"/>
    <row r="1245" s="13" customFormat="1" ht="20.149999999999999" customHeight="1"/>
    <row r="1246" s="13" customFormat="1" ht="20.149999999999999" customHeight="1"/>
    <row r="1247" s="13" customFormat="1" ht="20.149999999999999" customHeight="1"/>
    <row r="1248" s="13" customFormat="1" ht="20.149999999999999" customHeight="1"/>
    <row r="1249" s="13" customFormat="1" ht="20.149999999999999" customHeight="1"/>
    <row r="1250" s="13" customFormat="1" ht="20.149999999999999" customHeight="1"/>
    <row r="1251" s="13" customFormat="1" ht="20.149999999999999" customHeight="1"/>
    <row r="1252" s="13" customFormat="1" ht="20.149999999999999" customHeight="1"/>
    <row r="1253" s="13" customFormat="1" ht="20.149999999999999" customHeight="1"/>
    <row r="1254" s="13" customFormat="1" ht="20.149999999999999" customHeight="1"/>
    <row r="1255" s="13" customFormat="1" ht="20.149999999999999" customHeight="1"/>
    <row r="1256" s="13" customFormat="1" ht="20.149999999999999" customHeight="1"/>
    <row r="1257" s="13" customFormat="1" ht="20.149999999999999" customHeight="1"/>
    <row r="1258" s="13" customFormat="1" ht="20.149999999999999" customHeight="1"/>
    <row r="1259" s="13" customFormat="1" ht="20.149999999999999" customHeight="1"/>
    <row r="1260" s="13" customFormat="1" ht="20.149999999999999" customHeight="1"/>
    <row r="1261" s="13" customFormat="1" ht="20.149999999999999" customHeight="1"/>
    <row r="1262" s="13" customFormat="1" ht="20.149999999999999" customHeight="1"/>
    <row r="1263" s="13" customFormat="1" ht="20.149999999999999" customHeight="1"/>
    <row r="1264" s="13" customFormat="1" ht="20.149999999999999" customHeight="1"/>
    <row r="1265" s="13" customFormat="1" ht="20.149999999999999" customHeight="1"/>
    <row r="1266" s="13" customFormat="1" ht="20.149999999999999" customHeight="1"/>
    <row r="1267" s="13" customFormat="1" ht="20.149999999999999" customHeight="1"/>
    <row r="1268" s="13" customFormat="1" ht="20.149999999999999" customHeight="1"/>
    <row r="1269" s="13" customFormat="1" ht="20.149999999999999" customHeight="1"/>
    <row r="1270" s="13" customFormat="1" ht="20.149999999999999" customHeight="1"/>
    <row r="1271" s="13" customFormat="1" ht="20.149999999999999" customHeight="1"/>
    <row r="1272" s="13" customFormat="1" ht="20.149999999999999" customHeight="1"/>
    <row r="1273" s="13" customFormat="1" ht="20.149999999999999" customHeight="1"/>
    <row r="1274" s="13" customFormat="1" ht="20.149999999999999" customHeight="1"/>
    <row r="1275" s="13" customFormat="1" ht="20.149999999999999" customHeight="1"/>
    <row r="1276" s="13" customFormat="1" ht="20.149999999999999" customHeight="1"/>
    <row r="1277" s="13" customFormat="1" ht="20.149999999999999" customHeight="1"/>
    <row r="1278" s="13" customFormat="1" ht="20.149999999999999" customHeight="1"/>
    <row r="1279" s="13" customFormat="1" ht="20.149999999999999" customHeight="1"/>
    <row r="1280" s="13" customFormat="1" ht="20.149999999999999" customHeight="1"/>
    <row r="1281" s="13" customFormat="1" ht="20.149999999999999" customHeight="1"/>
    <row r="1282" s="13" customFormat="1" ht="20.149999999999999" customHeight="1"/>
    <row r="1283" s="13" customFormat="1" ht="20.149999999999999" customHeight="1"/>
    <row r="1284" s="13" customFormat="1" ht="20.149999999999999" customHeight="1"/>
    <row r="1285" s="13" customFormat="1" ht="20.149999999999999" customHeight="1"/>
    <row r="1286" s="13" customFormat="1" ht="20.149999999999999" customHeight="1"/>
    <row r="1287" s="13" customFormat="1" ht="20.149999999999999" customHeight="1"/>
    <row r="1288" s="13" customFormat="1" ht="20.149999999999999" customHeight="1"/>
    <row r="1289" s="13" customFormat="1" ht="20.149999999999999" customHeight="1"/>
    <row r="1290" s="13" customFormat="1" ht="20.149999999999999" customHeight="1"/>
    <row r="1291" s="13" customFormat="1" ht="20.149999999999999" customHeight="1"/>
    <row r="1292" s="13" customFormat="1" ht="20.149999999999999" customHeight="1"/>
    <row r="1293" s="13" customFormat="1" ht="20.149999999999999" customHeight="1"/>
    <row r="1294" s="13" customFormat="1" ht="20.149999999999999" customHeight="1"/>
    <row r="1295" s="13" customFormat="1" ht="20.149999999999999" customHeight="1"/>
    <row r="1296" s="13" customFormat="1" ht="20.149999999999999" customHeight="1"/>
    <row r="1297" s="13" customFormat="1" ht="20.149999999999999" customHeight="1"/>
    <row r="1298" s="13" customFormat="1" ht="20.149999999999999" customHeight="1"/>
    <row r="1299" s="13" customFormat="1" ht="20.149999999999999" customHeight="1"/>
    <row r="1300" s="13" customFormat="1" ht="20.149999999999999" customHeight="1"/>
    <row r="1301" s="13" customFormat="1" ht="20.149999999999999" customHeight="1"/>
    <row r="1302" s="13" customFormat="1" ht="20.149999999999999" customHeight="1"/>
    <row r="1303" s="13" customFormat="1" ht="20.149999999999999" customHeight="1"/>
    <row r="1304" s="13" customFormat="1" ht="20.149999999999999" customHeight="1"/>
    <row r="1305" s="13" customFormat="1" ht="20.149999999999999" customHeight="1"/>
    <row r="1306" s="13" customFormat="1" ht="20.149999999999999" customHeight="1"/>
    <row r="1307" s="13" customFormat="1" ht="20.149999999999999" customHeight="1"/>
    <row r="1308" s="13" customFormat="1" ht="20.149999999999999" customHeight="1"/>
    <row r="1309" s="13" customFormat="1" ht="20.149999999999999" customHeight="1"/>
    <row r="1310" s="13" customFormat="1" ht="20.149999999999999" customHeight="1"/>
    <row r="1311" s="13" customFormat="1" ht="20.149999999999999" customHeight="1"/>
    <row r="1312" s="13" customFormat="1" ht="20.149999999999999" customHeight="1"/>
    <row r="1313" s="13" customFormat="1" ht="20.149999999999999" customHeight="1"/>
    <row r="1314" s="13" customFormat="1" ht="20.149999999999999" customHeight="1"/>
    <row r="1315" s="13" customFormat="1" ht="20.149999999999999" customHeight="1"/>
    <row r="1316" s="13" customFormat="1" ht="20.149999999999999" customHeight="1"/>
    <row r="1317" s="13" customFormat="1" ht="20.149999999999999" customHeight="1"/>
    <row r="1318" s="13" customFormat="1" ht="20.149999999999999" customHeight="1"/>
    <row r="1319" s="13" customFormat="1" ht="20.149999999999999" customHeight="1"/>
    <row r="1320" s="13" customFormat="1" ht="20.149999999999999" customHeight="1"/>
    <row r="1321" s="13" customFormat="1" ht="20.149999999999999" customHeight="1"/>
    <row r="1322" s="13" customFormat="1" ht="20.149999999999999" customHeight="1"/>
    <row r="1323" s="13" customFormat="1" ht="20.149999999999999" customHeight="1"/>
    <row r="1324" s="13" customFormat="1" ht="20.149999999999999" customHeight="1"/>
    <row r="1325" s="13" customFormat="1" ht="20.149999999999999" customHeight="1"/>
    <row r="1326" s="13" customFormat="1" ht="20.149999999999999" customHeight="1"/>
    <row r="1327" s="13" customFormat="1" ht="20.149999999999999" customHeight="1"/>
    <row r="1328" s="13" customFormat="1" ht="20.149999999999999" customHeight="1"/>
    <row r="1329" s="13" customFormat="1" ht="20.149999999999999" customHeight="1"/>
    <row r="1330" s="13" customFormat="1" ht="20.149999999999999" customHeight="1"/>
    <row r="1331" s="13" customFormat="1" ht="20.149999999999999" customHeight="1"/>
    <row r="1332" s="13" customFormat="1" ht="20.149999999999999" customHeight="1"/>
    <row r="1333" s="13" customFormat="1" ht="20.149999999999999" customHeight="1"/>
    <row r="1334" s="13" customFormat="1" ht="20.149999999999999" customHeight="1"/>
    <row r="1335" s="13" customFormat="1" ht="20.149999999999999" customHeight="1"/>
    <row r="1336" s="13" customFormat="1" ht="20.149999999999999" customHeight="1"/>
    <row r="1337" s="13" customFormat="1" ht="20.149999999999999" customHeight="1"/>
    <row r="1338" s="13" customFormat="1" ht="20.149999999999999" customHeight="1"/>
    <row r="1339" s="13" customFormat="1" ht="20.149999999999999" customHeight="1"/>
    <row r="1340" s="13" customFormat="1" ht="20.149999999999999" customHeight="1"/>
    <row r="1341" s="13" customFormat="1" ht="20.149999999999999" customHeight="1"/>
    <row r="1342" s="13" customFormat="1" ht="20.149999999999999" customHeight="1"/>
    <row r="1343" s="13" customFormat="1" ht="20.149999999999999" customHeight="1"/>
    <row r="1344" s="13" customFormat="1" ht="20.149999999999999" customHeight="1"/>
    <row r="1345" s="13" customFormat="1" ht="20.149999999999999" customHeight="1"/>
    <row r="1346" s="13" customFormat="1" ht="20.149999999999999" customHeight="1"/>
    <row r="1347" s="13" customFormat="1" ht="20.149999999999999" customHeight="1"/>
    <row r="1348" s="13" customFormat="1" ht="20.149999999999999" customHeight="1"/>
    <row r="1349" s="13" customFormat="1" ht="20.149999999999999" customHeight="1"/>
    <row r="1350" s="13" customFormat="1" ht="20.149999999999999" customHeight="1"/>
    <row r="1351" s="13" customFormat="1" ht="20.149999999999999" customHeight="1"/>
    <row r="1352" s="13" customFormat="1" ht="20.149999999999999" customHeight="1"/>
    <row r="1353" s="13" customFormat="1" ht="20.149999999999999" customHeight="1"/>
    <row r="1354" s="13" customFormat="1" ht="20.149999999999999" customHeight="1"/>
    <row r="1355" s="13" customFormat="1" ht="20.149999999999999" customHeight="1"/>
    <row r="1356" s="13" customFormat="1" ht="20.149999999999999" customHeight="1"/>
    <row r="1357" s="13" customFormat="1" ht="20.149999999999999" customHeight="1"/>
    <row r="1358" s="13" customFormat="1" ht="20.149999999999999" customHeight="1"/>
    <row r="1359" s="13" customFormat="1" ht="20.149999999999999" customHeight="1"/>
    <row r="1360" s="13" customFormat="1" ht="20.149999999999999" customHeight="1"/>
    <row r="1361" s="13" customFormat="1" ht="20.149999999999999" customHeight="1"/>
    <row r="1362" s="13" customFormat="1" ht="20.149999999999999" customHeight="1"/>
    <row r="1363" s="13" customFormat="1" ht="20.149999999999999" customHeight="1"/>
    <row r="1364" s="13" customFormat="1" ht="20.149999999999999" customHeight="1"/>
    <row r="1365" s="13" customFormat="1" ht="20.149999999999999" customHeight="1"/>
    <row r="1366" s="13" customFormat="1" ht="20.149999999999999" customHeight="1"/>
    <row r="1367" s="13" customFormat="1" ht="20.149999999999999" customHeight="1"/>
    <row r="1368" s="13" customFormat="1" ht="20.149999999999999" customHeight="1"/>
    <row r="1369" s="13" customFormat="1" ht="20.149999999999999" customHeight="1"/>
    <row r="1370" s="13" customFormat="1" ht="20.149999999999999" customHeight="1"/>
    <row r="1371" s="13" customFormat="1" ht="20.149999999999999" customHeight="1"/>
    <row r="1372" s="13" customFormat="1" ht="20.149999999999999" customHeight="1"/>
    <row r="1373" s="13" customFormat="1" ht="20.149999999999999" customHeight="1"/>
    <row r="1374" s="13" customFormat="1" ht="20.149999999999999" customHeight="1"/>
    <row r="1375" s="13" customFormat="1" ht="20.149999999999999" customHeight="1"/>
    <row r="1376" s="13" customFormat="1" ht="20.149999999999999" customHeight="1"/>
    <row r="1377" s="13" customFormat="1" ht="20.149999999999999" customHeight="1"/>
    <row r="1378" s="13" customFormat="1" ht="20.149999999999999" customHeight="1"/>
    <row r="1379" s="13" customFormat="1" ht="20.149999999999999" customHeight="1"/>
    <row r="1380" s="13" customFormat="1" ht="20.149999999999999" customHeight="1"/>
    <row r="1381" s="13" customFormat="1" ht="20.149999999999999" customHeight="1"/>
    <row r="1382" s="13" customFormat="1" ht="20.149999999999999" customHeight="1"/>
    <row r="1383" s="13" customFormat="1" ht="20.149999999999999" customHeight="1"/>
    <row r="1384" s="13" customFormat="1" ht="20.149999999999999" customHeight="1"/>
    <row r="1385" s="13" customFormat="1" ht="20.149999999999999" customHeight="1"/>
    <row r="1386" s="13" customFormat="1" ht="20.149999999999999" customHeight="1"/>
    <row r="1387" s="13" customFormat="1" ht="20.149999999999999" customHeight="1"/>
    <row r="1388" s="13" customFormat="1" ht="20.149999999999999" customHeight="1"/>
    <row r="1389" s="13" customFormat="1" ht="20.149999999999999" customHeight="1"/>
    <row r="1390" s="13" customFormat="1" ht="20.149999999999999" customHeight="1"/>
    <row r="1391" s="13" customFormat="1" ht="20.149999999999999" customHeight="1"/>
    <row r="1392" s="13" customFormat="1" ht="20.149999999999999" customHeight="1"/>
    <row r="1393" s="13" customFormat="1" ht="20.149999999999999" customHeight="1"/>
    <row r="1394" s="13" customFormat="1" ht="20.149999999999999" customHeight="1"/>
    <row r="1395" s="13" customFormat="1" ht="20.149999999999999" customHeight="1"/>
    <row r="1396" s="13" customFormat="1" ht="20.149999999999999" customHeight="1"/>
    <row r="1397" s="13" customFormat="1" ht="20.149999999999999" customHeight="1"/>
    <row r="1398" s="13" customFormat="1" ht="20.149999999999999" customHeight="1"/>
    <row r="1399" s="13" customFormat="1" ht="20.149999999999999" customHeight="1"/>
    <row r="1400" s="13" customFormat="1" ht="20.149999999999999" customHeight="1"/>
    <row r="1401" s="13" customFormat="1" ht="20.149999999999999" customHeight="1"/>
    <row r="1402" s="13" customFormat="1" ht="20.149999999999999" customHeight="1"/>
    <row r="1403" s="13" customFormat="1" ht="20.149999999999999" customHeight="1"/>
    <row r="1404" s="13" customFormat="1" ht="20.149999999999999" customHeight="1"/>
    <row r="1405" s="13" customFormat="1" ht="20.149999999999999" customHeight="1"/>
    <row r="1406" s="13" customFormat="1" ht="20.149999999999999" customHeight="1"/>
    <row r="1407" s="13" customFormat="1" ht="20.149999999999999" customHeight="1"/>
    <row r="1408" s="13" customFormat="1" ht="20.149999999999999" customHeight="1"/>
    <row r="1409" s="13" customFormat="1" ht="20.149999999999999" customHeight="1"/>
    <row r="1410" s="13" customFormat="1" ht="20.149999999999999" customHeight="1"/>
    <row r="1411" s="13" customFormat="1" ht="20.149999999999999" customHeight="1"/>
    <row r="1412" s="13" customFormat="1" ht="20.149999999999999" customHeight="1"/>
    <row r="1413" s="13" customFormat="1" ht="20.149999999999999" customHeight="1"/>
    <row r="1414" s="13" customFormat="1" ht="20.149999999999999" customHeight="1"/>
    <row r="1415" s="13" customFormat="1" ht="20.149999999999999" customHeight="1"/>
    <row r="1416" s="13" customFormat="1" ht="20.149999999999999" customHeight="1"/>
    <row r="1417" s="13" customFormat="1" ht="20.149999999999999" customHeight="1"/>
    <row r="1418" s="13" customFormat="1" ht="20.149999999999999" customHeight="1"/>
    <row r="1419" s="13" customFormat="1" ht="20.149999999999999" customHeight="1"/>
    <row r="1420" s="13" customFormat="1" ht="20.149999999999999" customHeight="1"/>
    <row r="1421" s="13" customFormat="1" ht="20.149999999999999" customHeight="1"/>
    <row r="1422" s="13" customFormat="1" ht="20.149999999999999" customHeight="1"/>
    <row r="1423" s="13" customFormat="1" ht="20.149999999999999" customHeight="1"/>
    <row r="1424" s="13" customFormat="1" ht="20.149999999999999" customHeight="1"/>
    <row r="1425" s="13" customFormat="1" ht="20.149999999999999" customHeight="1"/>
    <row r="1426" s="13" customFormat="1" ht="20.149999999999999" customHeight="1"/>
    <row r="1427" s="13" customFormat="1" ht="20.149999999999999" customHeight="1"/>
    <row r="1428" s="13" customFormat="1" ht="20.149999999999999" customHeight="1"/>
    <row r="1429" s="13" customFormat="1" ht="20.149999999999999" customHeight="1"/>
    <row r="1430" s="13" customFormat="1" ht="20.149999999999999" customHeight="1"/>
    <row r="1431" s="13" customFormat="1" ht="20.149999999999999" customHeight="1"/>
    <row r="1432" s="13" customFormat="1" ht="20.149999999999999" customHeight="1"/>
    <row r="1433" s="13" customFormat="1" ht="20.149999999999999" customHeight="1"/>
    <row r="1434" s="13" customFormat="1" ht="20.149999999999999" customHeight="1"/>
    <row r="1435" s="13" customFormat="1" ht="20.149999999999999" customHeight="1"/>
    <row r="1436" s="13" customFormat="1" ht="20.149999999999999" customHeight="1"/>
    <row r="1437" s="13" customFormat="1" ht="20.149999999999999" customHeight="1"/>
    <row r="1438" s="13" customFormat="1" ht="20.149999999999999" customHeight="1"/>
    <row r="1439" s="13" customFormat="1" ht="20.149999999999999" customHeight="1"/>
    <row r="1440" s="13" customFormat="1" ht="20.149999999999999" customHeight="1"/>
    <row r="1441" s="13" customFormat="1" ht="20.149999999999999" customHeight="1"/>
    <row r="1442" s="13" customFormat="1" ht="20.149999999999999" customHeight="1"/>
    <row r="1443" s="13" customFormat="1" ht="20.149999999999999" customHeight="1"/>
    <row r="1444" s="13" customFormat="1" ht="20.149999999999999" customHeight="1"/>
    <row r="1445" s="13" customFormat="1" ht="20.149999999999999" customHeight="1"/>
    <row r="1446" s="13" customFormat="1" ht="20.149999999999999" customHeight="1"/>
    <row r="1447" s="13" customFormat="1" ht="20.149999999999999" customHeight="1"/>
    <row r="1448" s="13" customFormat="1" ht="20.149999999999999" customHeight="1"/>
    <row r="1449" s="13" customFormat="1" ht="20.149999999999999" customHeight="1"/>
    <row r="1450" s="13" customFormat="1" ht="20.149999999999999" customHeight="1"/>
    <row r="1451" s="13" customFormat="1" ht="20.149999999999999" customHeight="1"/>
    <row r="1452" s="13" customFormat="1" ht="20.149999999999999" customHeight="1"/>
    <row r="1453" s="13" customFormat="1" ht="20.149999999999999" customHeight="1"/>
    <row r="1454" s="13" customFormat="1" ht="20.149999999999999" customHeight="1"/>
    <row r="1455" s="13" customFormat="1" ht="20.149999999999999" customHeight="1"/>
    <row r="1456" s="13" customFormat="1" ht="20.149999999999999" customHeight="1"/>
    <row r="1457" s="13" customFormat="1" ht="20.149999999999999" customHeight="1"/>
    <row r="1458" s="13" customFormat="1" ht="20.149999999999999" customHeight="1"/>
    <row r="1459" s="13" customFormat="1" ht="20.149999999999999" customHeight="1"/>
    <row r="1460" s="13" customFormat="1" ht="20.149999999999999" customHeight="1"/>
    <row r="1461" s="13" customFormat="1" ht="20.149999999999999" customHeight="1"/>
    <row r="1462" s="13" customFormat="1" ht="20.149999999999999" customHeight="1"/>
    <row r="1463" s="13" customFormat="1" ht="20.149999999999999" customHeight="1"/>
    <row r="1464" s="13" customFormat="1" ht="20.149999999999999" customHeight="1"/>
    <row r="1465" s="13" customFormat="1" ht="20.149999999999999" customHeight="1"/>
    <row r="1466" s="13" customFormat="1" ht="20.149999999999999" customHeight="1"/>
    <row r="1467" s="13" customFormat="1" ht="20.149999999999999" customHeight="1"/>
    <row r="1468" s="13" customFormat="1" ht="20.149999999999999" customHeight="1"/>
    <row r="1469" s="13" customFormat="1" ht="20.149999999999999" customHeight="1"/>
    <row r="1470" s="13" customFormat="1" ht="20.149999999999999" customHeight="1"/>
    <row r="1471" s="13" customFormat="1" ht="20.149999999999999" customHeight="1"/>
    <row r="1472" s="13" customFormat="1" ht="20.149999999999999" customHeight="1"/>
    <row r="1473" s="13" customFormat="1" ht="20.149999999999999" customHeight="1"/>
    <row r="1474" s="13" customFormat="1" ht="20.149999999999999" customHeight="1"/>
    <row r="1475" s="13" customFormat="1" ht="20.149999999999999" customHeight="1"/>
    <row r="1476" s="13" customFormat="1" ht="20.149999999999999" customHeight="1"/>
    <row r="1477" s="13" customFormat="1" ht="20.149999999999999" customHeight="1"/>
    <row r="1478" s="13" customFormat="1" ht="20.149999999999999" customHeight="1"/>
    <row r="1479" s="13" customFormat="1" ht="20.149999999999999" customHeight="1"/>
    <row r="1480" s="13" customFormat="1" ht="20.149999999999999" customHeight="1"/>
    <row r="1481" s="13" customFormat="1" ht="20.149999999999999" customHeight="1"/>
    <row r="1482" s="13" customFormat="1" ht="20.149999999999999" customHeight="1"/>
    <row r="1483" s="13" customFormat="1" ht="20.149999999999999" customHeight="1"/>
    <row r="1484" s="13" customFormat="1" ht="20.149999999999999" customHeight="1"/>
    <row r="1485" s="13" customFormat="1" ht="20.149999999999999" customHeight="1"/>
    <row r="1486" s="13" customFormat="1" ht="20.149999999999999" customHeight="1"/>
    <row r="1487" s="13" customFormat="1" ht="20.149999999999999" customHeight="1"/>
    <row r="1488" s="13" customFormat="1" ht="20.149999999999999" customHeight="1"/>
    <row r="1489" s="13" customFormat="1" ht="20.149999999999999" customHeight="1"/>
    <row r="1490" s="13" customFormat="1" ht="20.149999999999999" customHeight="1"/>
    <row r="1491" s="13" customFormat="1" ht="20.149999999999999" customHeight="1"/>
    <row r="1492" s="13" customFormat="1" ht="20.149999999999999" customHeight="1"/>
    <row r="1493" s="13" customFormat="1" ht="20.149999999999999" customHeight="1"/>
    <row r="1494" s="13" customFormat="1" ht="20.149999999999999" customHeight="1"/>
    <row r="1495" s="13" customFormat="1" ht="20.149999999999999" customHeight="1"/>
    <row r="1496" s="13" customFormat="1" ht="20.149999999999999" customHeight="1"/>
    <row r="1497" s="13" customFormat="1" ht="20.149999999999999" customHeight="1"/>
    <row r="1498" s="13" customFormat="1" ht="20.149999999999999" customHeight="1"/>
    <row r="1499" s="13" customFormat="1" ht="20.149999999999999" customHeight="1"/>
    <row r="1500" s="13" customFormat="1" ht="20.149999999999999" customHeight="1"/>
    <row r="1501" s="13" customFormat="1" ht="20.149999999999999" customHeight="1"/>
    <row r="1502" s="13" customFormat="1" ht="20.149999999999999" customHeight="1"/>
    <row r="1503" s="13" customFormat="1" ht="20.149999999999999" customHeight="1"/>
    <row r="1504" s="13" customFormat="1" ht="20.149999999999999" customHeight="1"/>
    <row r="1505" s="13" customFormat="1" ht="20.149999999999999" customHeight="1"/>
    <row r="1506" s="13" customFormat="1" ht="20.149999999999999" customHeight="1"/>
    <row r="1507" s="13" customFormat="1" ht="20.149999999999999" customHeight="1"/>
    <row r="1508" s="13" customFormat="1" ht="20.149999999999999" customHeight="1"/>
    <row r="1509" s="13" customFormat="1" ht="20.149999999999999" customHeight="1"/>
    <row r="1510" s="13" customFormat="1" ht="20.149999999999999" customHeight="1"/>
    <row r="1511" s="13" customFormat="1" ht="20.149999999999999" customHeight="1"/>
    <row r="1512" s="13" customFormat="1" ht="20.149999999999999" customHeight="1"/>
    <row r="1513" s="13" customFormat="1" ht="20.149999999999999" customHeight="1"/>
    <row r="1514" s="13" customFormat="1" ht="20.149999999999999" customHeight="1"/>
    <row r="1515" s="13" customFormat="1" ht="20.149999999999999" customHeight="1"/>
    <row r="1516" s="13" customFormat="1" ht="20.149999999999999" customHeight="1"/>
    <row r="1517" s="13" customFormat="1" ht="20.149999999999999" customHeight="1"/>
    <row r="1518" s="13" customFormat="1" ht="20.149999999999999" customHeight="1"/>
    <row r="1519" s="13" customFormat="1" ht="20.149999999999999" customHeight="1"/>
    <row r="1520" s="13" customFormat="1" ht="20.149999999999999" customHeight="1"/>
    <row r="1521" s="13" customFormat="1" ht="20.149999999999999" customHeight="1"/>
    <row r="1522" s="13" customFormat="1" ht="20.149999999999999" customHeight="1"/>
    <row r="1523" s="13" customFormat="1" ht="20.149999999999999" customHeight="1"/>
    <row r="1524" s="13" customFormat="1" ht="20.149999999999999" customHeight="1"/>
    <row r="1525" s="13" customFormat="1" ht="20.149999999999999" customHeight="1"/>
    <row r="1526" s="13" customFormat="1" ht="20.149999999999999" customHeight="1"/>
    <row r="1527" s="13" customFormat="1" ht="20.149999999999999" customHeight="1"/>
    <row r="1528" s="13" customFormat="1" ht="20.149999999999999" customHeight="1"/>
    <row r="1529" s="13" customFormat="1" ht="20.149999999999999" customHeight="1"/>
    <row r="1530" s="13" customFormat="1" ht="20.149999999999999" customHeight="1"/>
    <row r="1531" s="13" customFormat="1" ht="20.149999999999999" customHeight="1"/>
    <row r="1532" s="13" customFormat="1" ht="20.149999999999999" customHeight="1"/>
    <row r="1533" s="13" customFormat="1" ht="20.149999999999999" customHeight="1"/>
    <row r="1534" s="13" customFormat="1" ht="20.149999999999999" customHeight="1"/>
    <row r="1535" s="13" customFormat="1" ht="20.149999999999999" customHeight="1"/>
    <row r="1536" s="13" customFormat="1" ht="20.149999999999999" customHeight="1"/>
    <row r="1537" s="13" customFormat="1" ht="20.149999999999999" customHeight="1"/>
    <row r="1538" s="13" customFormat="1" ht="20.149999999999999" customHeight="1"/>
    <row r="1539" s="13" customFormat="1" ht="20.149999999999999" customHeight="1"/>
    <row r="1540" s="13" customFormat="1" ht="20.149999999999999" customHeight="1"/>
    <row r="1541" s="13" customFormat="1" ht="20.149999999999999" customHeight="1"/>
    <row r="1542" s="13" customFormat="1" ht="20.149999999999999" customHeight="1"/>
    <row r="1543" s="13" customFormat="1" ht="20.149999999999999" customHeight="1"/>
    <row r="1544" s="13" customFormat="1" ht="20.149999999999999" customHeight="1"/>
    <row r="1545" s="13" customFormat="1" ht="20.149999999999999" customHeight="1"/>
    <row r="1546" s="13" customFormat="1" ht="20.149999999999999" customHeight="1"/>
    <row r="1547" s="13" customFormat="1" ht="20.149999999999999" customHeight="1"/>
    <row r="1548" s="13" customFormat="1" ht="20.149999999999999" customHeight="1"/>
    <row r="1549" s="13" customFormat="1" ht="20.149999999999999" customHeight="1"/>
    <row r="1550" s="13" customFormat="1" ht="20.149999999999999" customHeight="1"/>
    <row r="1551" s="13" customFormat="1" ht="20.149999999999999" customHeight="1"/>
    <row r="1552" s="13" customFormat="1" ht="20.149999999999999" customHeight="1"/>
    <row r="1553" s="13" customFormat="1" ht="20.149999999999999" customHeight="1"/>
    <row r="1554" s="13" customFormat="1" ht="20.149999999999999" customHeight="1"/>
    <row r="1555" s="13" customFormat="1" ht="20.149999999999999" customHeight="1"/>
    <row r="1556" s="13" customFormat="1" ht="20.149999999999999" customHeight="1"/>
    <row r="1557" s="13" customFormat="1" ht="20.149999999999999" customHeight="1"/>
    <row r="1558" s="13" customFormat="1" ht="20.149999999999999" customHeight="1"/>
    <row r="1559" s="13" customFormat="1" ht="20.149999999999999" customHeight="1"/>
    <row r="1560" s="13" customFormat="1" ht="20.149999999999999" customHeight="1"/>
    <row r="1561" s="13" customFormat="1" ht="20.149999999999999" customHeight="1"/>
    <row r="1562" s="13" customFormat="1" ht="20.149999999999999" customHeight="1"/>
    <row r="1563" s="13" customFormat="1" ht="20.149999999999999" customHeight="1"/>
    <row r="1564" s="13" customFormat="1" ht="20.149999999999999" customHeight="1"/>
    <row r="1565" s="13" customFormat="1" ht="20.149999999999999" customHeight="1"/>
    <row r="1566" s="13" customFormat="1" ht="20.149999999999999" customHeight="1"/>
    <row r="1567" s="13" customFormat="1" ht="20.149999999999999" customHeight="1"/>
    <row r="1568" s="13" customFormat="1" ht="20.149999999999999" customHeight="1"/>
    <row r="1569" s="13" customFormat="1" ht="20.149999999999999" customHeight="1"/>
    <row r="1570" s="13" customFormat="1" ht="20.149999999999999" customHeight="1"/>
    <row r="1571" s="13" customFormat="1" ht="20.149999999999999" customHeight="1"/>
    <row r="1572" s="13" customFormat="1" ht="20.149999999999999" customHeight="1"/>
    <row r="1573" s="13" customFormat="1" ht="20.149999999999999" customHeight="1"/>
    <row r="1574" s="13" customFormat="1" ht="20.149999999999999" customHeight="1"/>
    <row r="1575" s="13" customFormat="1" ht="20.149999999999999" customHeight="1"/>
    <row r="1576" s="13" customFormat="1" ht="20.149999999999999" customHeight="1"/>
    <row r="1577" s="13" customFormat="1" ht="20.149999999999999" customHeight="1"/>
    <row r="1578" s="13" customFormat="1" ht="20.149999999999999" customHeight="1"/>
    <row r="1579" s="13" customFormat="1" ht="20.149999999999999" customHeight="1"/>
    <row r="1580" s="13" customFormat="1" ht="20.149999999999999" customHeight="1"/>
    <row r="1581" s="13" customFormat="1" ht="20.149999999999999" customHeight="1"/>
    <row r="1582" s="13" customFormat="1" ht="20.149999999999999" customHeight="1"/>
    <row r="1583" s="13" customFormat="1" ht="20.149999999999999" customHeight="1"/>
    <row r="1584" s="13" customFormat="1" ht="20.149999999999999" customHeight="1"/>
    <row r="1585" s="13" customFormat="1" ht="20.149999999999999" customHeight="1"/>
    <row r="1586" s="13" customFormat="1" ht="20.149999999999999" customHeight="1"/>
    <row r="1587" s="13" customFormat="1" ht="20.149999999999999" customHeight="1"/>
    <row r="1588" s="13" customFormat="1" ht="20.149999999999999" customHeight="1"/>
    <row r="1589" s="13" customFormat="1" ht="20.149999999999999" customHeight="1"/>
    <row r="1590" s="13" customFormat="1" ht="20.149999999999999" customHeight="1"/>
    <row r="1591" s="13" customFormat="1" ht="20.149999999999999" customHeight="1"/>
    <row r="1592" s="13" customFormat="1" ht="20.149999999999999" customHeight="1"/>
    <row r="1593" s="13" customFormat="1" ht="20.149999999999999" customHeight="1"/>
    <row r="1594" s="13" customFormat="1" ht="20.149999999999999" customHeight="1"/>
    <row r="1595" s="13" customFormat="1" ht="20.149999999999999" customHeight="1"/>
    <row r="1596" s="13" customFormat="1" ht="20.149999999999999" customHeight="1"/>
    <row r="1597" s="13" customFormat="1" ht="20.149999999999999" customHeight="1"/>
    <row r="1598" s="13" customFormat="1" ht="20.149999999999999" customHeight="1"/>
    <row r="1599" s="13" customFormat="1" ht="20.149999999999999" customHeight="1"/>
    <row r="1600" s="13" customFormat="1" ht="20.149999999999999" customHeight="1"/>
    <row r="1601" s="13" customFormat="1" ht="20.149999999999999" customHeight="1"/>
    <row r="1602" s="13" customFormat="1" ht="20.149999999999999" customHeight="1"/>
    <row r="1603" s="13" customFormat="1" ht="20.149999999999999" customHeight="1"/>
    <row r="1604" s="13" customFormat="1" ht="20.149999999999999" customHeight="1"/>
    <row r="1605" s="13" customFormat="1" ht="20.149999999999999" customHeight="1"/>
    <row r="1606" s="13" customFormat="1" ht="20.149999999999999" customHeight="1"/>
    <row r="1607" s="13" customFormat="1" ht="20.149999999999999" customHeight="1"/>
    <row r="1608" s="13" customFormat="1" ht="20.149999999999999" customHeight="1"/>
    <row r="1609" s="13" customFormat="1" ht="20.149999999999999" customHeight="1"/>
    <row r="1610" s="13" customFormat="1" ht="20.149999999999999" customHeight="1"/>
    <row r="1611" s="13" customFormat="1" ht="20.149999999999999" customHeight="1"/>
    <row r="1612" s="13" customFormat="1" ht="20.149999999999999" customHeight="1"/>
    <row r="1613" s="13" customFormat="1" ht="20.149999999999999" customHeight="1"/>
    <row r="1614" s="13" customFormat="1" ht="20.149999999999999" customHeight="1"/>
    <row r="1615" s="13" customFormat="1" ht="20.149999999999999" customHeight="1"/>
    <row r="1616" s="13" customFormat="1" ht="20.149999999999999" customHeight="1"/>
    <row r="1617" s="13" customFormat="1" ht="20.149999999999999" customHeight="1"/>
    <row r="1618" s="13" customFormat="1" ht="20.149999999999999" customHeight="1"/>
    <row r="1619" s="13" customFormat="1" ht="20.149999999999999" customHeight="1"/>
    <row r="1620" s="13" customFormat="1" ht="20.149999999999999" customHeight="1"/>
    <row r="1621" s="13" customFormat="1" ht="20.149999999999999" customHeight="1"/>
    <row r="1622" s="13" customFormat="1" ht="20.149999999999999" customHeight="1"/>
    <row r="1623" s="13" customFormat="1" ht="20.149999999999999" customHeight="1"/>
    <row r="1624" s="13" customFormat="1" ht="20.149999999999999" customHeight="1"/>
    <row r="1625" s="13" customFormat="1" ht="20.149999999999999" customHeight="1"/>
    <row r="1626" s="13" customFormat="1" ht="20.149999999999999" customHeight="1"/>
    <row r="1627" s="13" customFormat="1" ht="20.149999999999999" customHeight="1"/>
    <row r="1628" s="13" customFormat="1" ht="20.149999999999999" customHeight="1"/>
    <row r="1629" s="13" customFormat="1" ht="20.149999999999999" customHeight="1"/>
    <row r="1630" s="13" customFormat="1" ht="20.149999999999999" customHeight="1"/>
    <row r="1631" s="13" customFormat="1" ht="20.149999999999999" customHeight="1"/>
    <row r="1632" s="13" customFormat="1" ht="20.149999999999999" customHeight="1"/>
    <row r="1633" s="13" customFormat="1" ht="20.149999999999999" customHeight="1"/>
    <row r="1634" s="13" customFormat="1" ht="20.149999999999999" customHeight="1"/>
    <row r="1635" s="13" customFormat="1" ht="20.149999999999999" customHeight="1"/>
    <row r="1636" s="13" customFormat="1" ht="20.149999999999999" customHeight="1"/>
    <row r="1637" s="13" customFormat="1" ht="20.149999999999999" customHeight="1"/>
    <row r="1638" s="13" customFormat="1" ht="20.149999999999999" customHeight="1"/>
    <row r="1639" s="13" customFormat="1" ht="20.149999999999999" customHeight="1"/>
    <row r="1640" s="13" customFormat="1" ht="20.149999999999999" customHeight="1"/>
    <row r="1641" s="13" customFormat="1" ht="20.149999999999999" customHeight="1"/>
    <row r="1642" s="13" customFormat="1" ht="20.149999999999999" customHeight="1"/>
    <row r="1643" s="13" customFormat="1" ht="20.149999999999999" customHeight="1"/>
    <row r="1644" s="13" customFormat="1" ht="20.149999999999999" customHeight="1"/>
    <row r="1645" s="13" customFormat="1" ht="20.149999999999999" customHeight="1"/>
    <row r="1646" s="13" customFormat="1" ht="20.149999999999999" customHeight="1"/>
    <row r="1647" s="13" customFormat="1" ht="20.149999999999999" customHeight="1"/>
    <row r="1648" s="13" customFormat="1" ht="20.149999999999999" customHeight="1"/>
    <row r="1649" s="13" customFormat="1" ht="20.149999999999999" customHeight="1"/>
    <row r="1650" s="13" customFormat="1" ht="20.149999999999999" customHeight="1"/>
    <row r="1651" s="13" customFormat="1" ht="20.149999999999999" customHeight="1"/>
    <row r="1652" s="13" customFormat="1" ht="20.149999999999999" customHeight="1"/>
    <row r="1653" s="13" customFormat="1" ht="20.149999999999999" customHeight="1"/>
    <row r="1654" s="13" customFormat="1" ht="20.149999999999999" customHeight="1"/>
    <row r="1655" s="13" customFormat="1" ht="20.149999999999999" customHeight="1"/>
    <row r="1656" s="13" customFormat="1" ht="20.149999999999999" customHeight="1"/>
    <row r="1657" s="13" customFormat="1" ht="20.149999999999999" customHeight="1"/>
    <row r="1658" s="13" customFormat="1" ht="20.149999999999999" customHeight="1"/>
    <row r="1659" s="13" customFormat="1" ht="20.149999999999999" customHeight="1"/>
    <row r="1660" s="13" customFormat="1" ht="20.149999999999999" customHeight="1"/>
    <row r="1661" s="13" customFormat="1" ht="20.149999999999999" customHeight="1"/>
    <row r="1662" s="13" customFormat="1" ht="20.149999999999999" customHeight="1"/>
    <row r="1663" s="13" customFormat="1" ht="20.149999999999999" customHeight="1"/>
    <row r="1664" s="13" customFormat="1" ht="20.149999999999999" customHeight="1"/>
    <row r="1665" s="13" customFormat="1" ht="20.149999999999999" customHeight="1"/>
    <row r="1666" s="13" customFormat="1" ht="20.149999999999999" customHeight="1"/>
    <row r="1667" s="13" customFormat="1" ht="20.149999999999999" customHeight="1"/>
    <row r="1668" s="13" customFormat="1" ht="20.149999999999999" customHeight="1"/>
    <row r="1669" s="13" customFormat="1" ht="20.149999999999999" customHeight="1"/>
    <row r="1670" s="13" customFormat="1" ht="20.149999999999999" customHeight="1"/>
    <row r="1671" s="13" customFormat="1" ht="20.149999999999999" customHeight="1"/>
    <row r="1672" s="13" customFormat="1" ht="20.149999999999999" customHeight="1"/>
    <row r="1673" s="13" customFormat="1" ht="20.149999999999999" customHeight="1"/>
    <row r="1674" s="13" customFormat="1" ht="20.149999999999999" customHeight="1"/>
    <row r="1675" s="13" customFormat="1" ht="20.149999999999999" customHeight="1"/>
    <row r="1676" s="13" customFormat="1" ht="20.149999999999999" customHeight="1"/>
    <row r="1677" s="13" customFormat="1" ht="20.149999999999999" customHeight="1"/>
    <row r="1678" s="13" customFormat="1" ht="20.149999999999999" customHeight="1"/>
    <row r="1679" s="13" customFormat="1" ht="20.149999999999999" customHeight="1"/>
    <row r="1680" s="13" customFormat="1" ht="20.149999999999999" customHeight="1"/>
    <row r="1681" s="13" customFormat="1" ht="20.149999999999999" customHeight="1"/>
    <row r="1682" s="13" customFormat="1" ht="20.149999999999999" customHeight="1"/>
    <row r="1683" s="13" customFormat="1" ht="20.149999999999999" customHeight="1"/>
    <row r="1684" s="13" customFormat="1" ht="20.149999999999999" customHeight="1"/>
    <row r="1685" s="13" customFormat="1" ht="20.149999999999999" customHeight="1"/>
    <row r="1686" s="13" customFormat="1" ht="20.149999999999999" customHeight="1"/>
    <row r="1687" s="13" customFormat="1" ht="20.149999999999999" customHeight="1"/>
    <row r="1688" s="13" customFormat="1" ht="20.149999999999999" customHeight="1"/>
    <row r="1689" s="13" customFormat="1" ht="20.149999999999999" customHeight="1"/>
    <row r="1690" s="13" customFormat="1" ht="20.149999999999999" customHeight="1"/>
    <row r="1691" s="13" customFormat="1" ht="20.149999999999999" customHeight="1"/>
    <row r="1692" s="13" customFormat="1" ht="20.149999999999999" customHeight="1"/>
    <row r="1693" s="13" customFormat="1" ht="20.149999999999999" customHeight="1"/>
    <row r="1694" s="13" customFormat="1" ht="20.149999999999999" customHeight="1"/>
    <row r="1695" s="13" customFormat="1" ht="20.149999999999999" customHeight="1"/>
    <row r="1696" s="13" customFormat="1" ht="20.149999999999999" customHeight="1"/>
    <row r="1697" s="13" customFormat="1" ht="20.149999999999999" customHeight="1"/>
    <row r="1698" s="13" customFormat="1" ht="20.149999999999999" customHeight="1"/>
    <row r="1699" s="13" customFormat="1" ht="20.149999999999999" customHeight="1"/>
    <row r="1700" s="13" customFormat="1" ht="20.149999999999999" customHeight="1"/>
    <row r="1701" s="13" customFormat="1" ht="20.149999999999999" customHeight="1"/>
    <row r="1702" s="13" customFormat="1" ht="20.149999999999999" customHeight="1"/>
    <row r="1703" s="13" customFormat="1" ht="20.149999999999999" customHeight="1"/>
    <row r="1704" s="13" customFormat="1" ht="20.149999999999999" customHeight="1"/>
    <row r="1705" s="13" customFormat="1" ht="20.149999999999999" customHeight="1"/>
    <row r="1706" s="13" customFormat="1" ht="20.149999999999999" customHeight="1"/>
    <row r="1707" s="13" customFormat="1" ht="20.149999999999999" customHeight="1"/>
    <row r="1708" s="13" customFormat="1" ht="20.149999999999999" customHeight="1"/>
    <row r="1709" s="13" customFormat="1" ht="20.149999999999999" customHeight="1"/>
    <row r="1710" s="13" customFormat="1" ht="20.149999999999999" customHeight="1"/>
    <row r="1711" s="13" customFormat="1" ht="20.149999999999999" customHeight="1"/>
    <row r="1712" s="13" customFormat="1" ht="20.149999999999999" customHeight="1"/>
    <row r="1713" s="13" customFormat="1" ht="20.149999999999999" customHeight="1"/>
    <row r="1714" s="13" customFormat="1" ht="20.149999999999999" customHeight="1"/>
    <row r="1715" s="13" customFormat="1" ht="20.149999999999999" customHeight="1"/>
    <row r="1716" s="13" customFormat="1" ht="20.149999999999999" customHeight="1"/>
    <row r="1717" s="13" customFormat="1" ht="20.149999999999999" customHeight="1"/>
    <row r="1718" s="13" customFormat="1" ht="20.149999999999999" customHeight="1"/>
    <row r="1719" s="13" customFormat="1" ht="20.149999999999999" customHeight="1"/>
    <row r="1720" s="13" customFormat="1" ht="20.149999999999999" customHeight="1"/>
    <row r="1721" s="13" customFormat="1" ht="20.149999999999999" customHeight="1"/>
    <row r="1722" s="13" customFormat="1" ht="20.149999999999999" customHeight="1"/>
    <row r="1723" s="13" customFormat="1" ht="20.149999999999999" customHeight="1"/>
    <row r="1724" s="13" customFormat="1" ht="20.149999999999999" customHeight="1"/>
    <row r="1725" s="13" customFormat="1" ht="20.149999999999999" customHeight="1"/>
    <row r="1726" s="13" customFormat="1" ht="20.149999999999999" customHeight="1"/>
    <row r="1727" s="13" customFormat="1" ht="20.149999999999999" customHeight="1"/>
    <row r="1728" s="13" customFormat="1" ht="20.149999999999999" customHeight="1"/>
    <row r="1729" s="13" customFormat="1" ht="20.149999999999999" customHeight="1"/>
    <row r="1730" s="13" customFormat="1" ht="20.149999999999999" customHeight="1"/>
    <row r="1731" s="13" customFormat="1" ht="20.149999999999999" customHeight="1"/>
    <row r="1732" s="13" customFormat="1" ht="20.149999999999999" customHeight="1"/>
    <row r="1733" s="13" customFormat="1" ht="20.149999999999999" customHeight="1"/>
    <row r="1734" s="13" customFormat="1" ht="20.149999999999999" customHeight="1"/>
    <row r="1735" s="13" customFormat="1" ht="20.149999999999999" customHeight="1"/>
    <row r="1736" s="13" customFormat="1" ht="20.149999999999999" customHeight="1"/>
    <row r="1737" s="13" customFormat="1" ht="20.149999999999999" customHeight="1"/>
    <row r="1738" s="13" customFormat="1" ht="20.149999999999999" customHeight="1"/>
    <row r="1739" s="13" customFormat="1" ht="20.149999999999999" customHeight="1"/>
    <row r="1740" s="13" customFormat="1" ht="20.149999999999999" customHeight="1"/>
    <row r="1741" s="13" customFormat="1" ht="20.149999999999999" customHeight="1"/>
    <row r="1742" s="13" customFormat="1" ht="20.149999999999999" customHeight="1"/>
    <row r="1743" s="13" customFormat="1" ht="20.149999999999999" customHeight="1"/>
    <row r="1744" s="13" customFormat="1" ht="20.149999999999999" customHeight="1"/>
    <row r="1745" s="13" customFormat="1" ht="20.149999999999999" customHeight="1"/>
    <row r="1746" s="13" customFormat="1" ht="20.149999999999999" customHeight="1"/>
    <row r="1747" s="13" customFormat="1" ht="20.149999999999999" customHeight="1"/>
    <row r="1748" s="13" customFormat="1" ht="20.149999999999999" customHeight="1"/>
    <row r="1749" s="13" customFormat="1" ht="20.149999999999999" customHeight="1"/>
    <row r="1750" s="13" customFormat="1" ht="20.149999999999999" customHeight="1"/>
    <row r="1751" s="13" customFormat="1" ht="20.149999999999999" customHeight="1"/>
    <row r="1752" s="13" customFormat="1" ht="20.149999999999999" customHeight="1"/>
    <row r="1753" s="13" customFormat="1" ht="20.149999999999999" customHeight="1"/>
    <row r="1754" s="13" customFormat="1" ht="20.149999999999999" customHeight="1"/>
    <row r="1755" s="13" customFormat="1" ht="20.149999999999999" customHeight="1"/>
    <row r="1756" s="13" customFormat="1" ht="20.149999999999999" customHeight="1"/>
    <row r="1757" s="13" customFormat="1" ht="20.149999999999999" customHeight="1"/>
    <row r="1758" s="13" customFormat="1" ht="20.149999999999999" customHeight="1"/>
    <row r="1759" s="13" customFormat="1" ht="20.149999999999999" customHeight="1"/>
    <row r="1760" s="13" customFormat="1" ht="20.149999999999999" customHeight="1"/>
    <row r="1761" s="13" customFormat="1" ht="20.149999999999999" customHeight="1"/>
    <row r="1762" s="13" customFormat="1" ht="20.149999999999999" customHeight="1"/>
    <row r="1763" s="13" customFormat="1" ht="20.149999999999999" customHeight="1"/>
    <row r="1764" s="13" customFormat="1" ht="20.149999999999999" customHeight="1"/>
    <row r="1765" s="13" customFormat="1" ht="20.149999999999999" customHeight="1"/>
    <row r="1766" s="13" customFormat="1" ht="20.149999999999999" customHeight="1"/>
    <row r="1767" s="13" customFormat="1" ht="20.149999999999999" customHeight="1"/>
    <row r="1768" s="13" customFormat="1" ht="20.149999999999999" customHeight="1"/>
    <row r="1769" s="13" customFormat="1" ht="20.149999999999999" customHeight="1"/>
    <row r="1770" s="13" customFormat="1" ht="20.149999999999999" customHeight="1"/>
    <row r="1771" s="13" customFormat="1" ht="20.149999999999999" customHeight="1"/>
    <row r="1772" s="13" customFormat="1" ht="20.149999999999999" customHeight="1"/>
    <row r="1773" s="13" customFormat="1" ht="20.149999999999999" customHeight="1"/>
    <row r="1774" s="13" customFormat="1" ht="20.149999999999999" customHeight="1"/>
    <row r="1775" s="13" customFormat="1" ht="20.149999999999999" customHeight="1"/>
    <row r="1776" s="13" customFormat="1" ht="20.149999999999999" customHeight="1"/>
    <row r="1777" s="13" customFormat="1" ht="20.149999999999999" customHeight="1"/>
    <row r="1778" s="13" customFormat="1" ht="20.149999999999999" customHeight="1"/>
    <row r="1779" s="13" customFormat="1" ht="20.149999999999999" customHeight="1"/>
    <row r="1780" s="13" customFormat="1" ht="20.149999999999999" customHeight="1"/>
    <row r="1781" s="13" customFormat="1" ht="20.149999999999999" customHeight="1"/>
    <row r="1782" s="13" customFormat="1" ht="20.149999999999999" customHeight="1"/>
    <row r="1783" s="13" customFormat="1" ht="20.149999999999999" customHeight="1"/>
    <row r="1784" s="13" customFormat="1" ht="20.149999999999999" customHeight="1"/>
    <row r="1785" s="13" customFormat="1" ht="20.149999999999999" customHeight="1"/>
    <row r="1786" s="13" customFormat="1" ht="20.149999999999999" customHeight="1"/>
    <row r="1787" s="13" customFormat="1" ht="20.149999999999999" customHeight="1"/>
    <row r="1788" s="13" customFormat="1" ht="20.149999999999999" customHeight="1"/>
    <row r="1789" s="13" customFormat="1" ht="20.149999999999999" customHeight="1"/>
    <row r="1790" s="13" customFormat="1" ht="20.149999999999999" customHeight="1"/>
    <row r="1791" s="13" customFormat="1" ht="20.149999999999999" customHeight="1"/>
    <row r="1792" s="13" customFormat="1" ht="20.149999999999999" customHeight="1"/>
    <row r="1793" s="13" customFormat="1" ht="20.149999999999999" customHeight="1"/>
    <row r="1794" s="13" customFormat="1" ht="20.149999999999999" customHeight="1"/>
    <row r="1795" s="13" customFormat="1" ht="20.149999999999999" customHeight="1"/>
    <row r="1796" s="13" customFormat="1" ht="20.149999999999999" customHeight="1"/>
    <row r="1797" s="13" customFormat="1" ht="20.149999999999999" customHeight="1"/>
    <row r="1798" s="13" customFormat="1" ht="20.149999999999999" customHeight="1"/>
    <row r="1799" s="13" customFormat="1" ht="20.149999999999999" customHeight="1"/>
    <row r="1800" s="13" customFormat="1" ht="20.149999999999999" customHeight="1"/>
    <row r="1801" s="13" customFormat="1" ht="20.149999999999999" customHeight="1"/>
    <row r="1802" s="13" customFormat="1" ht="20.149999999999999" customHeight="1"/>
    <row r="1803" s="13" customFormat="1" ht="20.149999999999999" customHeight="1"/>
    <row r="1804" s="13" customFormat="1" ht="20.149999999999999" customHeight="1"/>
    <row r="1805" s="13" customFormat="1" ht="20.149999999999999" customHeight="1"/>
    <row r="1806" s="13" customFormat="1" ht="20.149999999999999" customHeight="1"/>
    <row r="1807" s="13" customFormat="1" ht="20.149999999999999" customHeight="1"/>
    <row r="1808" s="13" customFormat="1" ht="20.149999999999999" customHeight="1"/>
    <row r="1809" s="13" customFormat="1" ht="20.149999999999999" customHeight="1"/>
    <row r="1810" s="13" customFormat="1" ht="20.149999999999999" customHeight="1"/>
    <row r="1811" s="13" customFormat="1" ht="20.149999999999999" customHeight="1"/>
    <row r="1812" s="13" customFormat="1" ht="20.149999999999999" customHeight="1"/>
    <row r="1813" s="13" customFormat="1" ht="20.149999999999999" customHeight="1"/>
    <row r="1814" s="13" customFormat="1" ht="20.149999999999999" customHeight="1"/>
    <row r="1815" s="13" customFormat="1" ht="20.149999999999999" customHeight="1"/>
    <row r="1816" s="13" customFormat="1" ht="20.149999999999999" customHeight="1"/>
    <row r="1817" s="13" customFormat="1" ht="20.149999999999999" customHeight="1"/>
    <row r="1818" s="13" customFormat="1" ht="20.149999999999999" customHeight="1"/>
    <row r="1819" s="13" customFormat="1" ht="20.149999999999999" customHeight="1"/>
    <row r="1820" s="13" customFormat="1" ht="20.149999999999999" customHeight="1"/>
    <row r="1821" s="13" customFormat="1" ht="20.149999999999999" customHeight="1"/>
  </sheetData>
  <mergeCells count="31">
    <mergeCell ref="F16:G16"/>
    <mergeCell ref="H16:I16"/>
    <mergeCell ref="B13:C13"/>
    <mergeCell ref="D13:E13"/>
    <mergeCell ref="F13:G13"/>
    <mergeCell ref="H13:I13"/>
    <mergeCell ref="B14:C14"/>
    <mergeCell ref="D14:E14"/>
    <mergeCell ref="F14:G14"/>
    <mergeCell ref="H14:I14"/>
    <mergeCell ref="B16:C16"/>
    <mergeCell ref="D16:E16"/>
    <mergeCell ref="B22:C22"/>
    <mergeCell ref="D22:E22"/>
    <mergeCell ref="F22:G22"/>
    <mergeCell ref="H22:I22"/>
    <mergeCell ref="B17:C17"/>
    <mergeCell ref="D17:E17"/>
    <mergeCell ref="F17:G17"/>
    <mergeCell ref="H17:I17"/>
    <mergeCell ref="B21:C21"/>
    <mergeCell ref="D21:E21"/>
    <mergeCell ref="F21:G21"/>
    <mergeCell ref="H21:I21"/>
    <mergeCell ref="G7:H7"/>
    <mergeCell ref="G8:H8"/>
    <mergeCell ref="G9:H9"/>
    <mergeCell ref="G10:H10"/>
    <mergeCell ref="C7:D7"/>
    <mergeCell ref="C8:D8"/>
    <mergeCell ref="C9:D9"/>
  </mergeCells>
  <conditionalFormatting sqref="C27:D38">
    <cfRule type="colorScale" priority="3">
      <colorScale>
        <cfvo type="min"/>
        <cfvo type="percentile" val="50"/>
        <cfvo type="max"/>
        <color rgb="FFFCBCBE"/>
        <color rgb="FFFCFCFF"/>
        <color rgb="FFC4D5EA"/>
      </colorScale>
    </cfRule>
    <cfRule type="colorScale" priority="4">
      <colorScale>
        <cfvo type="min"/>
        <cfvo type="max"/>
        <color rgb="FFF8696B"/>
        <color rgb="FFFCFCFF"/>
      </colorScale>
    </cfRule>
  </conditionalFormatting>
  <conditionalFormatting sqref="F27:G38">
    <cfRule type="colorScale" priority="2">
      <colorScale>
        <cfvo type="min"/>
        <cfvo type="percentile" val="50"/>
        <cfvo type="max"/>
        <color rgb="FFFCBCBE"/>
        <color rgb="FFFCFCFF"/>
        <color rgb="FFC4D5EA"/>
      </colorScale>
    </cfRule>
  </conditionalFormatting>
  <conditionalFormatting sqref="G43:G48">
    <cfRule type="expression" dxfId="10" priority="5">
      <formula>G43="Good"</formula>
    </cfRule>
    <cfRule type="expression" dxfId="9" priority="6">
      <formula>G43="Watch"</formula>
    </cfRule>
    <cfRule type="expression" dxfId="8" priority="7">
      <formula>G43="Over Budget"</formula>
    </cfRule>
  </conditionalFormatting>
  <conditionalFormatting sqref="H27:I38">
    <cfRule type="colorScale" priority="1">
      <colorScale>
        <cfvo type="min"/>
        <cfvo type="percentile" val="50"/>
        <cfvo type="max"/>
        <color rgb="FFFCBCBE"/>
        <color rgb="FFFCFCFF"/>
        <color rgb="FFC4D5EA"/>
      </colorScale>
    </cfRule>
  </conditionalFormatting>
  <hyperlinks>
    <hyperlink ref="N2" r:id="rId1" display="https://dothecalculation.com/" xr:uid="{ED917971-C492-4ABE-B3C5-9EA7F87EDB96}"/>
  </hyperlinks>
  <pageMargins left="0.25" right="0.25" top="0.25" bottom="0.25" header="0" footer="0"/>
  <pageSetup scale="47" fitToHeight="0" orientation="landscape" r:id="rId2"/>
  <drawing r:id="rId3"/>
  <legacyDrawing r:id="rId4"/>
  <extLst>
    <ext xmlns:x14="http://schemas.microsoft.com/office/spreadsheetml/2009/9/main" uri="{CCE6A557-97BC-4b89-ADB6-D9C93CAAB3DF}">
      <x14:dataValidations xmlns:xm="http://schemas.microsoft.com/office/excel/2006/main" count="1">
        <x14:dataValidation type="list" xr:uid="{00000000-0002-0000-0600-000000000000}">
          <x14:formula1>
            <xm:f>Settings!$F$7:$F$18</xm:f>
          </x14:formula1>
          <xm:sqref>C7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F4C7A-BA1C-4A7C-AEB7-E52E9A243421}">
  <dimension ref="A3:C5"/>
  <sheetViews>
    <sheetView workbookViewId="0">
      <selection activeCell="A3" sqref="A3:C6"/>
    </sheetView>
  </sheetViews>
  <sheetFormatPr defaultRowHeight="14"/>
  <cols>
    <col min="1" max="1" width="13.25" bestFit="1" customWidth="1"/>
    <col min="2" max="2" width="13" bestFit="1" customWidth="1"/>
    <col min="3" max="3" width="14.08203125" bestFit="1" customWidth="1"/>
    <col min="4" max="4" width="15.25" bestFit="1" customWidth="1"/>
  </cols>
  <sheetData>
    <row r="3" spans="1:3">
      <c r="A3" s="34" t="s">
        <v>195</v>
      </c>
      <c r="B3" t="s">
        <v>194</v>
      </c>
      <c r="C3" t="s">
        <v>197</v>
      </c>
    </row>
    <row r="4" spans="1:3">
      <c r="A4" s="35" t="s">
        <v>252</v>
      </c>
      <c r="B4" s="36">
        <v>0</v>
      </c>
      <c r="C4" s="36">
        <v>0</v>
      </c>
    </row>
    <row r="5" spans="1:3">
      <c r="A5" s="35" t="s">
        <v>196</v>
      </c>
      <c r="B5" s="36">
        <v>0</v>
      </c>
      <c r="C5" s="36">
        <v>0</v>
      </c>
    </row>
  </sheetData>
  <pageMargins left="0.7" right="0.7" top="0.75" bottom="0.75" header="0.3" footer="0.3"/>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H2044"/>
  <sheetViews>
    <sheetView zoomScale="80" zoomScaleNormal="80" workbookViewId="0">
      <selection activeCell="H7" sqref="H7:I7"/>
    </sheetView>
  </sheetViews>
  <sheetFormatPr defaultColWidth="20.58203125" defaultRowHeight="20.149999999999999" customHeight="1" outlineLevelRow="2"/>
  <cols>
    <col min="1" max="1" width="3.08203125" style="13" customWidth="1"/>
    <col min="2" max="17" width="15.58203125" style="5" customWidth="1"/>
    <col min="18" max="18" width="3.83203125" style="5" customWidth="1"/>
    <col min="19" max="20" width="20.58203125" style="5"/>
    <col min="21" max="151" width="20.58203125" style="13"/>
    <col min="152" max="16384" width="20.58203125" style="5"/>
  </cols>
  <sheetData>
    <row r="1" spans="1:242" s="13" customFormat="1" ht="10" customHeight="1"/>
    <row r="2" spans="1:242" ht="50.15" customHeight="1">
      <c r="B2" s="236" t="s">
        <v>250</v>
      </c>
      <c r="C2" s="7"/>
      <c r="D2" s="7"/>
      <c r="E2" s="7"/>
      <c r="F2" s="7"/>
      <c r="G2" s="7"/>
      <c r="H2" s="7"/>
      <c r="I2" s="7"/>
      <c r="J2" s="7"/>
      <c r="K2" s="7"/>
      <c r="L2" s="7"/>
      <c r="M2" s="7"/>
      <c r="N2" s="7"/>
      <c r="O2" s="7"/>
      <c r="P2" s="7"/>
      <c r="Q2" s="39" t="e" vm="1">
        <v>#VALUE!</v>
      </c>
      <c r="R2" s="6"/>
      <c r="S2" s="6"/>
      <c r="T2" s="6"/>
      <c r="U2" s="6"/>
    </row>
    <row r="3" spans="1:242" ht="20.149999999999999" customHeight="1">
      <c r="B3" s="14" t="s">
        <v>169</v>
      </c>
      <c r="C3" s="8"/>
      <c r="D3" s="8"/>
      <c r="E3" s="8"/>
      <c r="F3" s="8"/>
      <c r="G3" s="8"/>
      <c r="H3" s="8"/>
      <c r="I3" s="8"/>
      <c r="J3" s="8"/>
      <c r="K3" s="8"/>
      <c r="L3" s="8"/>
      <c r="M3" s="8"/>
      <c r="N3" s="8"/>
      <c r="O3" s="8"/>
      <c r="P3" s="8"/>
      <c r="Q3" s="8"/>
      <c r="R3" s="6"/>
      <c r="S3" s="6"/>
      <c r="T3" s="6"/>
      <c r="U3" s="6"/>
    </row>
    <row r="4" spans="1:242" ht="20.149999999999999" customHeight="1">
      <c r="B4" s="14"/>
      <c r="C4" s="8"/>
      <c r="D4" s="8"/>
      <c r="E4" s="8"/>
      <c r="F4" s="8"/>
      <c r="G4" s="8"/>
      <c r="H4" s="8"/>
      <c r="I4" s="8"/>
      <c r="J4" s="8"/>
      <c r="K4" s="8"/>
      <c r="L4" s="8"/>
      <c r="M4" s="8"/>
      <c r="N4" s="8"/>
      <c r="O4" s="8"/>
      <c r="P4" s="8"/>
      <c r="Q4" s="8"/>
      <c r="R4" s="6"/>
      <c r="S4" s="6"/>
      <c r="T4" s="6"/>
      <c r="U4" s="6"/>
    </row>
    <row r="5" spans="1:242" ht="30" customHeight="1">
      <c r="A5" s="15"/>
      <c r="B5" s="16" t="s">
        <v>170</v>
      </c>
      <c r="C5" s="17"/>
      <c r="D5" s="18"/>
      <c r="E5" s="18"/>
      <c r="F5" s="17"/>
      <c r="G5" s="29"/>
      <c r="H5" s="18"/>
      <c r="I5" s="13"/>
      <c r="J5" s="13"/>
      <c r="K5" s="139" t="s">
        <v>238</v>
      </c>
      <c r="L5" s="13"/>
      <c r="M5" s="13"/>
      <c r="N5" s="29"/>
      <c r="O5" s="13"/>
      <c r="P5" s="13"/>
      <c r="Q5" s="13"/>
      <c r="R5" s="13"/>
      <c r="S5" s="13"/>
      <c r="T5" s="13"/>
      <c r="U5" s="17"/>
      <c r="V5" s="18"/>
      <c r="W5" s="18"/>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row>
    <row r="6" spans="1:242" ht="20.149999999999999" customHeight="1">
      <c r="B6" s="14"/>
      <c r="C6" s="8"/>
      <c r="D6" s="8"/>
      <c r="E6" s="8"/>
      <c r="F6" s="8"/>
      <c r="G6" s="8"/>
      <c r="H6" s="8"/>
      <c r="I6" s="8"/>
      <c r="J6" s="8"/>
      <c r="K6" s="8"/>
      <c r="L6" s="8"/>
      <c r="M6" s="8"/>
      <c r="N6" s="8"/>
      <c r="O6" s="8"/>
      <c r="P6" s="8"/>
      <c r="Q6" s="8"/>
      <c r="R6" s="6"/>
      <c r="S6" s="6"/>
      <c r="T6" s="6"/>
      <c r="U6" s="6"/>
    </row>
    <row r="7" spans="1:242" ht="25" customHeight="1" outlineLevel="1" thickBot="1">
      <c r="B7" s="336" t="s">
        <v>42</v>
      </c>
      <c r="C7" s="337"/>
      <c r="D7" s="337" t="s">
        <v>46</v>
      </c>
      <c r="E7" s="337"/>
      <c r="F7" s="337" t="s">
        <v>154</v>
      </c>
      <c r="G7" s="337"/>
      <c r="H7" s="337" t="s">
        <v>171</v>
      </c>
      <c r="I7" s="338"/>
      <c r="J7" s="8"/>
      <c r="K7" s="118"/>
      <c r="L7" s="118"/>
      <c r="M7" s="118"/>
      <c r="N7" s="118"/>
      <c r="O7" s="118"/>
      <c r="P7" s="118"/>
      <c r="Q7" s="118"/>
      <c r="R7" s="6"/>
      <c r="S7" s="6"/>
      <c r="T7" s="6"/>
      <c r="U7" s="6"/>
    </row>
    <row r="8" spans="1:242" ht="40" customHeight="1" outlineLevel="1" thickTop="1">
      <c r="B8" s="351">
        <f>Settings!C7</f>
        <v>0</v>
      </c>
      <c r="C8" s="352"/>
      <c r="D8" s="352">
        <f>Settings!C8</f>
        <v>0</v>
      </c>
      <c r="E8" s="352"/>
      <c r="F8" s="352" t="str">
        <f>Dashboard!C7</f>
        <v>June</v>
      </c>
      <c r="G8" s="352"/>
      <c r="H8" s="352">
        <f>Settings!C11</f>
        <v>0</v>
      </c>
      <c r="I8" s="353"/>
      <c r="J8" s="8"/>
      <c r="K8" s="118"/>
      <c r="L8" s="118"/>
      <c r="M8" s="118"/>
      <c r="N8" s="118"/>
      <c r="O8" s="118"/>
      <c r="P8" s="118"/>
      <c r="Q8" s="118"/>
      <c r="R8" s="6"/>
      <c r="S8" s="6"/>
      <c r="T8" s="6"/>
      <c r="U8" s="6"/>
    </row>
    <row r="9" spans="1:242" ht="20.149999999999999" customHeight="1" outlineLevel="1">
      <c r="B9" s="14"/>
      <c r="C9" s="8"/>
      <c r="D9" s="8"/>
      <c r="E9" s="8"/>
      <c r="F9" s="8"/>
      <c r="G9" s="8"/>
      <c r="H9" s="8"/>
      <c r="I9" s="8"/>
      <c r="J9" s="8"/>
      <c r="K9" s="118"/>
      <c r="L9" s="118"/>
      <c r="M9" s="118"/>
      <c r="N9" s="118"/>
      <c r="O9" s="118"/>
      <c r="P9" s="118"/>
      <c r="Q9" s="118"/>
      <c r="R9" s="6"/>
      <c r="S9" s="6"/>
      <c r="T9" s="6"/>
      <c r="U9" s="6"/>
    </row>
    <row r="10" spans="1:242" ht="25" customHeight="1" outlineLevel="1" thickBot="1">
      <c r="B10" s="336" t="s">
        <v>172</v>
      </c>
      <c r="C10" s="337"/>
      <c r="D10" s="337" t="s">
        <v>173</v>
      </c>
      <c r="E10" s="337"/>
      <c r="F10" s="337" t="s">
        <v>174</v>
      </c>
      <c r="G10" s="337"/>
      <c r="H10" s="337" t="s">
        <v>158</v>
      </c>
      <c r="I10" s="338"/>
      <c r="J10" s="8"/>
      <c r="K10" s="118"/>
      <c r="L10" s="118"/>
      <c r="M10" s="118"/>
      <c r="N10" s="118"/>
      <c r="O10" s="118"/>
      <c r="P10" s="118"/>
      <c r="Q10" s="118"/>
      <c r="R10" s="6"/>
      <c r="S10" s="6"/>
      <c r="T10" s="6"/>
      <c r="U10" s="6"/>
    </row>
    <row r="11" spans="1:242" ht="40" customHeight="1" outlineLevel="1" thickTop="1">
      <c r="B11" s="347">
        <f>'Budget vs Actual'!D28</f>
        <v>0</v>
      </c>
      <c r="C11" s="348"/>
      <c r="D11" s="348">
        <f>'Budget vs Actual'!H28</f>
        <v>0</v>
      </c>
      <c r="E11" s="348"/>
      <c r="F11" s="348">
        <f>'Budget vs Actual'!L28</f>
        <v>0</v>
      </c>
      <c r="G11" s="348"/>
      <c r="H11" s="348">
        <f>'Budget vs Actual'!M28</f>
        <v>0</v>
      </c>
      <c r="I11" s="350"/>
      <c r="J11" s="8"/>
      <c r="K11" s="118"/>
      <c r="L11" s="118"/>
      <c r="M11" s="118"/>
      <c r="N11" s="118"/>
      <c r="O11" s="118"/>
      <c r="P11" s="118"/>
      <c r="Q11" s="118"/>
      <c r="R11" s="6"/>
      <c r="S11" s="6"/>
      <c r="T11" s="6"/>
      <c r="U11" s="6"/>
    </row>
    <row r="12" spans="1:242" ht="20.149999999999999" customHeight="1">
      <c r="B12" s="14"/>
      <c r="C12" s="8"/>
      <c r="D12" s="8"/>
      <c r="E12" s="8"/>
      <c r="F12" s="8"/>
      <c r="G12" s="8"/>
      <c r="H12" s="8"/>
      <c r="I12" s="8"/>
      <c r="J12" s="8"/>
      <c r="K12" s="118"/>
      <c r="L12" s="118"/>
      <c r="M12" s="118"/>
      <c r="N12" s="118"/>
      <c r="O12" s="118"/>
      <c r="P12" s="118"/>
      <c r="Q12" s="118"/>
      <c r="R12" s="6"/>
      <c r="S12" s="6"/>
      <c r="T12" s="6"/>
      <c r="U12" s="6"/>
    </row>
    <row r="13" spans="1:242" ht="30" customHeight="1">
      <c r="A13" s="15"/>
      <c r="B13" s="139" t="s">
        <v>159</v>
      </c>
      <c r="C13" s="17"/>
      <c r="D13" s="18"/>
      <c r="E13" s="18"/>
      <c r="F13" s="17"/>
      <c r="G13" s="29"/>
      <c r="H13" s="18"/>
      <c r="I13" s="13"/>
      <c r="J13" s="13"/>
      <c r="K13" s="118"/>
      <c r="L13" s="118"/>
      <c r="M13" s="118"/>
      <c r="N13" s="118"/>
      <c r="O13" s="118"/>
      <c r="P13" s="118"/>
      <c r="Q13" s="118"/>
      <c r="R13" s="13"/>
      <c r="S13" s="13"/>
      <c r="T13" s="13"/>
      <c r="U13" s="17"/>
      <c r="V13" s="18"/>
      <c r="W13" s="18"/>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row>
    <row r="14" spans="1:242" ht="20.149999999999999" customHeight="1">
      <c r="B14" s="14"/>
      <c r="C14" s="8"/>
      <c r="D14" s="8"/>
      <c r="E14" s="8"/>
      <c r="F14" s="8"/>
      <c r="G14" s="8"/>
      <c r="H14" s="8"/>
      <c r="I14" s="8"/>
      <c r="J14" s="8"/>
      <c r="K14" s="118"/>
      <c r="L14" s="118"/>
      <c r="M14" s="118"/>
      <c r="N14" s="118"/>
      <c r="O14" s="118"/>
      <c r="P14" s="118"/>
      <c r="Q14" s="118"/>
      <c r="R14" s="6"/>
      <c r="S14" s="6"/>
      <c r="T14" s="6"/>
      <c r="U14" s="6"/>
    </row>
    <row r="15" spans="1:242" s="129" customFormat="1" ht="25" customHeight="1" outlineLevel="1" thickBot="1">
      <c r="A15" s="104"/>
      <c r="B15" s="299" t="s">
        <v>43</v>
      </c>
      <c r="C15" s="300"/>
      <c r="D15" s="300" t="s">
        <v>183</v>
      </c>
      <c r="E15" s="300"/>
      <c r="F15" s="300" t="s">
        <v>116</v>
      </c>
      <c r="G15" s="300"/>
      <c r="H15" s="300" t="s">
        <v>158</v>
      </c>
      <c r="I15" s="301"/>
      <c r="J15" s="127"/>
      <c r="K15" s="118"/>
      <c r="L15" s="118"/>
      <c r="M15" s="118"/>
      <c r="N15" s="118"/>
      <c r="O15" s="118"/>
      <c r="P15" s="118"/>
      <c r="Q15" s="118"/>
      <c r="R15" s="128"/>
      <c r="S15" s="128"/>
      <c r="T15" s="128"/>
      <c r="U15" s="128"/>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104"/>
      <c r="BW15" s="104"/>
      <c r="BX15" s="104"/>
      <c r="BY15" s="104"/>
      <c r="BZ15" s="104"/>
      <c r="CA15" s="104"/>
      <c r="CB15" s="104"/>
      <c r="CC15" s="104"/>
      <c r="CD15" s="104"/>
      <c r="CE15" s="104"/>
      <c r="CF15" s="104"/>
      <c r="CG15" s="104"/>
      <c r="CH15" s="104"/>
      <c r="CI15" s="104"/>
      <c r="CJ15" s="104"/>
      <c r="CK15" s="104"/>
      <c r="CL15" s="104"/>
      <c r="CM15" s="104"/>
      <c r="CN15" s="104"/>
      <c r="CO15" s="104"/>
      <c r="CP15" s="104"/>
      <c r="CQ15" s="104"/>
      <c r="CR15" s="104"/>
      <c r="CS15" s="104"/>
      <c r="CT15" s="104"/>
      <c r="CU15" s="104"/>
      <c r="CV15" s="104"/>
      <c r="CW15" s="104"/>
      <c r="CX15" s="104"/>
      <c r="CY15" s="104"/>
      <c r="CZ15" s="104"/>
      <c r="DA15" s="104"/>
      <c r="DB15" s="104"/>
      <c r="DC15" s="104"/>
      <c r="DD15" s="104"/>
      <c r="DE15" s="104"/>
      <c r="DF15" s="104"/>
      <c r="DG15" s="104"/>
      <c r="DH15" s="104"/>
      <c r="DI15" s="104"/>
      <c r="DJ15" s="104"/>
      <c r="DK15" s="104"/>
      <c r="DL15" s="104"/>
      <c r="DM15" s="104"/>
      <c r="DN15" s="104"/>
      <c r="DO15" s="104"/>
      <c r="DP15" s="104"/>
      <c r="DQ15" s="104"/>
      <c r="DR15" s="104"/>
      <c r="DS15" s="104"/>
      <c r="DT15" s="104"/>
      <c r="DU15" s="104"/>
      <c r="DV15" s="104"/>
      <c r="DW15" s="104"/>
      <c r="DX15" s="104"/>
      <c r="DY15" s="104"/>
      <c r="DZ15" s="104"/>
      <c r="EA15" s="104"/>
      <c r="EB15" s="104"/>
      <c r="EC15" s="104"/>
      <c r="ED15" s="104"/>
      <c r="EE15" s="104"/>
      <c r="EF15" s="104"/>
      <c r="EG15" s="104"/>
      <c r="EH15" s="104"/>
      <c r="EI15" s="104"/>
      <c r="EJ15" s="104"/>
      <c r="EK15" s="104"/>
      <c r="EL15" s="104"/>
      <c r="EM15" s="104"/>
      <c r="EN15" s="104"/>
      <c r="EO15" s="104"/>
      <c r="EP15" s="104"/>
      <c r="EQ15" s="104"/>
      <c r="ER15" s="104"/>
      <c r="ES15" s="104"/>
      <c r="ET15" s="104"/>
      <c r="EU15" s="104"/>
    </row>
    <row r="16" spans="1:242" ht="40" customHeight="1" outlineLevel="1" thickTop="1">
      <c r="B16" s="345">
        <f>Dashboard!B22</f>
        <v>0</v>
      </c>
      <c r="C16" s="346"/>
      <c r="D16" s="346">
        <f>Dashboard!D22</f>
        <v>0</v>
      </c>
      <c r="E16" s="346"/>
      <c r="F16" s="346">
        <f>Dashboard!F22</f>
        <v>0</v>
      </c>
      <c r="G16" s="346"/>
      <c r="H16" s="346">
        <f>Dashboard!H22</f>
        <v>0</v>
      </c>
      <c r="I16" s="349"/>
      <c r="J16" s="8"/>
      <c r="K16" s="118"/>
      <c r="L16" s="118"/>
      <c r="M16" s="118"/>
      <c r="N16" s="118"/>
      <c r="O16" s="118"/>
      <c r="P16" s="118"/>
      <c r="Q16" s="118"/>
      <c r="R16" s="6"/>
      <c r="S16" s="6"/>
      <c r="T16" s="6"/>
      <c r="U16" s="6"/>
    </row>
    <row r="17" spans="1:242" ht="20.149999999999999" customHeight="1">
      <c r="B17" s="14"/>
      <c r="C17" s="8"/>
      <c r="D17" s="8"/>
      <c r="E17" s="8"/>
      <c r="F17" s="8"/>
      <c r="G17" s="8"/>
      <c r="H17" s="8"/>
      <c r="I17" s="8"/>
      <c r="J17" s="8"/>
      <c r="K17" s="24"/>
      <c r="L17" s="8"/>
      <c r="M17" s="8"/>
      <c r="N17" s="8"/>
      <c r="O17" s="8"/>
      <c r="P17" s="8"/>
      <c r="Q17" s="8"/>
      <c r="R17" s="6"/>
      <c r="S17" s="6"/>
      <c r="T17" s="6"/>
      <c r="U17" s="6"/>
    </row>
    <row r="18" spans="1:242" ht="30" customHeight="1">
      <c r="A18" s="15"/>
      <c r="B18" s="139" t="s">
        <v>175</v>
      </c>
      <c r="C18" s="17"/>
      <c r="D18" s="18"/>
      <c r="E18" s="18"/>
      <c r="F18" s="17"/>
      <c r="G18" s="13"/>
      <c r="H18" s="18"/>
      <c r="I18" s="13"/>
      <c r="J18" s="13"/>
      <c r="K18" s="139" t="s">
        <v>239</v>
      </c>
      <c r="L18" s="13"/>
      <c r="M18" s="13"/>
      <c r="N18" s="13"/>
      <c r="O18" s="13"/>
      <c r="P18" s="13"/>
      <c r="Q18" s="13"/>
      <c r="R18" s="13"/>
      <c r="S18" s="13"/>
      <c r="T18" s="13"/>
      <c r="U18" s="17"/>
      <c r="V18" s="18"/>
      <c r="W18" s="18"/>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row>
    <row r="19" spans="1:242" ht="20.149999999999999" customHeight="1">
      <c r="B19" s="14"/>
      <c r="C19" s="8"/>
      <c r="D19" s="8"/>
      <c r="E19" s="8"/>
      <c r="F19" s="8"/>
      <c r="G19" s="8"/>
      <c r="H19" s="8"/>
      <c r="I19" s="8"/>
      <c r="J19" s="8"/>
      <c r="K19" s="13"/>
      <c r="L19" s="13"/>
      <c r="M19" s="13"/>
      <c r="N19" s="13"/>
      <c r="O19" s="13"/>
      <c r="P19" s="13"/>
      <c r="Q19" s="13"/>
      <c r="R19" s="6"/>
      <c r="S19" s="6"/>
      <c r="T19" s="6"/>
      <c r="U19" s="6"/>
    </row>
    <row r="20" spans="1:242" s="9" customFormat="1" ht="30" customHeight="1" outlineLevel="1">
      <c r="A20" s="66"/>
      <c r="B20" s="44" t="s">
        <v>122</v>
      </c>
      <c r="C20" s="45" t="s">
        <v>3</v>
      </c>
      <c r="D20" s="45" t="s">
        <v>129</v>
      </c>
      <c r="E20" s="45" t="s">
        <v>132</v>
      </c>
      <c r="F20" s="45" t="s">
        <v>133</v>
      </c>
      <c r="G20" s="45" t="s">
        <v>94</v>
      </c>
      <c r="H20" s="45" t="s">
        <v>116</v>
      </c>
      <c r="I20" s="46" t="s">
        <v>177</v>
      </c>
      <c r="J20" s="237"/>
      <c r="K20" s="238"/>
      <c r="L20" s="238"/>
      <c r="M20" s="238"/>
      <c r="N20" s="238"/>
      <c r="O20" s="238"/>
      <c r="P20" s="238"/>
      <c r="Q20" s="238"/>
      <c r="R20" s="235"/>
      <c r="S20" s="11"/>
      <c r="T20" s="11"/>
      <c r="U20" s="11"/>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c r="EH20" s="66"/>
      <c r="EI20" s="66"/>
      <c r="EJ20" s="66"/>
      <c r="EK20" s="66"/>
      <c r="EL20" s="66"/>
      <c r="EM20" s="66"/>
      <c r="EN20" s="66"/>
      <c r="EO20" s="66"/>
      <c r="EP20" s="66"/>
      <c r="EQ20" s="66"/>
      <c r="ER20" s="66"/>
      <c r="ES20" s="66"/>
      <c r="ET20" s="66"/>
      <c r="EU20" s="66"/>
    </row>
    <row r="21" spans="1:242" ht="20.149999999999999" customHeight="1" outlineLevel="1">
      <c r="B21" s="23" t="str">
        <f>'Budget vs Actual'!B16</f>
        <v>January</v>
      </c>
      <c r="C21" s="130">
        <f>'Budget vs Actual'!C16</f>
        <v>0</v>
      </c>
      <c r="D21" s="130">
        <f>'Budget vs Actual'!D16</f>
        <v>0</v>
      </c>
      <c r="E21" s="130">
        <f>'Budget vs Actual'!G16</f>
        <v>0</v>
      </c>
      <c r="F21" s="130">
        <f>'Budget vs Actual'!H16</f>
        <v>0</v>
      </c>
      <c r="G21" s="130">
        <f>'Budget vs Actual'!K16</f>
        <v>0</v>
      </c>
      <c r="H21" s="130">
        <f>'Budget vs Actual'!L16</f>
        <v>0</v>
      </c>
      <c r="I21" s="130">
        <f>'Budget vs Actual'!M16</f>
        <v>0</v>
      </c>
      <c r="J21" s="8"/>
      <c r="K21" s="154"/>
      <c r="L21" s="154"/>
      <c r="M21" s="154"/>
      <c r="N21" s="154"/>
      <c r="O21" s="154"/>
      <c r="P21" s="154"/>
      <c r="Q21" s="154"/>
      <c r="R21" s="30"/>
      <c r="S21" s="6"/>
      <c r="T21" s="6"/>
      <c r="U21" s="6"/>
    </row>
    <row r="22" spans="1:242" ht="20.149999999999999" customHeight="1" outlineLevel="1">
      <c r="B22" s="19" t="str">
        <f>'Budget vs Actual'!B17</f>
        <v>February</v>
      </c>
      <c r="C22" s="131">
        <f>'Budget vs Actual'!C17</f>
        <v>0</v>
      </c>
      <c r="D22" s="131">
        <f>'Budget vs Actual'!D17</f>
        <v>0</v>
      </c>
      <c r="E22" s="131">
        <f>'Budget vs Actual'!G17</f>
        <v>0</v>
      </c>
      <c r="F22" s="131">
        <f>'Budget vs Actual'!H17</f>
        <v>0</v>
      </c>
      <c r="G22" s="131">
        <f>'Budget vs Actual'!K17</f>
        <v>0</v>
      </c>
      <c r="H22" s="131">
        <f>'Budget vs Actual'!L17</f>
        <v>0</v>
      </c>
      <c r="I22" s="131">
        <f>'Budget vs Actual'!M17</f>
        <v>0</v>
      </c>
      <c r="J22" s="8"/>
      <c r="K22" s="154"/>
      <c r="L22" s="154"/>
      <c r="M22" s="154"/>
      <c r="N22" s="154"/>
      <c r="O22" s="154"/>
      <c r="P22" s="154"/>
      <c r="Q22" s="154"/>
      <c r="R22" s="30"/>
      <c r="S22" s="6"/>
      <c r="T22" s="6"/>
      <c r="U22" s="6"/>
    </row>
    <row r="23" spans="1:242" ht="20.149999999999999" customHeight="1" outlineLevel="1">
      <c r="B23" s="19" t="str">
        <f>'Budget vs Actual'!B18</f>
        <v>March</v>
      </c>
      <c r="C23" s="131">
        <f>'Budget vs Actual'!C18</f>
        <v>0</v>
      </c>
      <c r="D23" s="131">
        <f>'Budget vs Actual'!D18</f>
        <v>0</v>
      </c>
      <c r="E23" s="131">
        <f>'Budget vs Actual'!G18</f>
        <v>0</v>
      </c>
      <c r="F23" s="131">
        <f>'Budget vs Actual'!H18</f>
        <v>0</v>
      </c>
      <c r="G23" s="131">
        <f>'Budget vs Actual'!K18</f>
        <v>0</v>
      </c>
      <c r="H23" s="131">
        <f>'Budget vs Actual'!L18</f>
        <v>0</v>
      </c>
      <c r="I23" s="131">
        <f>'Budget vs Actual'!M18</f>
        <v>0</v>
      </c>
      <c r="J23" s="6"/>
      <c r="K23" s="154"/>
      <c r="L23" s="154"/>
      <c r="M23" s="154"/>
      <c r="N23" s="154"/>
      <c r="O23" s="154"/>
      <c r="P23" s="154"/>
      <c r="Q23" s="154"/>
      <c r="R23" s="30"/>
      <c r="S23" s="6"/>
      <c r="T23" s="6"/>
      <c r="U23" s="6"/>
    </row>
    <row r="24" spans="1:242" ht="20.149999999999999" customHeight="1" outlineLevel="1">
      <c r="B24" s="19" t="str">
        <f>'Budget vs Actual'!B19</f>
        <v>April</v>
      </c>
      <c r="C24" s="131">
        <f>'Budget vs Actual'!C19</f>
        <v>0</v>
      </c>
      <c r="D24" s="131">
        <f>'Budget vs Actual'!D19</f>
        <v>0</v>
      </c>
      <c r="E24" s="131">
        <f>'Budget vs Actual'!G19</f>
        <v>0</v>
      </c>
      <c r="F24" s="131">
        <f>'Budget vs Actual'!H19</f>
        <v>0</v>
      </c>
      <c r="G24" s="131">
        <f>'Budget vs Actual'!K19</f>
        <v>0</v>
      </c>
      <c r="H24" s="131">
        <f>'Budget vs Actual'!L19</f>
        <v>0</v>
      </c>
      <c r="I24" s="131">
        <f>'Budget vs Actual'!M19</f>
        <v>0</v>
      </c>
      <c r="J24" s="6"/>
      <c r="K24" s="154"/>
      <c r="L24" s="154"/>
      <c r="M24" s="154"/>
      <c r="N24" s="154"/>
      <c r="O24" s="154"/>
      <c r="P24" s="154"/>
      <c r="Q24" s="154"/>
      <c r="R24" s="30"/>
      <c r="S24" s="6"/>
      <c r="T24" s="6"/>
      <c r="U24" s="6"/>
    </row>
    <row r="25" spans="1:242" ht="20.149999999999999" customHeight="1" outlineLevel="1">
      <c r="B25" s="19" t="str">
        <f>'Budget vs Actual'!B20</f>
        <v>May</v>
      </c>
      <c r="C25" s="131">
        <f>'Budget vs Actual'!C20</f>
        <v>0</v>
      </c>
      <c r="D25" s="131">
        <f>'Budget vs Actual'!D20</f>
        <v>0</v>
      </c>
      <c r="E25" s="131">
        <f>'Budget vs Actual'!G20</f>
        <v>0</v>
      </c>
      <c r="F25" s="131">
        <f>'Budget vs Actual'!H20</f>
        <v>0</v>
      </c>
      <c r="G25" s="131">
        <f>'Budget vs Actual'!K20</f>
        <v>0</v>
      </c>
      <c r="H25" s="131">
        <f>'Budget vs Actual'!L20</f>
        <v>0</v>
      </c>
      <c r="I25" s="131">
        <f>'Budget vs Actual'!M20</f>
        <v>0</v>
      </c>
      <c r="J25" s="6"/>
      <c r="K25" s="154"/>
      <c r="L25" s="154"/>
      <c r="M25" s="154"/>
      <c r="N25" s="154"/>
      <c r="O25" s="154"/>
      <c r="P25" s="154"/>
      <c r="Q25" s="154"/>
      <c r="R25" s="30"/>
      <c r="S25" s="6"/>
      <c r="T25" s="6"/>
      <c r="U25" s="6"/>
    </row>
    <row r="26" spans="1:242" ht="20.149999999999999" customHeight="1" outlineLevel="1">
      <c r="B26" s="19" t="str">
        <f>'Budget vs Actual'!B21</f>
        <v>June</v>
      </c>
      <c r="C26" s="131">
        <f>'Budget vs Actual'!C21</f>
        <v>0</v>
      </c>
      <c r="D26" s="131">
        <f>'Budget vs Actual'!D21</f>
        <v>0</v>
      </c>
      <c r="E26" s="131">
        <f>'Budget vs Actual'!G21</f>
        <v>0</v>
      </c>
      <c r="F26" s="131">
        <f>'Budget vs Actual'!H21</f>
        <v>0</v>
      </c>
      <c r="G26" s="131">
        <f>'Budget vs Actual'!K21</f>
        <v>0</v>
      </c>
      <c r="H26" s="131">
        <f>'Budget vs Actual'!L21</f>
        <v>0</v>
      </c>
      <c r="I26" s="131">
        <f>'Budget vs Actual'!M21</f>
        <v>0</v>
      </c>
      <c r="J26" s="6"/>
      <c r="K26" s="154"/>
      <c r="L26" s="154"/>
      <c r="M26" s="154"/>
      <c r="N26" s="154"/>
      <c r="O26" s="154"/>
      <c r="P26" s="154"/>
      <c r="Q26" s="154"/>
      <c r="R26" s="30"/>
      <c r="S26" s="6"/>
      <c r="T26" s="6"/>
      <c r="U26" s="6"/>
    </row>
    <row r="27" spans="1:242" ht="20.149999999999999" customHeight="1" outlineLevel="1">
      <c r="B27" s="19" t="str">
        <f>'Budget vs Actual'!B22</f>
        <v>July</v>
      </c>
      <c r="C27" s="131">
        <f>'Budget vs Actual'!C22</f>
        <v>0</v>
      </c>
      <c r="D27" s="131">
        <f>'Budget vs Actual'!D22</f>
        <v>0</v>
      </c>
      <c r="E27" s="131">
        <f>'Budget vs Actual'!G22</f>
        <v>0</v>
      </c>
      <c r="F27" s="131">
        <f>'Budget vs Actual'!H22</f>
        <v>0</v>
      </c>
      <c r="G27" s="131">
        <f>'Budget vs Actual'!K22</f>
        <v>0</v>
      </c>
      <c r="H27" s="131">
        <f>'Budget vs Actual'!L22</f>
        <v>0</v>
      </c>
      <c r="I27" s="131">
        <f>'Budget vs Actual'!M22</f>
        <v>0</v>
      </c>
      <c r="J27" s="6"/>
      <c r="K27" s="154"/>
      <c r="L27" s="154"/>
      <c r="M27" s="154"/>
      <c r="N27" s="154"/>
      <c r="O27" s="154"/>
      <c r="P27" s="154"/>
      <c r="Q27" s="154"/>
      <c r="R27" s="30"/>
      <c r="S27" s="6"/>
      <c r="T27" s="6"/>
      <c r="U27" s="6"/>
    </row>
    <row r="28" spans="1:242" ht="20.149999999999999" customHeight="1" outlineLevel="1">
      <c r="B28" s="19" t="str">
        <f>'Budget vs Actual'!B23</f>
        <v>August</v>
      </c>
      <c r="C28" s="131">
        <f>'Budget vs Actual'!C23</f>
        <v>0</v>
      </c>
      <c r="D28" s="131">
        <f>'Budget vs Actual'!D23</f>
        <v>0</v>
      </c>
      <c r="E28" s="131">
        <f>'Budget vs Actual'!G23</f>
        <v>0</v>
      </c>
      <c r="F28" s="131">
        <f>'Budget vs Actual'!H23</f>
        <v>0</v>
      </c>
      <c r="G28" s="131">
        <f>'Budget vs Actual'!K23</f>
        <v>0</v>
      </c>
      <c r="H28" s="131">
        <f>'Budget vs Actual'!L23</f>
        <v>0</v>
      </c>
      <c r="I28" s="131">
        <f>'Budget vs Actual'!M23</f>
        <v>0</v>
      </c>
      <c r="J28" s="6"/>
      <c r="K28" s="154"/>
      <c r="L28" s="154"/>
      <c r="M28" s="154"/>
      <c r="N28" s="154"/>
      <c r="O28" s="154"/>
      <c r="P28" s="154"/>
      <c r="Q28" s="154"/>
      <c r="R28" s="30"/>
      <c r="S28" s="6"/>
      <c r="T28" s="6"/>
      <c r="U28" s="6"/>
    </row>
    <row r="29" spans="1:242" ht="20.149999999999999" customHeight="1" outlineLevel="1">
      <c r="B29" s="19" t="str">
        <f>'Budget vs Actual'!B24</f>
        <v>September</v>
      </c>
      <c r="C29" s="131">
        <f>'Budget vs Actual'!C24</f>
        <v>0</v>
      </c>
      <c r="D29" s="131">
        <f>'Budget vs Actual'!D24</f>
        <v>0</v>
      </c>
      <c r="E29" s="131">
        <f>'Budget vs Actual'!G24</f>
        <v>0</v>
      </c>
      <c r="F29" s="131">
        <f>'Budget vs Actual'!H24</f>
        <v>0</v>
      </c>
      <c r="G29" s="131">
        <f>'Budget vs Actual'!K24</f>
        <v>0</v>
      </c>
      <c r="H29" s="131">
        <f>'Budget vs Actual'!L24</f>
        <v>0</v>
      </c>
      <c r="I29" s="131">
        <f>'Budget vs Actual'!M24</f>
        <v>0</v>
      </c>
      <c r="J29" s="6"/>
      <c r="K29" s="154"/>
      <c r="L29" s="154"/>
      <c r="M29" s="154"/>
      <c r="N29" s="154"/>
      <c r="O29" s="154"/>
      <c r="P29" s="154"/>
      <c r="Q29" s="154"/>
      <c r="R29" s="30"/>
      <c r="S29" s="6"/>
      <c r="T29" s="6"/>
      <c r="U29" s="6"/>
    </row>
    <row r="30" spans="1:242" ht="20.25" customHeight="1" outlineLevel="1">
      <c r="B30" s="19" t="str">
        <f>'Budget vs Actual'!B25</f>
        <v>October</v>
      </c>
      <c r="C30" s="131">
        <f>'Budget vs Actual'!C25</f>
        <v>0</v>
      </c>
      <c r="D30" s="131">
        <f>'Budget vs Actual'!D25</f>
        <v>0</v>
      </c>
      <c r="E30" s="131">
        <f>'Budget vs Actual'!G25</f>
        <v>0</v>
      </c>
      <c r="F30" s="131">
        <f>'Budget vs Actual'!H25</f>
        <v>0</v>
      </c>
      <c r="G30" s="131">
        <f>'Budget vs Actual'!K25</f>
        <v>0</v>
      </c>
      <c r="H30" s="131">
        <f>'Budget vs Actual'!L25</f>
        <v>0</v>
      </c>
      <c r="I30" s="131">
        <f>'Budget vs Actual'!M25</f>
        <v>0</v>
      </c>
      <c r="J30" s="6"/>
      <c r="K30" s="154"/>
      <c r="L30" s="154"/>
      <c r="M30" s="154"/>
      <c r="N30" s="154"/>
      <c r="O30" s="154"/>
      <c r="P30" s="154"/>
      <c r="Q30" s="154"/>
      <c r="R30" s="30"/>
      <c r="S30" s="6"/>
      <c r="T30" s="6"/>
      <c r="U30" s="6"/>
    </row>
    <row r="31" spans="1:242" ht="20.149999999999999" customHeight="1" outlineLevel="1">
      <c r="B31" s="19" t="str">
        <f>'Budget vs Actual'!B26</f>
        <v>November</v>
      </c>
      <c r="C31" s="131">
        <f>'Budget vs Actual'!C26</f>
        <v>0</v>
      </c>
      <c r="D31" s="131">
        <f>'Budget vs Actual'!D26</f>
        <v>0</v>
      </c>
      <c r="E31" s="131">
        <f>'Budget vs Actual'!G26</f>
        <v>0</v>
      </c>
      <c r="F31" s="131">
        <f>'Budget vs Actual'!H26</f>
        <v>0</v>
      </c>
      <c r="G31" s="131">
        <f>'Budget vs Actual'!K26</f>
        <v>0</v>
      </c>
      <c r="H31" s="131">
        <f>'Budget vs Actual'!L26</f>
        <v>0</v>
      </c>
      <c r="I31" s="131">
        <f>'Budget vs Actual'!M26</f>
        <v>0</v>
      </c>
      <c r="J31" s="6"/>
      <c r="K31" s="154"/>
      <c r="L31" s="154"/>
      <c r="M31" s="154"/>
      <c r="N31" s="154"/>
      <c r="O31" s="154"/>
      <c r="P31" s="154"/>
      <c r="Q31" s="154"/>
      <c r="R31" s="30"/>
      <c r="S31" s="6"/>
      <c r="T31" s="6"/>
      <c r="U31" s="6"/>
    </row>
    <row r="32" spans="1:242" ht="20.149999999999999" customHeight="1" outlineLevel="1">
      <c r="B32" s="20" t="str">
        <f>'Budget vs Actual'!B27</f>
        <v>December</v>
      </c>
      <c r="C32" s="197">
        <f>'Budget vs Actual'!C27</f>
        <v>0</v>
      </c>
      <c r="D32" s="197">
        <f>'Budget vs Actual'!D27</f>
        <v>0</v>
      </c>
      <c r="E32" s="197">
        <f>'Budget vs Actual'!G27</f>
        <v>0</v>
      </c>
      <c r="F32" s="197">
        <f>'Budget vs Actual'!H27</f>
        <v>0</v>
      </c>
      <c r="G32" s="197">
        <f>'Budget vs Actual'!K27</f>
        <v>0</v>
      </c>
      <c r="H32" s="197">
        <f>'Budget vs Actual'!L27</f>
        <v>0</v>
      </c>
      <c r="I32" s="197">
        <f>'Budget vs Actual'!M27</f>
        <v>0</v>
      </c>
      <c r="J32" s="6"/>
      <c r="K32" s="154"/>
      <c r="L32" s="154"/>
      <c r="M32" s="154"/>
      <c r="N32" s="154"/>
      <c r="O32" s="154"/>
      <c r="P32" s="154"/>
      <c r="Q32" s="154"/>
      <c r="R32" s="30"/>
      <c r="S32" s="6"/>
      <c r="T32" s="6"/>
      <c r="U32" s="6"/>
    </row>
    <row r="33" spans="1:242" ht="20.149999999999999" customHeight="1">
      <c r="B33" s="22"/>
      <c r="C33" s="22"/>
      <c r="D33" s="22"/>
      <c r="E33" s="22"/>
      <c r="F33" s="22"/>
      <c r="G33" s="22"/>
      <c r="H33" s="22"/>
      <c r="I33" s="22"/>
      <c r="J33" s="6"/>
      <c r="K33" s="13"/>
      <c r="L33" s="13"/>
      <c r="M33" s="13"/>
      <c r="N33" s="13"/>
      <c r="O33" s="13"/>
      <c r="P33" s="13"/>
      <c r="Q33" s="13"/>
      <c r="R33" s="6"/>
      <c r="S33" s="6"/>
      <c r="T33" s="6"/>
      <c r="U33" s="6"/>
    </row>
    <row r="34" spans="1:242" ht="30" customHeight="1">
      <c r="A34" s="15"/>
      <c r="B34" s="139" t="s">
        <v>176</v>
      </c>
      <c r="C34" s="17"/>
      <c r="D34" s="18"/>
      <c r="E34" s="18"/>
      <c r="F34" s="17"/>
      <c r="G34" s="13"/>
      <c r="H34" s="18"/>
      <c r="I34" s="13"/>
      <c r="J34" s="13"/>
      <c r="K34" s="139" t="s">
        <v>179</v>
      </c>
      <c r="L34" s="13"/>
      <c r="M34" s="13"/>
      <c r="N34" s="13"/>
      <c r="O34" s="13"/>
      <c r="P34" s="13"/>
      <c r="Q34" s="13"/>
      <c r="R34" s="13"/>
      <c r="S34" s="13"/>
      <c r="T34" s="13"/>
      <c r="U34" s="17"/>
      <c r="V34" s="18"/>
      <c r="W34" s="18"/>
      <c r="EV34" s="13"/>
      <c r="EW34" s="13"/>
      <c r="EX34" s="13"/>
      <c r="EY34" s="13"/>
      <c r="EZ34" s="13"/>
      <c r="FA34" s="13"/>
      <c r="FB34" s="13"/>
      <c r="FC34" s="13"/>
      <c r="FD34" s="13"/>
      <c r="FE34" s="13"/>
      <c r="FF34" s="13"/>
      <c r="FG34" s="13"/>
      <c r="FH34" s="13"/>
      <c r="FI34" s="13"/>
      <c r="FJ34" s="13"/>
      <c r="FK34" s="13"/>
      <c r="FL34" s="13"/>
      <c r="FM34" s="13"/>
      <c r="FN34" s="13"/>
      <c r="FO34" s="13"/>
      <c r="FP34" s="13"/>
      <c r="FQ34" s="13"/>
      <c r="FR34" s="13"/>
      <c r="FS34" s="13"/>
      <c r="FT34" s="13"/>
      <c r="FU34" s="13"/>
      <c r="FV34" s="13"/>
      <c r="FW34" s="13"/>
      <c r="FX34" s="13"/>
      <c r="FY34" s="13"/>
      <c r="FZ34" s="13"/>
      <c r="GA34" s="13"/>
      <c r="GB34" s="13"/>
      <c r="GC34" s="13"/>
      <c r="GD34" s="13"/>
      <c r="GE34" s="13"/>
      <c r="GF34" s="13"/>
      <c r="GG34" s="13"/>
      <c r="GH34" s="13"/>
      <c r="GI34" s="13"/>
      <c r="GJ34" s="13"/>
      <c r="GK34" s="13"/>
      <c r="GL34" s="13"/>
      <c r="GM34" s="13"/>
      <c r="GN34" s="13"/>
      <c r="GO34" s="13"/>
      <c r="GP34" s="13"/>
      <c r="GQ34" s="13"/>
      <c r="GR34" s="13"/>
      <c r="GS34" s="13"/>
      <c r="GT34" s="13"/>
      <c r="GU34" s="13"/>
      <c r="GV34" s="13"/>
      <c r="GW34" s="13"/>
      <c r="GX34" s="13"/>
      <c r="GY34" s="13"/>
      <c r="GZ34" s="13"/>
      <c r="HA34" s="13"/>
      <c r="HB34" s="13"/>
      <c r="HC34" s="13"/>
      <c r="HD34" s="13"/>
      <c r="HE34" s="13"/>
      <c r="HF34" s="13"/>
      <c r="HG34" s="13"/>
      <c r="HH34" s="13"/>
      <c r="HI34" s="13"/>
      <c r="HJ34" s="13"/>
      <c r="HK34" s="13"/>
      <c r="HL34" s="13"/>
      <c r="HM34" s="13"/>
      <c r="HN34" s="13"/>
      <c r="HO34" s="13"/>
      <c r="HP34" s="13"/>
      <c r="HQ34" s="13"/>
      <c r="HR34" s="13"/>
      <c r="HS34" s="13"/>
      <c r="HT34" s="13"/>
      <c r="HU34" s="13"/>
      <c r="HV34" s="13"/>
      <c r="HW34" s="13"/>
      <c r="HX34" s="13"/>
      <c r="HY34" s="13"/>
      <c r="HZ34" s="13"/>
      <c r="IA34" s="13"/>
      <c r="IB34" s="13"/>
      <c r="IC34" s="13"/>
      <c r="ID34" s="13"/>
      <c r="IE34" s="13"/>
      <c r="IF34" s="13"/>
      <c r="IG34" s="13"/>
      <c r="IH34" s="13"/>
    </row>
    <row r="35" spans="1:242" ht="20.149999999999999" customHeight="1">
      <c r="B35" s="8"/>
      <c r="C35" s="8"/>
      <c r="D35" s="8"/>
      <c r="E35" s="8"/>
      <c r="F35" s="8"/>
      <c r="G35" s="8"/>
      <c r="H35" s="8"/>
      <c r="I35" s="21"/>
      <c r="J35" s="6"/>
      <c r="K35" s="6"/>
      <c r="L35" s="6"/>
      <c r="M35" s="6"/>
      <c r="N35" s="6"/>
      <c r="O35" s="6"/>
      <c r="P35" s="6"/>
      <c r="Q35" s="6"/>
      <c r="R35" s="6"/>
      <c r="S35" s="6"/>
      <c r="T35" s="6"/>
      <c r="U35" s="6"/>
    </row>
    <row r="36" spans="1:242" s="241" customFormat="1" ht="30" customHeight="1" outlineLevel="1">
      <c r="A36" s="239"/>
      <c r="B36" s="342" t="s">
        <v>97</v>
      </c>
      <c r="C36" s="343"/>
      <c r="D36" s="45" t="s">
        <v>160</v>
      </c>
      <c r="E36" s="45" t="s">
        <v>161</v>
      </c>
      <c r="F36" s="45" t="s">
        <v>162</v>
      </c>
      <c r="G36" s="45" t="s">
        <v>163</v>
      </c>
      <c r="H36" s="45" t="s">
        <v>121</v>
      </c>
      <c r="I36" s="46" t="s">
        <v>178</v>
      </c>
      <c r="J36" s="240"/>
      <c r="K36" s="342" t="s">
        <v>144</v>
      </c>
      <c r="L36" s="343"/>
      <c r="M36" s="45" t="s">
        <v>160</v>
      </c>
      <c r="N36" s="45" t="s">
        <v>161</v>
      </c>
      <c r="O36" s="45" t="s">
        <v>162</v>
      </c>
      <c r="P36" s="45" t="s">
        <v>180</v>
      </c>
      <c r="Q36" s="46" t="s">
        <v>121</v>
      </c>
      <c r="R36" s="240"/>
      <c r="S36" s="240"/>
      <c r="T36" s="240"/>
      <c r="U36" s="240"/>
      <c r="V36" s="239"/>
      <c r="W36" s="239"/>
      <c r="X36" s="239"/>
      <c r="Y36" s="239"/>
      <c r="Z36" s="239"/>
      <c r="AA36" s="239"/>
      <c r="AB36" s="239"/>
      <c r="AC36" s="239"/>
      <c r="AD36" s="239"/>
      <c r="AE36" s="239"/>
      <c r="AF36" s="239"/>
      <c r="AG36" s="239"/>
      <c r="AH36" s="239"/>
      <c r="AI36" s="239"/>
      <c r="AJ36" s="239"/>
      <c r="AK36" s="239"/>
      <c r="AL36" s="239"/>
      <c r="AM36" s="239"/>
      <c r="AN36" s="239"/>
      <c r="AO36" s="239"/>
      <c r="AP36" s="239"/>
      <c r="AQ36" s="239"/>
      <c r="AR36" s="239"/>
      <c r="AS36" s="239"/>
      <c r="AT36" s="239"/>
      <c r="AU36" s="239"/>
      <c r="AV36" s="239"/>
      <c r="AW36" s="239"/>
      <c r="AX36" s="239"/>
      <c r="AY36" s="239"/>
      <c r="AZ36" s="239"/>
      <c r="BA36" s="239"/>
      <c r="BB36" s="239"/>
      <c r="BC36" s="239"/>
      <c r="BD36" s="239"/>
      <c r="BE36" s="239"/>
      <c r="BF36" s="239"/>
      <c r="BG36" s="239"/>
      <c r="BH36" s="239"/>
      <c r="BI36" s="239"/>
      <c r="BJ36" s="239"/>
      <c r="BK36" s="239"/>
      <c r="BL36" s="239"/>
      <c r="BM36" s="239"/>
      <c r="BN36" s="239"/>
      <c r="BO36" s="239"/>
      <c r="BP36" s="239"/>
      <c r="BQ36" s="239"/>
      <c r="BR36" s="239"/>
      <c r="BS36" s="239"/>
      <c r="BT36" s="239"/>
      <c r="BU36" s="239"/>
      <c r="BV36" s="239"/>
      <c r="BW36" s="239"/>
      <c r="BX36" s="239"/>
      <c r="BY36" s="239"/>
      <c r="BZ36" s="239"/>
      <c r="CA36" s="239"/>
      <c r="CB36" s="239"/>
      <c r="CC36" s="239"/>
      <c r="CD36" s="239"/>
      <c r="CE36" s="239"/>
      <c r="CF36" s="239"/>
      <c r="CG36" s="239"/>
      <c r="CH36" s="239"/>
      <c r="CI36" s="239"/>
      <c r="CJ36" s="239"/>
      <c r="CK36" s="239"/>
      <c r="CL36" s="239"/>
      <c r="CM36" s="239"/>
      <c r="CN36" s="239"/>
      <c r="CO36" s="239"/>
      <c r="CP36" s="239"/>
      <c r="CQ36" s="239"/>
      <c r="CR36" s="239"/>
      <c r="CS36" s="239"/>
      <c r="CT36" s="239"/>
      <c r="CU36" s="239"/>
      <c r="CV36" s="239"/>
      <c r="CW36" s="239"/>
      <c r="CX36" s="239"/>
      <c r="CY36" s="239"/>
      <c r="CZ36" s="239"/>
      <c r="DA36" s="239"/>
      <c r="DB36" s="239"/>
      <c r="DC36" s="239"/>
      <c r="DD36" s="239"/>
      <c r="DE36" s="239"/>
      <c r="DF36" s="239"/>
      <c r="DG36" s="239"/>
      <c r="DH36" s="239"/>
      <c r="DI36" s="239"/>
      <c r="DJ36" s="239"/>
      <c r="DK36" s="239"/>
      <c r="DL36" s="239"/>
      <c r="DM36" s="239"/>
      <c r="DN36" s="239"/>
      <c r="DO36" s="239"/>
      <c r="DP36" s="239"/>
      <c r="DQ36" s="239"/>
      <c r="DR36" s="239"/>
      <c r="DS36" s="239"/>
      <c r="DT36" s="239"/>
      <c r="DU36" s="239"/>
      <c r="DV36" s="239"/>
      <c r="DW36" s="239"/>
      <c r="DX36" s="239"/>
      <c r="DY36" s="239"/>
      <c r="DZ36" s="239"/>
      <c r="EA36" s="239"/>
      <c r="EB36" s="239"/>
      <c r="EC36" s="239"/>
      <c r="ED36" s="239"/>
      <c r="EE36" s="239"/>
      <c r="EF36" s="239"/>
      <c r="EG36" s="239"/>
      <c r="EH36" s="239"/>
      <c r="EI36" s="239"/>
      <c r="EJ36" s="239"/>
      <c r="EK36" s="239"/>
      <c r="EL36" s="239"/>
      <c r="EM36" s="239"/>
      <c r="EN36" s="239"/>
      <c r="EO36" s="239"/>
      <c r="EP36" s="239"/>
      <c r="EQ36" s="239"/>
      <c r="ER36" s="239"/>
      <c r="ES36" s="239"/>
      <c r="ET36" s="239"/>
      <c r="EU36" s="239"/>
    </row>
    <row r="37" spans="1:242" s="221" customFormat="1" ht="20" customHeight="1" outlineLevel="1">
      <c r="A37" s="220"/>
      <c r="B37" s="344" t="str">
        <f>'Budget vs Actual'!B33</f>
        <v>Sales &amp; Marketing</v>
      </c>
      <c r="C37" s="344"/>
      <c r="D37" s="244">
        <f>'Budget vs Actual'!C33</f>
        <v>0</v>
      </c>
      <c r="E37" s="244">
        <f>'Budget vs Actual'!D33</f>
        <v>0</v>
      </c>
      <c r="F37" s="231">
        <f>'Budget vs Actual'!E33</f>
        <v>0</v>
      </c>
      <c r="G37" s="232">
        <f>'Budget vs Actual'!F33</f>
        <v>0</v>
      </c>
      <c r="H37" s="230" t="str">
        <f>'Budget vs Actual'!G33</f>
        <v>Good</v>
      </c>
      <c r="I37" s="245" t="str">
        <f t="shared" ref="I37:I42" si="0">IF(H37="Over Budget","Review spending",IF(H37="Watch","Monitor","No action"))</f>
        <v>No action</v>
      </c>
      <c r="J37" s="217"/>
      <c r="K37" s="344" t="str">
        <f>'Budget vs Actual'!I33</f>
        <v>Consulting Retainers</v>
      </c>
      <c r="L37" s="344"/>
      <c r="M37" s="231">
        <f>'Budget vs Actual'!J33</f>
        <v>0</v>
      </c>
      <c r="N37" s="231">
        <f>'Budget vs Actual'!K33</f>
        <v>0</v>
      </c>
      <c r="O37" s="231">
        <f>'Budget vs Actual'!L33</f>
        <v>0</v>
      </c>
      <c r="P37" s="232">
        <f>'Budget vs Actual'!M33</f>
        <v>0</v>
      </c>
      <c r="Q37" s="230" t="str">
        <f t="shared" ref="Q37:Q42" si="1">IF(P37&gt;=1,"On Target",IF(P37&gt;=0.9,"Watch","Below Target"))</f>
        <v>Below Target</v>
      </c>
      <c r="R37" s="217"/>
      <c r="S37" s="217"/>
      <c r="T37" s="217"/>
      <c r="U37" s="217"/>
      <c r="V37" s="220"/>
      <c r="W37" s="220"/>
      <c r="X37" s="220"/>
      <c r="Y37" s="220"/>
      <c r="Z37" s="220"/>
      <c r="AA37" s="220"/>
      <c r="AB37" s="220"/>
      <c r="AC37" s="220"/>
      <c r="AD37" s="220"/>
      <c r="AE37" s="220"/>
      <c r="AF37" s="220"/>
      <c r="AG37" s="220"/>
      <c r="AH37" s="220"/>
      <c r="AI37" s="220"/>
      <c r="AJ37" s="220"/>
      <c r="AK37" s="220"/>
      <c r="AL37" s="220"/>
      <c r="AM37" s="220"/>
      <c r="AN37" s="220"/>
      <c r="AO37" s="220"/>
      <c r="AP37" s="220"/>
      <c r="AQ37" s="220"/>
      <c r="AR37" s="220"/>
      <c r="AS37" s="220"/>
      <c r="AT37" s="220"/>
      <c r="AU37" s="220"/>
      <c r="AV37" s="220"/>
      <c r="AW37" s="220"/>
      <c r="AX37" s="220"/>
      <c r="AY37" s="220"/>
      <c r="AZ37" s="220"/>
      <c r="BA37" s="220"/>
      <c r="BB37" s="220"/>
      <c r="BC37" s="220"/>
      <c r="BD37" s="220"/>
      <c r="BE37" s="220"/>
      <c r="BF37" s="220"/>
      <c r="BG37" s="220"/>
      <c r="BH37" s="220"/>
      <c r="BI37" s="220"/>
      <c r="BJ37" s="220"/>
      <c r="BK37" s="220"/>
      <c r="BL37" s="220"/>
      <c r="BM37" s="220"/>
      <c r="BN37" s="220"/>
      <c r="BO37" s="220"/>
      <c r="BP37" s="220"/>
      <c r="BQ37" s="220"/>
      <c r="BR37" s="220"/>
      <c r="BS37" s="220"/>
      <c r="BT37" s="220"/>
      <c r="BU37" s="220"/>
      <c r="BV37" s="220"/>
      <c r="BW37" s="220"/>
      <c r="BX37" s="220"/>
      <c r="BY37" s="220"/>
      <c r="BZ37" s="220"/>
      <c r="CA37" s="220"/>
      <c r="CB37" s="220"/>
      <c r="CC37" s="220"/>
      <c r="CD37" s="220"/>
      <c r="CE37" s="220"/>
      <c r="CF37" s="220"/>
      <c r="CG37" s="220"/>
      <c r="CH37" s="220"/>
      <c r="CI37" s="220"/>
      <c r="CJ37" s="220"/>
      <c r="CK37" s="220"/>
      <c r="CL37" s="220"/>
      <c r="CM37" s="220"/>
      <c r="CN37" s="220"/>
      <c r="CO37" s="220"/>
      <c r="CP37" s="220"/>
      <c r="CQ37" s="220"/>
      <c r="CR37" s="220"/>
      <c r="CS37" s="220"/>
      <c r="CT37" s="220"/>
      <c r="CU37" s="220"/>
      <c r="CV37" s="220"/>
      <c r="CW37" s="220"/>
      <c r="CX37" s="220"/>
      <c r="CY37" s="220"/>
      <c r="CZ37" s="220"/>
      <c r="DA37" s="220"/>
      <c r="DB37" s="220"/>
      <c r="DC37" s="220"/>
      <c r="DD37" s="220"/>
      <c r="DE37" s="220"/>
      <c r="DF37" s="220"/>
      <c r="DG37" s="220"/>
      <c r="DH37" s="220"/>
      <c r="DI37" s="220"/>
      <c r="DJ37" s="220"/>
      <c r="DK37" s="220"/>
      <c r="DL37" s="220"/>
      <c r="DM37" s="220"/>
      <c r="DN37" s="220"/>
      <c r="DO37" s="220"/>
      <c r="DP37" s="220"/>
      <c r="DQ37" s="220"/>
      <c r="DR37" s="220"/>
      <c r="DS37" s="220"/>
      <c r="DT37" s="220"/>
      <c r="DU37" s="220"/>
      <c r="DV37" s="220"/>
      <c r="DW37" s="220"/>
      <c r="DX37" s="220"/>
      <c r="DY37" s="220"/>
      <c r="DZ37" s="220"/>
      <c r="EA37" s="220"/>
      <c r="EB37" s="220"/>
      <c r="EC37" s="220"/>
      <c r="ED37" s="220"/>
      <c r="EE37" s="220"/>
      <c r="EF37" s="220"/>
      <c r="EG37" s="220"/>
      <c r="EH37" s="220"/>
      <c r="EI37" s="220"/>
      <c r="EJ37" s="220"/>
      <c r="EK37" s="220"/>
      <c r="EL37" s="220"/>
      <c r="EM37" s="220"/>
      <c r="EN37" s="220"/>
      <c r="EO37" s="220"/>
      <c r="EP37" s="220"/>
      <c r="EQ37" s="220"/>
      <c r="ER37" s="220"/>
      <c r="ES37" s="220"/>
      <c r="ET37" s="220"/>
      <c r="EU37" s="220"/>
    </row>
    <row r="38" spans="1:242" s="221" customFormat="1" ht="20" customHeight="1" outlineLevel="1">
      <c r="A38" s="220"/>
      <c r="B38" s="341" t="str">
        <f>'Budget vs Actual'!B34</f>
        <v>Operations</v>
      </c>
      <c r="C38" s="341"/>
      <c r="D38" s="242">
        <f>'Budget vs Actual'!C34</f>
        <v>0</v>
      </c>
      <c r="E38" s="242">
        <f>'Budget vs Actual'!D34</f>
        <v>0</v>
      </c>
      <c r="F38" s="233">
        <f>'Budget vs Actual'!E34</f>
        <v>0</v>
      </c>
      <c r="G38" s="234">
        <f>'Budget vs Actual'!F34</f>
        <v>0</v>
      </c>
      <c r="H38" s="229" t="str">
        <f>'Budget vs Actual'!G34</f>
        <v>Good</v>
      </c>
      <c r="I38" s="243" t="str">
        <f t="shared" si="0"/>
        <v>No action</v>
      </c>
      <c r="J38" s="217"/>
      <c r="K38" s="341" t="str">
        <f>'Budget vs Actual'!I34</f>
        <v>Project Fees</v>
      </c>
      <c r="L38" s="341"/>
      <c r="M38" s="233">
        <f>'Budget vs Actual'!J34</f>
        <v>0</v>
      </c>
      <c r="N38" s="233">
        <f>'Budget vs Actual'!K34</f>
        <v>0</v>
      </c>
      <c r="O38" s="233">
        <f>'Budget vs Actual'!L34</f>
        <v>0</v>
      </c>
      <c r="P38" s="234">
        <f>'Budget vs Actual'!M34</f>
        <v>0</v>
      </c>
      <c r="Q38" s="229" t="str">
        <f t="shared" si="1"/>
        <v>Below Target</v>
      </c>
      <c r="R38" s="217"/>
      <c r="S38" s="217"/>
      <c r="T38" s="217"/>
      <c r="U38" s="217"/>
      <c r="V38" s="220"/>
      <c r="W38" s="220"/>
      <c r="X38" s="220"/>
      <c r="Y38" s="220"/>
      <c r="Z38" s="220"/>
      <c r="AA38" s="220"/>
      <c r="AB38" s="220"/>
      <c r="AC38" s="220"/>
      <c r="AD38" s="220"/>
      <c r="AE38" s="220"/>
      <c r="AF38" s="220"/>
      <c r="AG38" s="220"/>
      <c r="AH38" s="220"/>
      <c r="AI38" s="220"/>
      <c r="AJ38" s="220"/>
      <c r="AK38" s="220"/>
      <c r="AL38" s="220"/>
      <c r="AM38" s="220"/>
      <c r="AN38" s="220"/>
      <c r="AO38" s="220"/>
      <c r="AP38" s="220"/>
      <c r="AQ38" s="220"/>
      <c r="AR38" s="220"/>
      <c r="AS38" s="220"/>
      <c r="AT38" s="220"/>
      <c r="AU38" s="220"/>
      <c r="AV38" s="220"/>
      <c r="AW38" s="220"/>
      <c r="AX38" s="220"/>
      <c r="AY38" s="220"/>
      <c r="AZ38" s="220"/>
      <c r="BA38" s="220"/>
      <c r="BB38" s="220"/>
      <c r="BC38" s="220"/>
      <c r="BD38" s="220"/>
      <c r="BE38" s="220"/>
      <c r="BF38" s="220"/>
      <c r="BG38" s="220"/>
      <c r="BH38" s="220"/>
      <c r="BI38" s="220"/>
      <c r="BJ38" s="220"/>
      <c r="BK38" s="220"/>
      <c r="BL38" s="220"/>
      <c r="BM38" s="220"/>
      <c r="BN38" s="220"/>
      <c r="BO38" s="220"/>
      <c r="BP38" s="220"/>
      <c r="BQ38" s="220"/>
      <c r="BR38" s="220"/>
      <c r="BS38" s="220"/>
      <c r="BT38" s="220"/>
      <c r="BU38" s="220"/>
      <c r="BV38" s="220"/>
      <c r="BW38" s="220"/>
      <c r="BX38" s="220"/>
      <c r="BY38" s="220"/>
      <c r="BZ38" s="220"/>
      <c r="CA38" s="220"/>
      <c r="CB38" s="220"/>
      <c r="CC38" s="220"/>
      <c r="CD38" s="220"/>
      <c r="CE38" s="220"/>
      <c r="CF38" s="220"/>
      <c r="CG38" s="220"/>
      <c r="CH38" s="220"/>
      <c r="CI38" s="220"/>
      <c r="CJ38" s="220"/>
      <c r="CK38" s="220"/>
      <c r="CL38" s="220"/>
      <c r="CM38" s="220"/>
      <c r="CN38" s="220"/>
      <c r="CO38" s="220"/>
      <c r="CP38" s="220"/>
      <c r="CQ38" s="220"/>
      <c r="CR38" s="220"/>
      <c r="CS38" s="220"/>
      <c r="CT38" s="220"/>
      <c r="CU38" s="220"/>
      <c r="CV38" s="220"/>
      <c r="CW38" s="220"/>
      <c r="CX38" s="220"/>
      <c r="CY38" s="220"/>
      <c r="CZ38" s="220"/>
      <c r="DA38" s="220"/>
      <c r="DB38" s="220"/>
      <c r="DC38" s="220"/>
      <c r="DD38" s="220"/>
      <c r="DE38" s="220"/>
      <c r="DF38" s="220"/>
      <c r="DG38" s="220"/>
      <c r="DH38" s="220"/>
      <c r="DI38" s="220"/>
      <c r="DJ38" s="220"/>
      <c r="DK38" s="220"/>
      <c r="DL38" s="220"/>
      <c r="DM38" s="220"/>
      <c r="DN38" s="220"/>
      <c r="DO38" s="220"/>
      <c r="DP38" s="220"/>
      <c r="DQ38" s="220"/>
      <c r="DR38" s="220"/>
      <c r="DS38" s="220"/>
      <c r="DT38" s="220"/>
      <c r="DU38" s="220"/>
      <c r="DV38" s="220"/>
      <c r="DW38" s="220"/>
      <c r="DX38" s="220"/>
      <c r="DY38" s="220"/>
      <c r="DZ38" s="220"/>
      <c r="EA38" s="220"/>
      <c r="EB38" s="220"/>
      <c r="EC38" s="220"/>
      <c r="ED38" s="220"/>
      <c r="EE38" s="220"/>
      <c r="EF38" s="220"/>
      <c r="EG38" s="220"/>
      <c r="EH38" s="220"/>
      <c r="EI38" s="220"/>
      <c r="EJ38" s="220"/>
      <c r="EK38" s="220"/>
      <c r="EL38" s="220"/>
      <c r="EM38" s="220"/>
      <c r="EN38" s="220"/>
      <c r="EO38" s="220"/>
      <c r="EP38" s="220"/>
      <c r="EQ38" s="220"/>
      <c r="ER38" s="220"/>
      <c r="ES38" s="220"/>
      <c r="ET38" s="220"/>
      <c r="EU38" s="220"/>
    </row>
    <row r="39" spans="1:242" s="221" customFormat="1" ht="20" customHeight="1" outlineLevel="1">
      <c r="A39" s="220"/>
      <c r="B39" s="341" t="str">
        <f>'Budget vs Actual'!B35</f>
        <v>Finance &amp; Admin</v>
      </c>
      <c r="C39" s="341"/>
      <c r="D39" s="242">
        <f>'Budget vs Actual'!C35</f>
        <v>0</v>
      </c>
      <c r="E39" s="242">
        <f>'Budget vs Actual'!D35</f>
        <v>0</v>
      </c>
      <c r="F39" s="233">
        <f>'Budget vs Actual'!E35</f>
        <v>0</v>
      </c>
      <c r="G39" s="234">
        <f>'Budget vs Actual'!F35</f>
        <v>0</v>
      </c>
      <c r="H39" s="229" t="str">
        <f>'Budget vs Actual'!G35</f>
        <v>Good</v>
      </c>
      <c r="I39" s="243" t="str">
        <f t="shared" si="0"/>
        <v>No action</v>
      </c>
      <c r="J39" s="217"/>
      <c r="K39" s="341" t="str">
        <f>'Budget vs Actual'!I35</f>
        <v>Training Workshops</v>
      </c>
      <c r="L39" s="341"/>
      <c r="M39" s="233">
        <f>'Budget vs Actual'!J35</f>
        <v>0</v>
      </c>
      <c r="N39" s="233">
        <f>'Budget vs Actual'!K35</f>
        <v>0</v>
      </c>
      <c r="O39" s="233">
        <f>'Budget vs Actual'!L35</f>
        <v>0</v>
      </c>
      <c r="P39" s="234">
        <f>'Budget vs Actual'!M35</f>
        <v>0</v>
      </c>
      <c r="Q39" s="229" t="str">
        <f t="shared" si="1"/>
        <v>Below Target</v>
      </c>
      <c r="R39" s="217"/>
      <c r="S39" s="217"/>
      <c r="T39" s="217"/>
      <c r="U39" s="217"/>
      <c r="V39" s="220"/>
      <c r="W39" s="220"/>
      <c r="X39" s="220"/>
      <c r="Y39" s="220"/>
      <c r="Z39" s="220"/>
      <c r="AA39" s="220"/>
      <c r="AB39" s="220"/>
      <c r="AC39" s="220"/>
      <c r="AD39" s="220"/>
      <c r="AE39" s="220"/>
      <c r="AF39" s="220"/>
      <c r="AG39" s="220"/>
      <c r="AH39" s="220"/>
      <c r="AI39" s="220"/>
      <c r="AJ39" s="220"/>
      <c r="AK39" s="220"/>
      <c r="AL39" s="220"/>
      <c r="AM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c r="DJ39" s="220"/>
      <c r="DK39" s="220"/>
      <c r="DL39" s="220"/>
      <c r="DM39" s="220"/>
      <c r="DN39" s="220"/>
      <c r="DO39" s="220"/>
      <c r="DP39" s="220"/>
      <c r="DQ39" s="220"/>
      <c r="DR39" s="220"/>
      <c r="DS39" s="220"/>
      <c r="DT39" s="220"/>
      <c r="DU39" s="220"/>
      <c r="DV39" s="220"/>
      <c r="DW39" s="220"/>
      <c r="DX39" s="220"/>
      <c r="DY39" s="220"/>
      <c r="DZ39" s="220"/>
      <c r="EA39" s="220"/>
      <c r="EB39" s="220"/>
      <c r="EC39" s="220"/>
      <c r="ED39" s="220"/>
      <c r="EE39" s="220"/>
      <c r="EF39" s="220"/>
      <c r="EG39" s="220"/>
      <c r="EH39" s="220"/>
      <c r="EI39" s="220"/>
      <c r="EJ39" s="220"/>
      <c r="EK39" s="220"/>
      <c r="EL39" s="220"/>
      <c r="EM39" s="220"/>
      <c r="EN39" s="220"/>
      <c r="EO39" s="220"/>
      <c r="EP39" s="220"/>
      <c r="EQ39" s="220"/>
      <c r="ER39" s="220"/>
      <c r="ES39" s="220"/>
      <c r="ET39" s="220"/>
      <c r="EU39" s="220"/>
    </row>
    <row r="40" spans="1:242" s="221" customFormat="1" ht="20" customHeight="1" outlineLevel="1">
      <c r="A40" s="220"/>
      <c r="B40" s="341" t="str">
        <f>'Budget vs Actual'!B36</f>
        <v>People &amp; HR</v>
      </c>
      <c r="C40" s="341"/>
      <c r="D40" s="242">
        <f>'Budget vs Actual'!C36</f>
        <v>0</v>
      </c>
      <c r="E40" s="242">
        <f>'Budget vs Actual'!D36</f>
        <v>0</v>
      </c>
      <c r="F40" s="233">
        <f>'Budget vs Actual'!E36</f>
        <v>0</v>
      </c>
      <c r="G40" s="234">
        <f>'Budget vs Actual'!F36</f>
        <v>0</v>
      </c>
      <c r="H40" s="229" t="str">
        <f>'Budget vs Actual'!G36</f>
        <v>Good</v>
      </c>
      <c r="I40" s="243" t="str">
        <f t="shared" si="0"/>
        <v>No action</v>
      </c>
      <c r="J40" s="217"/>
      <c r="K40" s="341" t="str">
        <f>'Budget vs Actual'!I36</f>
        <v>Digital Templates</v>
      </c>
      <c r="L40" s="341"/>
      <c r="M40" s="233">
        <f>'Budget vs Actual'!J36</f>
        <v>0</v>
      </c>
      <c r="N40" s="233">
        <f>'Budget vs Actual'!K36</f>
        <v>0</v>
      </c>
      <c r="O40" s="233">
        <f>'Budget vs Actual'!L36</f>
        <v>0</v>
      </c>
      <c r="P40" s="234">
        <f>'Budget vs Actual'!M36</f>
        <v>0</v>
      </c>
      <c r="Q40" s="229" t="str">
        <f t="shared" si="1"/>
        <v>Below Target</v>
      </c>
      <c r="R40" s="217"/>
      <c r="S40" s="217"/>
      <c r="T40" s="217"/>
      <c r="U40" s="217"/>
      <c r="V40" s="220"/>
      <c r="W40" s="220"/>
      <c r="X40" s="220"/>
      <c r="Y40" s="220"/>
      <c r="Z40" s="220"/>
      <c r="AA40" s="220"/>
      <c r="AB40" s="220"/>
      <c r="AC40" s="220"/>
      <c r="AD40" s="220"/>
      <c r="AE40" s="220"/>
      <c r="AF40" s="220"/>
      <c r="AG40" s="220"/>
      <c r="AH40" s="220"/>
      <c r="AI40" s="220"/>
      <c r="AJ40" s="220"/>
      <c r="AK40" s="220"/>
      <c r="AL40" s="220"/>
      <c r="AM40" s="220"/>
      <c r="AN40" s="220"/>
      <c r="AO40" s="220"/>
      <c r="AP40" s="220"/>
      <c r="AQ40" s="220"/>
      <c r="AR40" s="220"/>
      <c r="AS40" s="220"/>
      <c r="AT40" s="220"/>
      <c r="AU40" s="220"/>
      <c r="AV40" s="220"/>
      <c r="AW40" s="220"/>
      <c r="AX40" s="220"/>
      <c r="AY40" s="220"/>
      <c r="AZ40" s="220"/>
      <c r="BA40" s="220"/>
      <c r="BB40" s="220"/>
      <c r="BC40" s="220"/>
      <c r="BD40" s="220"/>
      <c r="BE40" s="220"/>
      <c r="BF40" s="220"/>
      <c r="BG40" s="220"/>
      <c r="BH40" s="220"/>
      <c r="BI40" s="220"/>
      <c r="BJ40" s="220"/>
      <c r="BK40" s="220"/>
      <c r="BL40" s="220"/>
      <c r="BM40" s="220"/>
      <c r="BN40" s="220"/>
      <c r="BO40" s="220"/>
      <c r="BP40" s="220"/>
      <c r="BQ40" s="220"/>
      <c r="BR40" s="220"/>
      <c r="BS40" s="220"/>
      <c r="BT40" s="220"/>
      <c r="BU40" s="220"/>
      <c r="BV40" s="220"/>
      <c r="BW40" s="220"/>
      <c r="BX40" s="220"/>
      <c r="BY40" s="220"/>
      <c r="BZ40" s="220"/>
      <c r="CA40" s="220"/>
      <c r="CB40" s="220"/>
      <c r="CC40" s="220"/>
      <c r="CD40" s="220"/>
      <c r="CE40" s="220"/>
      <c r="CF40" s="220"/>
      <c r="CG40" s="220"/>
      <c r="CH40" s="220"/>
      <c r="CI40" s="220"/>
      <c r="CJ40" s="220"/>
      <c r="CK40" s="220"/>
      <c r="CL40" s="220"/>
      <c r="CM40" s="220"/>
      <c r="CN40" s="220"/>
      <c r="CO40" s="220"/>
      <c r="CP40" s="220"/>
      <c r="CQ40" s="220"/>
      <c r="CR40" s="220"/>
      <c r="CS40" s="220"/>
      <c r="CT40" s="220"/>
      <c r="CU40" s="220"/>
      <c r="CV40" s="220"/>
      <c r="CW40" s="220"/>
      <c r="CX40" s="220"/>
      <c r="CY40" s="220"/>
      <c r="CZ40" s="220"/>
      <c r="DA40" s="220"/>
      <c r="DB40" s="220"/>
      <c r="DC40" s="220"/>
      <c r="DD40" s="220"/>
      <c r="DE40" s="220"/>
      <c r="DF40" s="220"/>
      <c r="DG40" s="220"/>
      <c r="DH40" s="220"/>
      <c r="DI40" s="220"/>
      <c r="DJ40" s="220"/>
      <c r="DK40" s="220"/>
      <c r="DL40" s="220"/>
      <c r="DM40" s="220"/>
      <c r="DN40" s="220"/>
      <c r="DO40" s="220"/>
      <c r="DP40" s="220"/>
      <c r="DQ40" s="220"/>
      <c r="DR40" s="220"/>
      <c r="DS40" s="220"/>
      <c r="DT40" s="220"/>
      <c r="DU40" s="220"/>
      <c r="DV40" s="220"/>
      <c r="DW40" s="220"/>
      <c r="DX40" s="220"/>
      <c r="DY40" s="220"/>
      <c r="DZ40" s="220"/>
      <c r="EA40" s="220"/>
      <c r="EB40" s="220"/>
      <c r="EC40" s="220"/>
      <c r="ED40" s="220"/>
      <c r="EE40" s="220"/>
      <c r="EF40" s="220"/>
      <c r="EG40" s="220"/>
      <c r="EH40" s="220"/>
      <c r="EI40" s="220"/>
      <c r="EJ40" s="220"/>
      <c r="EK40" s="220"/>
      <c r="EL40" s="220"/>
      <c r="EM40" s="220"/>
      <c r="EN40" s="220"/>
      <c r="EO40" s="220"/>
      <c r="EP40" s="220"/>
      <c r="EQ40" s="220"/>
      <c r="ER40" s="220"/>
      <c r="ES40" s="220"/>
      <c r="ET40" s="220"/>
      <c r="EU40" s="220"/>
    </row>
    <row r="41" spans="1:242" s="221" customFormat="1" ht="20" customHeight="1" outlineLevel="1">
      <c r="A41" s="220"/>
      <c r="B41" s="341" t="str">
        <f>'Budget vs Actual'!B37</f>
        <v>Technology</v>
      </c>
      <c r="C41" s="341"/>
      <c r="D41" s="242">
        <f>'Budget vs Actual'!C37</f>
        <v>0</v>
      </c>
      <c r="E41" s="242">
        <f>'Budget vs Actual'!D37</f>
        <v>0</v>
      </c>
      <c r="F41" s="233">
        <f>'Budget vs Actual'!E37</f>
        <v>0</v>
      </c>
      <c r="G41" s="234">
        <f>'Budget vs Actual'!F37</f>
        <v>0</v>
      </c>
      <c r="H41" s="229" t="str">
        <f>'Budget vs Actual'!G37</f>
        <v>Good</v>
      </c>
      <c r="I41" s="243" t="str">
        <f t="shared" si="0"/>
        <v>No action</v>
      </c>
      <c r="J41" s="217"/>
      <c r="K41" s="341" t="str">
        <f>'Budget vs Actual'!I37</f>
        <v>Affiliate Income</v>
      </c>
      <c r="L41" s="341"/>
      <c r="M41" s="233">
        <f>'Budget vs Actual'!J37</f>
        <v>0</v>
      </c>
      <c r="N41" s="233">
        <f>'Budget vs Actual'!K37</f>
        <v>0</v>
      </c>
      <c r="O41" s="233">
        <f>'Budget vs Actual'!L37</f>
        <v>0</v>
      </c>
      <c r="P41" s="234">
        <f>'Budget vs Actual'!M37</f>
        <v>0</v>
      </c>
      <c r="Q41" s="229" t="str">
        <f t="shared" si="1"/>
        <v>Below Target</v>
      </c>
      <c r="R41" s="217"/>
      <c r="S41" s="217"/>
      <c r="T41" s="217"/>
      <c r="U41" s="217"/>
      <c r="V41" s="220"/>
      <c r="W41" s="220"/>
      <c r="X41" s="220"/>
      <c r="Y41" s="220"/>
      <c r="Z41" s="220"/>
      <c r="AA41" s="220"/>
      <c r="AB41" s="220"/>
      <c r="AC41" s="220"/>
      <c r="AD41" s="220"/>
      <c r="AE41" s="220"/>
      <c r="AF41" s="220"/>
      <c r="AG41" s="220"/>
      <c r="AH41" s="220"/>
      <c r="AI41" s="220"/>
      <c r="AJ41" s="220"/>
      <c r="AK41" s="220"/>
      <c r="AL41" s="220"/>
      <c r="AM41" s="220"/>
      <c r="AN41" s="220"/>
      <c r="AO41" s="220"/>
      <c r="AP41" s="220"/>
      <c r="AQ41" s="220"/>
      <c r="AR41" s="220"/>
      <c r="AS41" s="220"/>
      <c r="AT41" s="220"/>
      <c r="AU41" s="220"/>
      <c r="AV41" s="220"/>
      <c r="AW41" s="220"/>
      <c r="AX41" s="220"/>
      <c r="AY41" s="220"/>
      <c r="AZ41" s="220"/>
      <c r="BA41" s="220"/>
      <c r="BB41" s="220"/>
      <c r="BC41" s="220"/>
      <c r="BD41" s="220"/>
      <c r="BE41" s="220"/>
      <c r="BF41" s="220"/>
      <c r="BG41" s="220"/>
      <c r="BH41" s="220"/>
      <c r="BI41" s="220"/>
      <c r="BJ41" s="220"/>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c r="DJ41" s="220"/>
      <c r="DK41" s="220"/>
      <c r="DL41" s="220"/>
      <c r="DM41" s="220"/>
      <c r="DN41" s="220"/>
      <c r="DO41" s="220"/>
      <c r="DP41" s="220"/>
      <c r="DQ41" s="220"/>
      <c r="DR41" s="220"/>
      <c r="DS41" s="220"/>
      <c r="DT41" s="220"/>
      <c r="DU41" s="220"/>
      <c r="DV41" s="220"/>
      <c r="DW41" s="220"/>
      <c r="DX41" s="220"/>
      <c r="DY41" s="220"/>
      <c r="DZ41" s="220"/>
      <c r="EA41" s="220"/>
      <c r="EB41" s="220"/>
      <c r="EC41" s="220"/>
      <c r="ED41" s="220"/>
      <c r="EE41" s="220"/>
      <c r="EF41" s="220"/>
      <c r="EG41" s="220"/>
      <c r="EH41" s="220"/>
      <c r="EI41" s="220"/>
      <c r="EJ41" s="220"/>
      <c r="EK41" s="220"/>
      <c r="EL41" s="220"/>
      <c r="EM41" s="220"/>
      <c r="EN41" s="220"/>
      <c r="EO41" s="220"/>
      <c r="EP41" s="220"/>
      <c r="EQ41" s="220"/>
      <c r="ER41" s="220"/>
      <c r="ES41" s="220"/>
      <c r="ET41" s="220"/>
      <c r="EU41" s="220"/>
    </row>
    <row r="42" spans="1:242" s="221" customFormat="1" ht="20" customHeight="1" outlineLevel="1">
      <c r="A42" s="220"/>
      <c r="B42" s="341" t="str">
        <f>'Budget vs Actual'!B38</f>
        <v>Facilities</v>
      </c>
      <c r="C42" s="341"/>
      <c r="D42" s="242">
        <f>'Budget vs Actual'!C38</f>
        <v>0</v>
      </c>
      <c r="E42" s="242">
        <f>'Budget vs Actual'!D38</f>
        <v>0</v>
      </c>
      <c r="F42" s="233">
        <f>'Budget vs Actual'!E38</f>
        <v>0</v>
      </c>
      <c r="G42" s="234">
        <f>'Budget vs Actual'!F38</f>
        <v>0</v>
      </c>
      <c r="H42" s="229" t="str">
        <f>'Budget vs Actual'!G38</f>
        <v>Good</v>
      </c>
      <c r="I42" s="243" t="str">
        <f t="shared" si="0"/>
        <v>No action</v>
      </c>
      <c r="J42" s="217"/>
      <c r="K42" s="341" t="str">
        <f>'Budget vs Actual'!I38</f>
        <v>Maintenance Support</v>
      </c>
      <c r="L42" s="341"/>
      <c r="M42" s="233">
        <f>'Budget vs Actual'!J38</f>
        <v>0</v>
      </c>
      <c r="N42" s="233">
        <f>'Budget vs Actual'!K38</f>
        <v>0</v>
      </c>
      <c r="O42" s="233">
        <f>'Budget vs Actual'!L38</f>
        <v>0</v>
      </c>
      <c r="P42" s="234">
        <f>'Budget vs Actual'!M38</f>
        <v>0</v>
      </c>
      <c r="Q42" s="229" t="str">
        <f t="shared" si="1"/>
        <v>Below Target</v>
      </c>
      <c r="R42" s="217"/>
      <c r="S42" s="217"/>
      <c r="T42" s="217"/>
      <c r="U42" s="217"/>
      <c r="V42" s="220"/>
      <c r="W42" s="220"/>
      <c r="X42" s="220"/>
      <c r="Y42" s="220"/>
      <c r="Z42" s="220"/>
      <c r="AA42" s="220"/>
      <c r="AB42" s="220"/>
      <c r="AC42" s="220"/>
      <c r="AD42" s="220"/>
      <c r="AE42" s="220"/>
      <c r="AF42" s="220"/>
      <c r="AG42" s="220"/>
      <c r="AH42" s="220"/>
      <c r="AI42" s="220"/>
      <c r="AJ42" s="220"/>
      <c r="AK42" s="220"/>
      <c r="AL42" s="220"/>
      <c r="AM42" s="220"/>
      <c r="AN42" s="220"/>
      <c r="AO42" s="220"/>
      <c r="AP42" s="220"/>
      <c r="AQ42" s="220"/>
      <c r="AR42" s="220"/>
      <c r="AS42" s="220"/>
      <c r="AT42" s="220"/>
      <c r="AU42" s="220"/>
      <c r="AV42" s="220"/>
      <c r="AW42" s="220"/>
      <c r="AX42" s="220"/>
      <c r="AY42" s="220"/>
      <c r="AZ42" s="220"/>
      <c r="BA42" s="220"/>
      <c r="BB42" s="220"/>
      <c r="BC42" s="220"/>
      <c r="BD42" s="220"/>
      <c r="BE42" s="220"/>
      <c r="BF42" s="220"/>
      <c r="BG42" s="220"/>
      <c r="BH42" s="220"/>
      <c r="BI42" s="220"/>
      <c r="BJ42" s="220"/>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c r="DJ42" s="220"/>
      <c r="DK42" s="220"/>
      <c r="DL42" s="220"/>
      <c r="DM42" s="220"/>
      <c r="DN42" s="220"/>
      <c r="DO42" s="220"/>
      <c r="DP42" s="220"/>
      <c r="DQ42" s="220"/>
      <c r="DR42" s="220"/>
      <c r="DS42" s="220"/>
      <c r="DT42" s="220"/>
      <c r="DU42" s="220"/>
      <c r="DV42" s="220"/>
      <c r="DW42" s="220"/>
      <c r="DX42" s="220"/>
      <c r="DY42" s="220"/>
      <c r="DZ42" s="220"/>
      <c r="EA42" s="220"/>
      <c r="EB42" s="220"/>
      <c r="EC42" s="220"/>
      <c r="ED42" s="220"/>
      <c r="EE42" s="220"/>
      <c r="EF42" s="220"/>
      <c r="EG42" s="220"/>
      <c r="EH42" s="220"/>
      <c r="EI42" s="220"/>
      <c r="EJ42" s="220"/>
      <c r="EK42" s="220"/>
      <c r="EL42" s="220"/>
      <c r="EM42" s="220"/>
      <c r="EN42" s="220"/>
      <c r="EO42" s="220"/>
      <c r="EP42" s="220"/>
      <c r="EQ42" s="220"/>
      <c r="ER42" s="220"/>
      <c r="ES42" s="220"/>
      <c r="ET42" s="220"/>
      <c r="EU42" s="220"/>
    </row>
    <row r="43" spans="1:242" ht="20.149999999999999" customHeight="1">
      <c r="B43" s="21"/>
      <c r="C43" s="24"/>
      <c r="D43" s="24"/>
      <c r="E43" s="24"/>
      <c r="F43" s="24"/>
      <c r="G43" s="24"/>
      <c r="H43" s="24"/>
      <c r="I43" s="24"/>
      <c r="J43" s="6"/>
      <c r="K43" s="13"/>
      <c r="L43" s="13"/>
      <c r="M43" s="13"/>
      <c r="N43" s="13"/>
      <c r="O43" s="13"/>
      <c r="P43" s="13"/>
      <c r="Q43" s="13"/>
      <c r="R43" s="6"/>
      <c r="S43" s="6"/>
      <c r="T43" s="6"/>
      <c r="U43" s="6"/>
    </row>
    <row r="44" spans="1:242" ht="30" customHeight="1">
      <c r="A44" s="15"/>
      <c r="B44" s="139" t="s">
        <v>181</v>
      </c>
      <c r="C44" s="17"/>
      <c r="D44" s="18"/>
      <c r="E44" s="18"/>
      <c r="F44" s="17"/>
      <c r="G44" s="13"/>
      <c r="H44" s="18"/>
      <c r="I44" s="13"/>
      <c r="J44" s="13"/>
      <c r="K44" s="37"/>
      <c r="L44" s="13"/>
      <c r="M44" s="13"/>
      <c r="N44" s="13"/>
      <c r="O44" s="13"/>
      <c r="P44" s="13"/>
      <c r="Q44" s="13"/>
      <c r="R44" s="13"/>
      <c r="S44" s="13"/>
      <c r="T44" s="13"/>
      <c r="U44" s="17"/>
      <c r="V44" s="18"/>
      <c r="W44" s="18"/>
      <c r="EV44" s="13"/>
      <c r="EW44" s="13"/>
      <c r="EX44" s="13"/>
      <c r="EY44" s="13"/>
      <c r="EZ44" s="13"/>
      <c r="FA44" s="13"/>
      <c r="FB44" s="13"/>
      <c r="FC44" s="13"/>
      <c r="FD44" s="13"/>
      <c r="FE44" s="13"/>
      <c r="FF44" s="13"/>
      <c r="FG44" s="13"/>
      <c r="FH44" s="13"/>
      <c r="FI44" s="13"/>
      <c r="FJ44" s="13"/>
      <c r="FK44" s="13"/>
      <c r="FL44" s="13"/>
      <c r="FM44" s="13"/>
      <c r="FN44" s="13"/>
      <c r="FO44" s="13"/>
      <c r="FP44" s="13"/>
      <c r="FQ44" s="13"/>
      <c r="FR44" s="13"/>
      <c r="FS44" s="13"/>
      <c r="FT44" s="13"/>
      <c r="FU44" s="13"/>
      <c r="FV44" s="13"/>
      <c r="FW44" s="13"/>
      <c r="FX44" s="13"/>
      <c r="FY44" s="13"/>
      <c r="FZ44" s="13"/>
      <c r="GA44" s="13"/>
      <c r="GB44" s="13"/>
      <c r="GC44" s="13"/>
      <c r="GD44" s="13"/>
      <c r="GE44" s="13"/>
      <c r="GF44" s="13"/>
      <c r="GG44" s="13"/>
      <c r="GH44" s="13"/>
      <c r="GI44" s="13"/>
      <c r="GJ44" s="13"/>
      <c r="GK44" s="13"/>
      <c r="GL44" s="13"/>
      <c r="GM44" s="13"/>
      <c r="GN44" s="13"/>
      <c r="GO44" s="13"/>
      <c r="GP44" s="13"/>
      <c r="GQ44" s="13"/>
      <c r="GR44" s="13"/>
      <c r="GS44" s="13"/>
      <c r="GT44" s="13"/>
      <c r="GU44" s="13"/>
      <c r="GV44" s="13"/>
      <c r="GW44" s="13"/>
      <c r="GX44" s="13"/>
      <c r="GY44" s="13"/>
      <c r="GZ44" s="13"/>
      <c r="HA44" s="13"/>
      <c r="HB44" s="13"/>
      <c r="HC44" s="13"/>
      <c r="HD44" s="13"/>
      <c r="HE44" s="13"/>
      <c r="HF44" s="13"/>
      <c r="HG44" s="13"/>
      <c r="HH44" s="13"/>
      <c r="HI44" s="13"/>
      <c r="HJ44" s="13"/>
      <c r="HK44" s="13"/>
      <c r="HL44" s="13"/>
      <c r="HM44" s="13"/>
      <c r="HN44" s="13"/>
      <c r="HO44" s="13"/>
      <c r="HP44" s="13"/>
      <c r="HQ44" s="13"/>
      <c r="HR44" s="13"/>
      <c r="HS44" s="13"/>
      <c r="HT44" s="13"/>
      <c r="HU44" s="13"/>
      <c r="HV44" s="13"/>
      <c r="HW44" s="13"/>
      <c r="HX44" s="13"/>
      <c r="HY44" s="13"/>
      <c r="HZ44" s="13"/>
      <c r="IA44" s="13"/>
      <c r="IB44" s="13"/>
      <c r="IC44" s="13"/>
      <c r="ID44" s="13"/>
      <c r="IE44" s="13"/>
      <c r="IF44" s="13"/>
      <c r="IG44" s="13"/>
      <c r="IH44" s="13"/>
    </row>
    <row r="45" spans="1:242" ht="20.149999999999999" customHeight="1">
      <c r="B45" s="21"/>
      <c r="C45" s="28"/>
      <c r="D45" s="28"/>
      <c r="E45" s="28"/>
      <c r="F45" s="28"/>
      <c r="G45" s="28"/>
      <c r="H45" s="28"/>
      <c r="I45" s="28"/>
      <c r="J45" s="6"/>
      <c r="K45" s="6"/>
      <c r="L45" s="6"/>
      <c r="M45" s="6"/>
      <c r="N45" s="6"/>
      <c r="O45" s="6"/>
      <c r="P45" s="6"/>
      <c r="Q45" s="6"/>
      <c r="R45" s="6"/>
      <c r="S45" s="6"/>
      <c r="T45" s="6"/>
      <c r="U45" s="6"/>
    </row>
    <row r="46" spans="1:242" ht="20.149999999999999" customHeight="1" outlineLevel="2">
      <c r="B46" s="339" t="s">
        <v>182</v>
      </c>
      <c r="C46" s="339"/>
      <c r="D46" s="339"/>
      <c r="E46" s="339"/>
      <c r="F46" s="339"/>
      <c r="G46" s="339"/>
      <c r="H46" s="339"/>
      <c r="I46" s="339"/>
      <c r="J46" s="339"/>
      <c r="K46" s="339"/>
      <c r="L46" s="339"/>
      <c r="M46" s="339"/>
      <c r="N46" s="339"/>
      <c r="O46" s="339"/>
      <c r="P46" s="339"/>
      <c r="Q46" s="339"/>
      <c r="R46" s="6"/>
      <c r="S46" s="6"/>
      <c r="T46" s="6"/>
      <c r="U46" s="6"/>
    </row>
    <row r="47" spans="1:242" ht="20.149999999999999" customHeight="1" outlineLevel="2">
      <c r="B47" s="340"/>
      <c r="C47" s="340"/>
      <c r="D47" s="340"/>
      <c r="E47" s="340"/>
      <c r="F47" s="340"/>
      <c r="G47" s="340"/>
      <c r="H47" s="340"/>
      <c r="I47" s="340"/>
      <c r="J47" s="340"/>
      <c r="K47" s="340"/>
      <c r="L47" s="340"/>
      <c r="M47" s="340"/>
      <c r="N47" s="340"/>
      <c r="O47" s="340"/>
      <c r="P47" s="340"/>
      <c r="Q47" s="340"/>
      <c r="R47" s="6"/>
      <c r="S47" s="6"/>
      <c r="T47" s="6"/>
      <c r="U47" s="6"/>
    </row>
    <row r="48" spans="1:242" ht="20.149999999999999" customHeight="1">
      <c r="B48" s="340"/>
      <c r="C48" s="340"/>
      <c r="D48" s="340"/>
      <c r="E48" s="340"/>
      <c r="F48" s="340"/>
      <c r="G48" s="340"/>
      <c r="H48" s="340"/>
      <c r="I48" s="340"/>
      <c r="J48" s="340"/>
      <c r="K48" s="340"/>
      <c r="L48" s="340"/>
      <c r="M48" s="340"/>
      <c r="N48" s="340"/>
      <c r="O48" s="340"/>
      <c r="P48" s="340"/>
      <c r="Q48" s="340"/>
      <c r="R48" s="6"/>
      <c r="S48" s="6"/>
      <c r="T48" s="6"/>
      <c r="U48" s="6"/>
    </row>
    <row r="49" spans="2:21" ht="20.149999999999999" customHeight="1">
      <c r="B49" s="340"/>
      <c r="C49" s="340"/>
      <c r="D49" s="340"/>
      <c r="E49" s="340"/>
      <c r="F49" s="340"/>
      <c r="G49" s="340"/>
      <c r="H49" s="340"/>
      <c r="I49" s="340"/>
      <c r="J49" s="340"/>
      <c r="K49" s="340"/>
      <c r="L49" s="340"/>
      <c r="M49" s="340"/>
      <c r="N49" s="340"/>
      <c r="O49" s="340"/>
      <c r="P49" s="340"/>
      <c r="Q49" s="340"/>
      <c r="R49" s="6"/>
      <c r="S49" s="6"/>
      <c r="T49" s="6"/>
      <c r="U49" s="6"/>
    </row>
    <row r="50" spans="2:21" s="13" customFormat="1" ht="17.25" customHeight="1">
      <c r="B50" s="12"/>
      <c r="C50" s="12"/>
      <c r="D50" s="12"/>
      <c r="E50" s="12"/>
      <c r="F50" s="12"/>
      <c r="G50" s="12"/>
      <c r="H50" s="12"/>
      <c r="I50" s="12"/>
      <c r="J50" s="12"/>
      <c r="K50" s="12"/>
      <c r="L50" s="12"/>
      <c r="M50" s="12"/>
      <c r="N50" s="12"/>
      <c r="O50" s="12"/>
      <c r="P50" s="12"/>
      <c r="Q50" s="12"/>
      <c r="R50" s="12"/>
      <c r="S50" s="12"/>
      <c r="T50" s="12"/>
      <c r="U50" s="12"/>
    </row>
    <row r="51" spans="2:21" s="13" customFormat="1" ht="20.149999999999999" customHeight="1">
      <c r="B51" s="117" t="str">
        <f>HYPERLINK("https://dothecalculation.com","Do The Calculation | BUSINESS BUDGET PLANNER | dothecalculation.com")</f>
        <v>Do The Calculation | BUSINESS BUDGET PLANNER | dothecalculation.com</v>
      </c>
      <c r="C51" s="12"/>
      <c r="D51" s="12"/>
      <c r="E51" s="12"/>
      <c r="F51" s="12"/>
      <c r="G51" s="12"/>
      <c r="H51" s="12"/>
      <c r="I51" s="12"/>
      <c r="J51" s="12"/>
      <c r="K51" s="12"/>
      <c r="L51" s="12"/>
      <c r="M51" s="12"/>
      <c r="N51" s="12"/>
      <c r="O51" s="12"/>
      <c r="P51" s="12"/>
      <c r="Q51" s="12"/>
      <c r="R51" s="12"/>
      <c r="S51" s="12"/>
      <c r="T51" s="12"/>
      <c r="U51" s="12"/>
    </row>
    <row r="52" spans="2:21" s="13" customFormat="1" ht="20.149999999999999" customHeight="1">
      <c r="C52" s="38"/>
      <c r="D52" s="38"/>
      <c r="E52" s="38"/>
      <c r="F52" s="38"/>
      <c r="G52" s="38"/>
      <c r="H52" s="38"/>
      <c r="I52" s="38"/>
      <c r="J52" s="38"/>
      <c r="K52" s="38"/>
      <c r="L52" s="38"/>
      <c r="M52" s="38"/>
      <c r="N52" s="38"/>
      <c r="O52" s="38"/>
      <c r="P52" s="38"/>
      <c r="Q52" s="38"/>
      <c r="R52" s="12"/>
      <c r="S52" s="12"/>
      <c r="T52" s="12"/>
      <c r="U52" s="12"/>
    </row>
    <row r="53" spans="2:21" s="13" customFormat="1" ht="20.149999999999999" customHeight="1">
      <c r="B53" s="12"/>
      <c r="C53" s="12"/>
      <c r="D53" s="12"/>
      <c r="E53" s="12"/>
      <c r="F53" s="12"/>
      <c r="G53" s="12"/>
      <c r="H53" s="12"/>
      <c r="I53" s="12"/>
      <c r="J53" s="12"/>
      <c r="K53" s="12"/>
      <c r="L53" s="12"/>
      <c r="M53" s="12"/>
      <c r="N53" s="12"/>
      <c r="O53" s="12"/>
      <c r="P53" s="12"/>
      <c r="Q53" s="12"/>
      <c r="R53" s="12"/>
      <c r="S53" s="12"/>
      <c r="T53" s="12"/>
      <c r="U53" s="12"/>
    </row>
    <row r="54" spans="2:21" s="13" customFormat="1" ht="20.149999999999999" customHeight="1">
      <c r="B54" s="12"/>
      <c r="C54" s="12"/>
      <c r="D54" s="12"/>
      <c r="E54" s="12"/>
      <c r="F54" s="12"/>
      <c r="G54" s="12"/>
      <c r="H54" s="12"/>
      <c r="I54" s="12"/>
      <c r="J54" s="12"/>
      <c r="K54" s="12"/>
      <c r="L54" s="12"/>
      <c r="M54" s="12"/>
      <c r="N54" s="12"/>
      <c r="O54" s="12"/>
      <c r="P54" s="12"/>
      <c r="Q54" s="12"/>
      <c r="R54" s="12"/>
      <c r="S54" s="12"/>
      <c r="T54" s="12"/>
      <c r="U54" s="12"/>
    </row>
    <row r="55" spans="2:21" s="13" customFormat="1" ht="20.149999999999999" customHeight="1">
      <c r="B55" s="12"/>
      <c r="C55" s="12"/>
      <c r="D55" s="12"/>
      <c r="E55" s="12"/>
      <c r="F55" s="12"/>
      <c r="G55" s="12"/>
      <c r="H55" s="12"/>
      <c r="I55" s="12"/>
      <c r="J55" s="12"/>
      <c r="K55" s="12"/>
      <c r="L55" s="12"/>
      <c r="M55" s="12"/>
      <c r="N55" s="12"/>
      <c r="O55" s="12"/>
      <c r="P55" s="12"/>
      <c r="Q55" s="12"/>
      <c r="R55" s="12"/>
      <c r="S55" s="12"/>
      <c r="T55" s="12"/>
      <c r="U55" s="12"/>
    </row>
    <row r="56" spans="2:21" s="13" customFormat="1" ht="20.149999999999999" customHeight="1">
      <c r="B56" s="12"/>
      <c r="C56" s="12"/>
      <c r="D56" s="12"/>
      <c r="E56" s="12"/>
      <c r="F56" s="12"/>
      <c r="G56" s="12"/>
      <c r="H56" s="12"/>
      <c r="I56" s="12"/>
      <c r="J56" s="12"/>
      <c r="K56" s="12"/>
      <c r="L56" s="12"/>
      <c r="M56" s="12"/>
      <c r="N56" s="12"/>
      <c r="O56" s="12"/>
      <c r="P56" s="12"/>
      <c r="Q56" s="12"/>
      <c r="R56" s="12"/>
      <c r="S56" s="12"/>
      <c r="T56" s="12"/>
      <c r="U56" s="12"/>
    </row>
    <row r="57" spans="2:21" s="13" customFormat="1" ht="20.149999999999999" customHeight="1">
      <c r="B57" s="12"/>
      <c r="C57" s="12"/>
      <c r="D57" s="12"/>
      <c r="E57" s="12"/>
      <c r="F57" s="12"/>
      <c r="G57" s="12"/>
      <c r="H57" s="12"/>
      <c r="I57" s="12"/>
      <c r="J57" s="12"/>
      <c r="K57" s="12"/>
      <c r="L57" s="12"/>
      <c r="M57" s="12"/>
      <c r="N57" s="12"/>
      <c r="O57" s="12"/>
      <c r="P57" s="12"/>
      <c r="Q57" s="12"/>
      <c r="R57" s="12"/>
      <c r="S57" s="12"/>
      <c r="T57" s="12"/>
      <c r="U57" s="12"/>
    </row>
    <row r="58" spans="2:21" s="13" customFormat="1" ht="20.149999999999999" customHeight="1">
      <c r="B58" s="12"/>
      <c r="C58" s="12"/>
      <c r="D58" s="12"/>
      <c r="E58" s="12"/>
      <c r="F58" s="12"/>
      <c r="G58" s="12"/>
      <c r="H58" s="12"/>
      <c r="I58" s="12"/>
      <c r="J58" s="12"/>
      <c r="K58" s="12"/>
      <c r="L58" s="12"/>
      <c r="M58" s="12"/>
      <c r="N58" s="12"/>
      <c r="O58" s="12"/>
      <c r="P58" s="12"/>
      <c r="Q58" s="12"/>
      <c r="R58" s="12"/>
      <c r="S58" s="12"/>
      <c r="T58" s="12"/>
      <c r="U58" s="12"/>
    </row>
    <row r="59" spans="2:21" s="13" customFormat="1" ht="20.149999999999999" customHeight="1">
      <c r="B59" s="12"/>
      <c r="C59" s="12"/>
      <c r="D59" s="12"/>
      <c r="E59" s="12"/>
      <c r="F59" s="12"/>
      <c r="G59" s="12"/>
      <c r="H59" s="12"/>
      <c r="I59" s="12"/>
      <c r="J59" s="12"/>
      <c r="K59" s="12"/>
      <c r="L59" s="12"/>
      <c r="M59" s="12"/>
      <c r="N59" s="12"/>
      <c r="O59" s="12"/>
      <c r="P59" s="12"/>
      <c r="Q59" s="12"/>
      <c r="R59" s="12"/>
      <c r="S59" s="12"/>
      <c r="T59" s="12"/>
      <c r="U59" s="12"/>
    </row>
    <row r="60" spans="2:21" s="13" customFormat="1" ht="20.149999999999999" customHeight="1">
      <c r="B60" s="12"/>
      <c r="C60" s="12"/>
      <c r="D60" s="12"/>
      <c r="E60" s="12"/>
      <c r="F60" s="12"/>
      <c r="G60" s="12"/>
      <c r="H60" s="12"/>
      <c r="I60" s="12"/>
      <c r="J60" s="12"/>
      <c r="K60" s="12"/>
      <c r="L60" s="12"/>
      <c r="M60" s="12"/>
      <c r="N60" s="12"/>
      <c r="O60" s="12"/>
      <c r="P60" s="12"/>
      <c r="Q60" s="12"/>
      <c r="R60" s="12"/>
      <c r="S60" s="12"/>
      <c r="T60" s="12"/>
      <c r="U60" s="12"/>
    </row>
    <row r="61" spans="2:21" s="13" customFormat="1" ht="20.149999999999999" customHeight="1">
      <c r="B61" s="12"/>
      <c r="C61" s="12"/>
      <c r="D61" s="12"/>
      <c r="E61" s="12"/>
      <c r="F61" s="12"/>
      <c r="G61" s="12"/>
      <c r="H61" s="12"/>
      <c r="I61" s="12"/>
      <c r="J61" s="12"/>
      <c r="K61" s="12"/>
      <c r="L61" s="12"/>
      <c r="M61" s="12"/>
      <c r="N61" s="12"/>
      <c r="O61" s="12"/>
      <c r="P61" s="12"/>
      <c r="Q61" s="12"/>
      <c r="R61" s="12"/>
      <c r="S61" s="12"/>
      <c r="T61" s="12"/>
      <c r="U61" s="12"/>
    </row>
    <row r="62" spans="2:21" s="13" customFormat="1" ht="20.149999999999999" customHeight="1">
      <c r="B62" s="12"/>
      <c r="C62" s="12"/>
      <c r="D62" s="12"/>
      <c r="E62" s="12"/>
      <c r="F62" s="12"/>
      <c r="G62" s="12"/>
      <c r="H62" s="12"/>
      <c r="I62" s="12"/>
      <c r="J62" s="12"/>
      <c r="K62" s="12"/>
      <c r="L62" s="12"/>
      <c r="M62" s="12"/>
      <c r="N62" s="12"/>
      <c r="O62" s="12"/>
      <c r="P62" s="12"/>
      <c r="Q62" s="12"/>
      <c r="R62" s="12"/>
      <c r="S62" s="12"/>
      <c r="T62" s="12"/>
      <c r="U62" s="12"/>
    </row>
    <row r="63" spans="2:21" s="13" customFormat="1" ht="20.149999999999999" customHeight="1">
      <c r="B63" s="12"/>
      <c r="C63" s="12"/>
      <c r="D63" s="12"/>
      <c r="E63" s="12"/>
      <c r="F63" s="12"/>
      <c r="G63" s="12"/>
      <c r="H63" s="12"/>
      <c r="I63" s="12"/>
      <c r="J63" s="12"/>
      <c r="K63" s="12"/>
      <c r="L63" s="12"/>
      <c r="M63" s="12"/>
      <c r="N63" s="12"/>
      <c r="O63" s="12"/>
      <c r="P63" s="12"/>
      <c r="Q63" s="12"/>
      <c r="R63" s="12"/>
      <c r="S63" s="12"/>
      <c r="T63" s="12"/>
      <c r="U63" s="12"/>
    </row>
    <row r="64" spans="2:21" s="13" customFormat="1" ht="20.149999999999999" customHeight="1">
      <c r="B64" s="12"/>
      <c r="C64" s="12"/>
      <c r="D64" s="12"/>
      <c r="E64" s="12"/>
      <c r="F64" s="12"/>
      <c r="G64" s="12"/>
      <c r="H64" s="12"/>
      <c r="I64" s="12"/>
      <c r="J64" s="12"/>
      <c r="K64" s="12"/>
      <c r="L64" s="12"/>
      <c r="M64" s="12"/>
      <c r="N64" s="12"/>
      <c r="O64" s="12"/>
      <c r="P64" s="12"/>
      <c r="Q64" s="12"/>
      <c r="R64" s="12"/>
      <c r="S64" s="12"/>
      <c r="T64" s="12"/>
      <c r="U64" s="12"/>
    </row>
    <row r="65" spans="2:21" s="13" customFormat="1" ht="20.149999999999999" customHeight="1">
      <c r="B65" s="12"/>
      <c r="C65" s="12"/>
      <c r="D65" s="12"/>
      <c r="E65" s="12"/>
      <c r="F65" s="12"/>
      <c r="G65" s="12"/>
      <c r="H65" s="12"/>
      <c r="I65" s="12"/>
      <c r="J65" s="12"/>
      <c r="K65" s="12"/>
      <c r="L65" s="12"/>
      <c r="M65" s="12"/>
      <c r="N65" s="12"/>
      <c r="O65" s="12"/>
      <c r="P65" s="12"/>
      <c r="Q65" s="12"/>
      <c r="R65" s="12"/>
      <c r="S65" s="12"/>
      <c r="T65" s="12"/>
      <c r="U65" s="12"/>
    </row>
    <row r="66" spans="2:21" s="13" customFormat="1" ht="20.149999999999999" customHeight="1">
      <c r="B66" s="12"/>
      <c r="C66" s="12"/>
      <c r="D66" s="12"/>
      <c r="E66" s="12"/>
      <c r="F66" s="12"/>
      <c r="G66" s="12"/>
      <c r="H66" s="12"/>
      <c r="I66" s="12"/>
      <c r="J66" s="12"/>
      <c r="K66" s="12"/>
      <c r="L66" s="12"/>
      <c r="M66" s="12"/>
      <c r="N66" s="12"/>
      <c r="O66" s="12"/>
      <c r="P66" s="12"/>
      <c r="Q66" s="12"/>
      <c r="R66" s="12"/>
      <c r="S66" s="12"/>
      <c r="T66" s="12"/>
      <c r="U66" s="12"/>
    </row>
    <row r="67" spans="2:21" s="13" customFormat="1" ht="20.149999999999999" customHeight="1">
      <c r="B67" s="12"/>
      <c r="C67" s="12"/>
      <c r="D67" s="12"/>
      <c r="E67" s="12"/>
      <c r="F67" s="12"/>
      <c r="G67" s="12"/>
      <c r="H67" s="12"/>
      <c r="I67" s="12"/>
      <c r="J67" s="12"/>
      <c r="K67" s="12"/>
      <c r="L67" s="12"/>
      <c r="M67" s="12"/>
      <c r="N67" s="12"/>
      <c r="O67" s="12"/>
      <c r="P67" s="12"/>
      <c r="Q67" s="12"/>
      <c r="R67" s="12"/>
      <c r="S67" s="12"/>
      <c r="T67" s="12"/>
      <c r="U67" s="12"/>
    </row>
    <row r="68" spans="2:21" s="13" customFormat="1" ht="20.149999999999999" customHeight="1">
      <c r="B68" s="12"/>
      <c r="C68" s="12"/>
      <c r="D68" s="12"/>
      <c r="E68" s="12"/>
      <c r="F68" s="12"/>
      <c r="G68" s="12"/>
      <c r="H68" s="12"/>
      <c r="I68" s="12"/>
      <c r="J68" s="12"/>
      <c r="K68" s="12"/>
      <c r="L68" s="12"/>
      <c r="M68" s="12"/>
      <c r="N68" s="12"/>
      <c r="O68" s="12"/>
      <c r="P68" s="12"/>
      <c r="Q68" s="12"/>
      <c r="R68" s="12"/>
      <c r="S68" s="12"/>
      <c r="T68" s="12"/>
      <c r="U68" s="12"/>
    </row>
    <row r="69" spans="2:21" s="13" customFormat="1" ht="20.149999999999999" customHeight="1">
      <c r="B69" s="12"/>
      <c r="C69" s="12"/>
      <c r="D69" s="12"/>
      <c r="E69" s="12"/>
      <c r="F69" s="12"/>
      <c r="G69" s="12"/>
      <c r="H69" s="12"/>
      <c r="I69" s="12"/>
      <c r="J69" s="12"/>
      <c r="K69" s="12"/>
      <c r="L69" s="12"/>
      <c r="M69" s="12"/>
      <c r="N69" s="12"/>
      <c r="O69" s="12"/>
      <c r="P69" s="12"/>
      <c r="Q69" s="12"/>
      <c r="R69" s="12"/>
      <c r="S69" s="12"/>
      <c r="T69" s="12"/>
      <c r="U69" s="12"/>
    </row>
    <row r="70" spans="2:21" s="13" customFormat="1" ht="20.149999999999999" customHeight="1">
      <c r="B70" s="12"/>
      <c r="C70" s="12"/>
      <c r="D70" s="12"/>
      <c r="E70" s="12"/>
      <c r="F70" s="12"/>
      <c r="G70" s="12"/>
      <c r="H70" s="12"/>
      <c r="I70" s="12"/>
      <c r="J70" s="12"/>
      <c r="K70" s="12"/>
      <c r="L70" s="12"/>
      <c r="M70" s="12"/>
      <c r="N70" s="12"/>
      <c r="O70" s="12"/>
      <c r="P70" s="12"/>
      <c r="Q70" s="12"/>
      <c r="R70" s="12"/>
      <c r="S70" s="12"/>
      <c r="T70" s="12"/>
      <c r="U70" s="12"/>
    </row>
    <row r="71" spans="2:21" s="13" customFormat="1" ht="20.149999999999999" customHeight="1">
      <c r="B71" s="12"/>
      <c r="C71" s="12"/>
      <c r="D71" s="12"/>
      <c r="E71" s="12"/>
      <c r="F71" s="12"/>
      <c r="G71" s="12"/>
      <c r="H71" s="12"/>
      <c r="I71" s="12"/>
      <c r="J71" s="12"/>
      <c r="K71" s="12"/>
      <c r="L71" s="12"/>
      <c r="M71" s="12"/>
      <c r="N71" s="12"/>
      <c r="O71" s="12"/>
      <c r="P71" s="12"/>
      <c r="Q71" s="12"/>
      <c r="R71" s="12"/>
      <c r="S71" s="12"/>
      <c r="T71" s="12"/>
      <c r="U71" s="12"/>
    </row>
    <row r="72" spans="2:21" s="13" customFormat="1" ht="20.149999999999999" customHeight="1">
      <c r="B72" s="12"/>
      <c r="C72" s="12"/>
      <c r="D72" s="12"/>
      <c r="E72" s="12"/>
      <c r="F72" s="12"/>
      <c r="G72" s="12"/>
      <c r="H72" s="12"/>
      <c r="I72" s="12"/>
      <c r="J72" s="12"/>
      <c r="K72" s="12"/>
      <c r="L72" s="12"/>
      <c r="M72" s="12"/>
      <c r="N72" s="12"/>
      <c r="O72" s="12"/>
      <c r="P72" s="12"/>
      <c r="Q72" s="12"/>
      <c r="R72" s="12"/>
      <c r="S72" s="12"/>
      <c r="T72" s="12"/>
      <c r="U72" s="12"/>
    </row>
    <row r="73" spans="2:21" s="13" customFormat="1" ht="20.149999999999999" customHeight="1">
      <c r="B73" s="12"/>
      <c r="C73" s="12"/>
      <c r="D73" s="12"/>
      <c r="E73" s="12"/>
      <c r="F73" s="12"/>
      <c r="G73" s="12"/>
      <c r="H73" s="12"/>
      <c r="I73" s="12"/>
      <c r="J73" s="12"/>
      <c r="K73" s="12"/>
      <c r="L73" s="12"/>
      <c r="M73" s="12"/>
      <c r="N73" s="12"/>
      <c r="O73" s="12"/>
      <c r="P73" s="12"/>
      <c r="Q73" s="12"/>
      <c r="R73" s="12"/>
      <c r="S73" s="12"/>
      <c r="T73" s="12"/>
      <c r="U73" s="12"/>
    </row>
    <row r="74" spans="2:21" s="13" customFormat="1" ht="20.149999999999999" customHeight="1">
      <c r="B74" s="12"/>
      <c r="C74" s="12"/>
      <c r="D74" s="12"/>
      <c r="E74" s="12"/>
      <c r="F74" s="12"/>
      <c r="G74" s="12"/>
      <c r="H74" s="12"/>
      <c r="I74" s="12"/>
      <c r="J74" s="12"/>
      <c r="K74" s="12"/>
      <c r="L74" s="12"/>
      <c r="M74" s="12"/>
      <c r="N74" s="12"/>
      <c r="O74" s="12"/>
      <c r="P74" s="12"/>
      <c r="Q74" s="12"/>
      <c r="R74" s="12"/>
      <c r="S74" s="12"/>
      <c r="T74" s="12"/>
      <c r="U74" s="12"/>
    </row>
    <row r="75" spans="2:21" s="13" customFormat="1" ht="20.149999999999999" customHeight="1">
      <c r="B75" s="12"/>
      <c r="C75" s="12"/>
      <c r="D75" s="12"/>
      <c r="E75" s="12"/>
      <c r="F75" s="12"/>
      <c r="G75" s="12"/>
      <c r="H75" s="12"/>
      <c r="I75" s="12"/>
      <c r="J75" s="12"/>
      <c r="K75" s="12"/>
      <c r="L75" s="12"/>
      <c r="M75" s="12"/>
      <c r="N75" s="12"/>
      <c r="O75" s="12"/>
      <c r="P75" s="12"/>
      <c r="Q75" s="12"/>
      <c r="R75" s="12"/>
      <c r="S75" s="12"/>
      <c r="T75" s="12"/>
      <c r="U75" s="12"/>
    </row>
    <row r="76" spans="2:21" s="13" customFormat="1" ht="20.149999999999999" customHeight="1">
      <c r="B76" s="12"/>
      <c r="C76" s="12"/>
      <c r="D76" s="12"/>
      <c r="E76" s="12"/>
      <c r="F76" s="12"/>
      <c r="G76" s="12"/>
      <c r="H76" s="12"/>
      <c r="I76" s="12"/>
      <c r="J76" s="12"/>
      <c r="K76" s="12"/>
      <c r="L76" s="12"/>
      <c r="M76" s="12"/>
      <c r="N76" s="12"/>
      <c r="O76" s="12"/>
      <c r="P76" s="12"/>
      <c r="Q76" s="12"/>
      <c r="R76" s="12"/>
      <c r="S76" s="12"/>
      <c r="T76" s="12"/>
      <c r="U76" s="12"/>
    </row>
    <row r="77" spans="2:21" s="13" customFormat="1" ht="20.149999999999999" customHeight="1">
      <c r="B77" s="12"/>
      <c r="C77" s="12"/>
      <c r="D77" s="12"/>
      <c r="E77" s="12"/>
      <c r="F77" s="12"/>
      <c r="G77" s="12"/>
      <c r="H77" s="12"/>
      <c r="I77" s="12"/>
      <c r="J77" s="12"/>
      <c r="K77" s="12"/>
      <c r="L77" s="12"/>
      <c r="M77" s="12"/>
      <c r="N77" s="12"/>
      <c r="O77" s="12"/>
      <c r="P77" s="12"/>
      <c r="Q77" s="12"/>
      <c r="R77" s="12"/>
      <c r="S77" s="12"/>
      <c r="T77" s="12"/>
      <c r="U77" s="12"/>
    </row>
    <row r="78" spans="2:21" s="13" customFormat="1" ht="20.149999999999999" customHeight="1">
      <c r="B78" s="12"/>
      <c r="C78" s="12"/>
      <c r="D78" s="12"/>
      <c r="E78" s="12"/>
      <c r="F78" s="12"/>
      <c r="G78" s="12"/>
      <c r="H78" s="12"/>
      <c r="I78" s="12"/>
      <c r="J78" s="12"/>
      <c r="K78" s="12"/>
      <c r="L78" s="12"/>
      <c r="M78" s="12"/>
      <c r="N78" s="12"/>
      <c r="O78" s="12"/>
      <c r="P78" s="12"/>
      <c r="Q78" s="12"/>
      <c r="R78" s="12"/>
      <c r="S78" s="12"/>
      <c r="T78" s="12"/>
      <c r="U78" s="12"/>
    </row>
    <row r="79" spans="2:21" s="13" customFormat="1" ht="20.149999999999999" customHeight="1">
      <c r="B79" s="12"/>
      <c r="C79" s="12"/>
      <c r="D79" s="12"/>
      <c r="E79" s="12"/>
      <c r="F79" s="12"/>
      <c r="G79" s="12"/>
      <c r="H79" s="12"/>
      <c r="I79" s="12"/>
      <c r="J79" s="12"/>
      <c r="K79" s="12"/>
      <c r="L79" s="12"/>
      <c r="M79" s="12"/>
      <c r="N79" s="12"/>
      <c r="O79" s="12"/>
      <c r="P79" s="12"/>
      <c r="Q79" s="12"/>
      <c r="R79" s="12"/>
      <c r="S79" s="12"/>
      <c r="T79" s="12"/>
      <c r="U79" s="12"/>
    </row>
    <row r="80" spans="2:21" s="13" customFormat="1" ht="20.149999999999999" customHeight="1">
      <c r="B80" s="12"/>
      <c r="C80" s="12"/>
      <c r="D80" s="12"/>
      <c r="E80" s="12"/>
      <c r="F80" s="12"/>
      <c r="G80" s="12"/>
      <c r="H80" s="12"/>
      <c r="I80" s="12"/>
      <c r="J80" s="12"/>
      <c r="K80" s="12"/>
      <c r="L80" s="12"/>
      <c r="M80" s="12"/>
      <c r="N80" s="12"/>
      <c r="O80" s="12"/>
      <c r="P80" s="12"/>
      <c r="Q80" s="12"/>
      <c r="R80" s="12"/>
      <c r="S80" s="12"/>
      <c r="T80" s="12"/>
      <c r="U80" s="12"/>
    </row>
    <row r="81" spans="2:21" s="13" customFormat="1" ht="20.149999999999999" customHeight="1">
      <c r="B81" s="12"/>
      <c r="C81" s="12"/>
      <c r="D81" s="12"/>
      <c r="E81" s="12"/>
      <c r="F81" s="12"/>
      <c r="G81" s="12"/>
      <c r="H81" s="12"/>
      <c r="I81" s="12"/>
      <c r="J81" s="12"/>
      <c r="K81" s="12"/>
      <c r="L81" s="12"/>
      <c r="M81" s="12"/>
      <c r="N81" s="12"/>
      <c r="O81" s="12"/>
      <c r="P81" s="12"/>
      <c r="Q81" s="12"/>
      <c r="R81" s="12"/>
      <c r="S81" s="12"/>
      <c r="T81" s="12"/>
      <c r="U81" s="12"/>
    </row>
    <row r="82" spans="2:21" s="13" customFormat="1" ht="20.149999999999999" customHeight="1">
      <c r="B82" s="12"/>
      <c r="C82" s="12"/>
      <c r="D82" s="12"/>
      <c r="E82" s="12"/>
      <c r="F82" s="12"/>
      <c r="G82" s="12"/>
      <c r="H82" s="12"/>
      <c r="I82" s="12"/>
      <c r="J82" s="12"/>
      <c r="K82" s="12"/>
      <c r="L82" s="12"/>
      <c r="M82" s="12"/>
      <c r="N82" s="12"/>
      <c r="O82" s="12"/>
      <c r="P82" s="12"/>
      <c r="Q82" s="12"/>
      <c r="R82" s="12"/>
      <c r="S82" s="12"/>
      <c r="T82" s="12"/>
      <c r="U82" s="12"/>
    </row>
    <row r="83" spans="2:21" s="13" customFormat="1" ht="20.149999999999999" customHeight="1">
      <c r="B83" s="12"/>
      <c r="C83" s="12"/>
      <c r="D83" s="12"/>
      <c r="E83" s="12"/>
      <c r="F83" s="12"/>
      <c r="G83" s="12"/>
      <c r="H83" s="12"/>
      <c r="I83" s="12"/>
      <c r="J83" s="12"/>
      <c r="K83" s="12"/>
      <c r="L83" s="12"/>
      <c r="M83" s="12"/>
      <c r="N83" s="12"/>
      <c r="O83" s="12"/>
      <c r="P83" s="12"/>
      <c r="Q83" s="12"/>
      <c r="R83" s="12"/>
      <c r="S83" s="12"/>
      <c r="T83" s="12"/>
      <c r="U83" s="12"/>
    </row>
    <row r="84" spans="2:21" s="13" customFormat="1" ht="20.149999999999999" customHeight="1">
      <c r="B84" s="12"/>
      <c r="C84" s="12"/>
      <c r="D84" s="12"/>
      <c r="E84" s="12"/>
      <c r="F84" s="12"/>
      <c r="G84" s="12"/>
      <c r="H84" s="12"/>
      <c r="I84" s="12"/>
      <c r="J84" s="12"/>
      <c r="K84" s="12"/>
      <c r="L84" s="12"/>
      <c r="M84" s="12"/>
      <c r="N84" s="12"/>
      <c r="O84" s="12"/>
      <c r="P84" s="12"/>
      <c r="Q84" s="12"/>
      <c r="R84" s="12"/>
      <c r="S84" s="12"/>
      <c r="T84" s="12"/>
      <c r="U84" s="12"/>
    </row>
    <row r="85" spans="2:21" s="13" customFormat="1" ht="20.149999999999999" customHeight="1">
      <c r="B85" s="12"/>
      <c r="C85" s="12"/>
      <c r="D85" s="12"/>
      <c r="E85" s="12"/>
      <c r="F85" s="12"/>
      <c r="G85" s="12"/>
      <c r="H85" s="12"/>
      <c r="I85" s="12"/>
      <c r="J85" s="12"/>
      <c r="K85" s="12"/>
      <c r="L85" s="12"/>
      <c r="M85" s="12"/>
      <c r="N85" s="12"/>
      <c r="O85" s="12"/>
      <c r="P85" s="12"/>
      <c r="Q85" s="12"/>
      <c r="R85" s="12"/>
      <c r="S85" s="12"/>
      <c r="T85" s="12"/>
      <c r="U85" s="12"/>
    </row>
    <row r="86" spans="2:21" s="13" customFormat="1" ht="20.149999999999999" customHeight="1">
      <c r="B86" s="12"/>
      <c r="C86" s="12"/>
      <c r="D86" s="12"/>
      <c r="E86" s="12"/>
      <c r="F86" s="12"/>
      <c r="G86" s="12"/>
      <c r="H86" s="12"/>
      <c r="I86" s="12"/>
      <c r="J86" s="12"/>
      <c r="K86" s="12"/>
      <c r="L86" s="12"/>
      <c r="M86" s="12"/>
      <c r="N86" s="12"/>
      <c r="O86" s="12"/>
      <c r="P86" s="12"/>
      <c r="Q86" s="12"/>
      <c r="R86" s="12"/>
      <c r="S86" s="12"/>
      <c r="T86" s="12"/>
      <c r="U86" s="12"/>
    </row>
    <row r="87" spans="2:21" s="13" customFormat="1" ht="20.149999999999999" customHeight="1">
      <c r="B87" s="12"/>
      <c r="C87" s="12"/>
      <c r="D87" s="12"/>
      <c r="E87" s="12"/>
      <c r="F87" s="12"/>
      <c r="G87" s="12"/>
      <c r="H87" s="12"/>
      <c r="I87" s="12"/>
      <c r="J87" s="12"/>
      <c r="K87" s="12"/>
      <c r="L87" s="12"/>
      <c r="M87" s="12"/>
      <c r="N87" s="12"/>
      <c r="O87" s="12"/>
      <c r="P87" s="12"/>
      <c r="Q87" s="12"/>
      <c r="R87" s="12"/>
      <c r="S87" s="12"/>
      <c r="T87" s="12"/>
      <c r="U87" s="12"/>
    </row>
    <row r="88" spans="2:21" s="13" customFormat="1" ht="20.149999999999999" customHeight="1">
      <c r="B88" s="12"/>
      <c r="C88" s="12"/>
      <c r="D88" s="12"/>
      <c r="E88" s="12"/>
      <c r="F88" s="12"/>
      <c r="G88" s="12"/>
      <c r="H88" s="12"/>
      <c r="I88" s="12"/>
      <c r="J88" s="12"/>
      <c r="K88" s="12"/>
      <c r="L88" s="12"/>
      <c r="M88" s="12"/>
      <c r="N88" s="12"/>
      <c r="O88" s="12"/>
      <c r="P88" s="12"/>
      <c r="Q88" s="12"/>
      <c r="R88" s="12"/>
      <c r="S88" s="12"/>
      <c r="T88" s="12"/>
      <c r="U88" s="12"/>
    </row>
    <row r="89" spans="2:21" s="13" customFormat="1" ht="20.149999999999999" customHeight="1">
      <c r="B89" s="12"/>
      <c r="C89" s="12"/>
      <c r="D89" s="12"/>
      <c r="E89" s="12"/>
      <c r="F89" s="12"/>
      <c r="G89" s="12"/>
      <c r="H89" s="12"/>
      <c r="I89" s="12"/>
      <c r="J89" s="12"/>
      <c r="K89" s="12"/>
      <c r="L89" s="12"/>
      <c r="M89" s="12"/>
      <c r="N89" s="12"/>
      <c r="O89" s="12"/>
      <c r="P89" s="12"/>
      <c r="Q89" s="12"/>
      <c r="R89" s="12"/>
      <c r="S89" s="12"/>
      <c r="T89" s="12"/>
      <c r="U89" s="12"/>
    </row>
    <row r="90" spans="2:21" s="13" customFormat="1" ht="20.149999999999999" customHeight="1">
      <c r="B90" s="12"/>
      <c r="C90" s="12"/>
      <c r="D90" s="12"/>
      <c r="E90" s="12"/>
      <c r="F90" s="12"/>
      <c r="G90" s="12"/>
      <c r="H90" s="12"/>
      <c r="I90" s="12"/>
      <c r="J90" s="12"/>
      <c r="K90" s="12"/>
      <c r="L90" s="12"/>
      <c r="M90" s="12"/>
      <c r="N90" s="12"/>
      <c r="O90" s="12"/>
      <c r="P90" s="12"/>
      <c r="Q90" s="12"/>
      <c r="R90" s="12"/>
      <c r="S90" s="12"/>
      <c r="T90" s="12"/>
      <c r="U90" s="12"/>
    </row>
    <row r="91" spans="2:21" s="13" customFormat="1" ht="20.149999999999999" customHeight="1">
      <c r="B91" s="12"/>
      <c r="C91" s="12"/>
      <c r="D91" s="12"/>
      <c r="E91" s="12"/>
      <c r="F91" s="12"/>
      <c r="G91" s="12"/>
      <c r="H91" s="12"/>
      <c r="I91" s="12"/>
      <c r="J91" s="12"/>
      <c r="K91" s="12"/>
      <c r="L91" s="12"/>
      <c r="M91" s="12"/>
      <c r="N91" s="12"/>
      <c r="O91" s="12"/>
      <c r="P91" s="12"/>
      <c r="Q91" s="12"/>
      <c r="R91" s="12"/>
      <c r="S91" s="12"/>
      <c r="T91" s="12"/>
      <c r="U91" s="12"/>
    </row>
    <row r="92" spans="2:21" s="13" customFormat="1" ht="20.149999999999999" customHeight="1">
      <c r="B92" s="12"/>
      <c r="C92" s="12"/>
      <c r="D92" s="12"/>
      <c r="E92" s="12"/>
      <c r="F92" s="12"/>
      <c r="G92" s="12"/>
      <c r="H92" s="12"/>
      <c r="I92" s="12"/>
      <c r="J92" s="12"/>
      <c r="K92" s="12"/>
      <c r="L92" s="12"/>
      <c r="M92" s="12"/>
      <c r="N92" s="12"/>
      <c r="O92" s="12"/>
      <c r="P92" s="12"/>
      <c r="Q92" s="12"/>
      <c r="R92" s="12"/>
      <c r="S92" s="12"/>
      <c r="T92" s="12"/>
      <c r="U92" s="12"/>
    </row>
    <row r="93" spans="2:21" s="13" customFormat="1" ht="20.149999999999999" customHeight="1">
      <c r="B93" s="12"/>
      <c r="C93" s="12"/>
      <c r="D93" s="12"/>
      <c r="E93" s="12"/>
      <c r="F93" s="12"/>
      <c r="G93" s="12"/>
      <c r="H93" s="12"/>
      <c r="I93" s="12"/>
      <c r="J93" s="12"/>
      <c r="K93" s="12"/>
      <c r="L93" s="12"/>
      <c r="M93" s="12"/>
      <c r="N93" s="12"/>
      <c r="O93" s="12"/>
      <c r="P93" s="12"/>
      <c r="Q93" s="12"/>
      <c r="R93" s="12"/>
      <c r="S93" s="12"/>
      <c r="T93" s="12"/>
      <c r="U93" s="12"/>
    </row>
    <row r="94" spans="2:21" s="13" customFormat="1" ht="20.149999999999999" customHeight="1">
      <c r="B94" s="12"/>
      <c r="C94" s="12"/>
      <c r="D94" s="12"/>
      <c r="E94" s="12"/>
      <c r="F94" s="12"/>
      <c r="G94" s="12"/>
      <c r="H94" s="12"/>
      <c r="I94" s="12"/>
      <c r="J94" s="12"/>
      <c r="K94" s="12"/>
      <c r="L94" s="12"/>
      <c r="M94" s="12"/>
      <c r="N94" s="12"/>
      <c r="O94" s="12"/>
      <c r="P94" s="12"/>
      <c r="Q94" s="12"/>
      <c r="R94" s="12"/>
      <c r="S94" s="12"/>
      <c r="T94" s="12"/>
      <c r="U94" s="12"/>
    </row>
    <row r="95" spans="2:21" s="13" customFormat="1" ht="20.149999999999999" customHeight="1">
      <c r="B95" s="12"/>
      <c r="C95" s="12"/>
      <c r="D95" s="12"/>
      <c r="E95" s="12"/>
      <c r="F95" s="12"/>
      <c r="G95" s="12"/>
      <c r="H95" s="12"/>
      <c r="I95" s="12"/>
      <c r="J95" s="12"/>
      <c r="K95" s="12"/>
      <c r="L95" s="12"/>
      <c r="M95" s="12"/>
      <c r="N95" s="12"/>
      <c r="O95" s="12"/>
      <c r="P95" s="12"/>
      <c r="Q95" s="12"/>
      <c r="R95" s="12"/>
      <c r="S95" s="12"/>
      <c r="T95" s="12"/>
      <c r="U95" s="12"/>
    </row>
    <row r="96" spans="2:21" s="13" customFormat="1" ht="20.149999999999999" customHeight="1">
      <c r="B96" s="12"/>
      <c r="C96" s="12"/>
      <c r="D96" s="12"/>
      <c r="E96" s="12"/>
      <c r="F96" s="12"/>
      <c r="G96" s="12"/>
      <c r="H96" s="12"/>
      <c r="I96" s="12"/>
      <c r="J96" s="12"/>
      <c r="K96" s="12"/>
      <c r="L96" s="12"/>
      <c r="M96" s="12"/>
      <c r="N96" s="12"/>
      <c r="O96" s="12"/>
      <c r="P96" s="12"/>
      <c r="Q96" s="12"/>
      <c r="R96" s="12"/>
      <c r="S96" s="12"/>
      <c r="T96" s="12"/>
      <c r="U96" s="12"/>
    </row>
    <row r="97" s="13" customFormat="1" ht="20.149999999999999" customHeight="1"/>
    <row r="98" s="13" customFormat="1" ht="20.149999999999999" customHeight="1"/>
    <row r="99" s="13" customFormat="1" ht="20.149999999999999" customHeight="1"/>
    <row r="100" s="13" customFormat="1" ht="20.149999999999999" customHeight="1"/>
    <row r="101" s="13" customFormat="1" ht="20.149999999999999" customHeight="1"/>
    <row r="102" s="13" customFormat="1" ht="20.149999999999999" customHeight="1"/>
    <row r="103" s="13" customFormat="1" ht="20.149999999999999" customHeight="1"/>
    <row r="104" s="13" customFormat="1" ht="20.149999999999999" customHeight="1"/>
    <row r="105" s="13" customFormat="1" ht="20.149999999999999" customHeight="1"/>
    <row r="106" s="13" customFormat="1" ht="20.149999999999999" customHeight="1"/>
    <row r="107" s="13" customFormat="1" ht="20.149999999999999" customHeight="1"/>
    <row r="108" s="13" customFormat="1" ht="20.149999999999999" customHeight="1"/>
    <row r="109" s="13" customFormat="1" ht="20.149999999999999" customHeight="1"/>
    <row r="110" s="13" customFormat="1" ht="20.149999999999999" customHeight="1"/>
    <row r="111" s="13" customFormat="1" ht="20.149999999999999" customHeight="1"/>
    <row r="112" s="13" customFormat="1" ht="20.149999999999999" customHeight="1"/>
    <row r="113" s="13" customFormat="1" ht="20.149999999999999" customHeight="1"/>
    <row r="114" s="13" customFormat="1" ht="20.149999999999999" customHeight="1"/>
    <row r="115" s="13" customFormat="1" ht="20.149999999999999" customHeight="1"/>
    <row r="116" s="13" customFormat="1" ht="20.149999999999999" customHeight="1"/>
    <row r="117" s="13" customFormat="1" ht="20.149999999999999" customHeight="1"/>
    <row r="118" s="13" customFormat="1" ht="20.149999999999999" customHeight="1"/>
    <row r="119" s="13" customFormat="1" ht="20.149999999999999" customHeight="1"/>
    <row r="120" s="13" customFormat="1" ht="20.149999999999999" customHeight="1"/>
    <row r="121" s="13" customFormat="1" ht="20.149999999999999" customHeight="1"/>
    <row r="122" s="13" customFormat="1" ht="20.149999999999999" customHeight="1"/>
    <row r="123" s="13" customFormat="1" ht="20.149999999999999" customHeight="1"/>
    <row r="124" s="13" customFormat="1" ht="20.149999999999999" customHeight="1"/>
    <row r="125" s="13" customFormat="1" ht="20.149999999999999" customHeight="1"/>
    <row r="126" s="13" customFormat="1" ht="20.149999999999999" customHeight="1"/>
    <row r="127" s="13" customFormat="1" ht="20.149999999999999" customHeight="1"/>
    <row r="128" s="13" customFormat="1" ht="20.149999999999999" customHeight="1"/>
    <row r="129" s="13" customFormat="1" ht="20.149999999999999" customHeight="1"/>
    <row r="130" s="13" customFormat="1" ht="20.149999999999999" customHeight="1"/>
    <row r="131" s="13" customFormat="1" ht="20.149999999999999" customHeight="1"/>
    <row r="132" s="13" customFormat="1" ht="20.149999999999999" customHeight="1"/>
    <row r="133" s="13" customFormat="1" ht="20.149999999999999" customHeight="1"/>
    <row r="134" s="13" customFormat="1" ht="20.149999999999999" customHeight="1"/>
    <row r="135" s="13" customFormat="1" ht="20.149999999999999" customHeight="1"/>
    <row r="136" s="13" customFormat="1" ht="20.149999999999999" customHeight="1"/>
    <row r="137" s="13" customFormat="1" ht="20.149999999999999" customHeight="1"/>
    <row r="138" s="13" customFormat="1" ht="20.149999999999999" customHeight="1"/>
    <row r="139" s="13" customFormat="1" ht="20.149999999999999" customHeight="1"/>
    <row r="140" s="13" customFormat="1" ht="20.149999999999999" customHeight="1"/>
    <row r="141" s="13" customFormat="1" ht="20.149999999999999" customHeight="1"/>
    <row r="142" s="13" customFormat="1" ht="20.149999999999999" customHeight="1"/>
    <row r="143" s="13" customFormat="1" ht="20.149999999999999" customHeight="1"/>
    <row r="144" s="13" customFormat="1" ht="20.149999999999999" customHeight="1"/>
    <row r="145" s="13" customFormat="1" ht="20.149999999999999" customHeight="1"/>
    <row r="146" s="13" customFormat="1" ht="20.149999999999999" customHeight="1"/>
    <row r="147" s="13" customFormat="1" ht="20.149999999999999" customHeight="1"/>
    <row r="148" s="13" customFormat="1" ht="20.149999999999999" customHeight="1"/>
    <row r="149" s="13" customFormat="1" ht="20.149999999999999" customHeight="1"/>
    <row r="150" s="13" customFormat="1" ht="20.149999999999999" customHeight="1"/>
    <row r="151" s="13" customFormat="1" ht="20.149999999999999" customHeight="1"/>
    <row r="152" s="13" customFormat="1" ht="20.149999999999999" customHeight="1"/>
    <row r="153" s="13" customFormat="1" ht="20.149999999999999" customHeight="1"/>
    <row r="154" s="13" customFormat="1" ht="20.149999999999999" customHeight="1"/>
    <row r="155" s="13" customFormat="1" ht="20.149999999999999" customHeight="1"/>
    <row r="156" s="13" customFormat="1" ht="20.149999999999999" customHeight="1"/>
    <row r="157" s="13" customFormat="1" ht="20.149999999999999" customHeight="1"/>
    <row r="158" s="13" customFormat="1" ht="20.149999999999999" customHeight="1"/>
    <row r="159" s="13" customFormat="1" ht="20.149999999999999" customHeight="1"/>
    <row r="160" s="13" customFormat="1" ht="20.149999999999999" customHeight="1"/>
    <row r="161" s="13" customFormat="1" ht="20.149999999999999" customHeight="1"/>
    <row r="162" s="13" customFormat="1" ht="20.149999999999999" customHeight="1"/>
    <row r="163" s="13" customFormat="1" ht="20.149999999999999" customHeight="1"/>
    <row r="164" s="13" customFormat="1" ht="20.149999999999999" customHeight="1"/>
    <row r="165" s="13" customFormat="1" ht="20.149999999999999" customHeight="1"/>
    <row r="166" s="13" customFormat="1" ht="20.149999999999999" customHeight="1"/>
    <row r="167" s="13" customFormat="1" ht="20.149999999999999" customHeight="1"/>
    <row r="168" s="13" customFormat="1" ht="20.149999999999999" customHeight="1"/>
    <row r="169" s="13" customFormat="1" ht="20.149999999999999" customHeight="1"/>
    <row r="170" s="13" customFormat="1" ht="20.149999999999999" customHeight="1"/>
    <row r="171" s="13" customFormat="1" ht="20.149999999999999" customHeight="1"/>
    <row r="172" s="13" customFormat="1" ht="20.149999999999999" customHeight="1"/>
    <row r="173" s="13" customFormat="1" ht="20.149999999999999" customHeight="1"/>
    <row r="174" s="13" customFormat="1" ht="20.149999999999999" customHeight="1"/>
    <row r="175" s="13" customFormat="1" ht="20.149999999999999" customHeight="1"/>
    <row r="176" s="13" customFormat="1" ht="20.149999999999999" customHeight="1"/>
    <row r="177" s="13" customFormat="1" ht="20.149999999999999" customHeight="1"/>
    <row r="178" s="13" customFormat="1" ht="20.149999999999999" customHeight="1"/>
    <row r="179" s="13" customFormat="1" ht="20.149999999999999" customHeight="1"/>
    <row r="180" s="13" customFormat="1" ht="20.149999999999999" customHeight="1"/>
    <row r="181" s="13" customFormat="1" ht="20.149999999999999" customHeight="1"/>
    <row r="182" s="13" customFormat="1" ht="20.149999999999999" customHeight="1"/>
    <row r="183" s="13" customFormat="1" ht="20.149999999999999" customHeight="1"/>
    <row r="184" s="13" customFormat="1" ht="20.149999999999999" customHeight="1"/>
    <row r="185" s="13" customFormat="1" ht="20.149999999999999" customHeight="1"/>
    <row r="186" s="13" customFormat="1" ht="20.149999999999999" customHeight="1"/>
    <row r="187" s="13" customFormat="1" ht="20.149999999999999" customHeight="1"/>
    <row r="188" s="13" customFormat="1" ht="20.149999999999999" customHeight="1"/>
    <row r="189" s="13" customFormat="1" ht="20.149999999999999" customHeight="1"/>
    <row r="190" s="13" customFormat="1" ht="20.149999999999999" customHeight="1"/>
    <row r="191" s="13" customFormat="1" ht="20.149999999999999" customHeight="1"/>
    <row r="192" s="13" customFormat="1" ht="20.149999999999999" customHeight="1"/>
    <row r="193" s="13" customFormat="1" ht="20.149999999999999" customHeight="1"/>
    <row r="194" s="13" customFormat="1" ht="20.149999999999999" customHeight="1"/>
    <row r="195" s="13" customFormat="1" ht="20.149999999999999" customHeight="1"/>
    <row r="196" s="13" customFormat="1" ht="20.149999999999999" customHeight="1"/>
    <row r="197" s="13" customFormat="1" ht="20.149999999999999" customHeight="1"/>
    <row r="198" s="13" customFormat="1" ht="20.149999999999999" customHeight="1"/>
    <row r="199" s="13" customFormat="1" ht="20.149999999999999" customHeight="1"/>
    <row r="200" s="13" customFormat="1" ht="20.149999999999999" customHeight="1"/>
    <row r="201" s="13" customFormat="1" ht="20.149999999999999" customHeight="1"/>
    <row r="202" s="13" customFormat="1" ht="20.149999999999999" customHeight="1"/>
    <row r="203" s="13" customFormat="1" ht="20.149999999999999" customHeight="1"/>
    <row r="204" s="13" customFormat="1" ht="20.149999999999999" customHeight="1"/>
    <row r="205" s="13" customFormat="1" ht="20.149999999999999" customHeight="1"/>
    <row r="206" s="13" customFormat="1" ht="20.149999999999999" customHeight="1"/>
    <row r="207" s="13" customFormat="1" ht="20.149999999999999" customHeight="1"/>
    <row r="208" s="13" customFormat="1" ht="20.149999999999999" customHeight="1"/>
    <row r="209" s="13" customFormat="1" ht="20.149999999999999" customHeight="1"/>
    <row r="210" s="13" customFormat="1" ht="20.149999999999999" customHeight="1"/>
    <row r="211" s="13" customFormat="1" ht="20.149999999999999" customHeight="1"/>
    <row r="212" s="13" customFormat="1" ht="20.149999999999999" customHeight="1"/>
    <row r="213" s="13" customFormat="1" ht="20.149999999999999" customHeight="1"/>
    <row r="214" s="13" customFormat="1" ht="20.149999999999999" customHeight="1"/>
    <row r="215" s="13" customFormat="1" ht="20.149999999999999" customHeight="1"/>
    <row r="216" s="13" customFormat="1" ht="20.149999999999999" customHeight="1"/>
    <row r="217" s="13" customFormat="1" ht="20.149999999999999" customHeight="1"/>
    <row r="218" s="13" customFormat="1" ht="20.149999999999999" customHeight="1"/>
    <row r="219" s="13" customFormat="1" ht="20.149999999999999" customHeight="1"/>
    <row r="220" s="13" customFormat="1" ht="20.149999999999999" customHeight="1"/>
    <row r="221" s="13" customFormat="1" ht="20.149999999999999" customHeight="1"/>
    <row r="222" s="13" customFormat="1" ht="20.149999999999999" customHeight="1"/>
    <row r="223" s="13" customFormat="1" ht="20.149999999999999" customHeight="1"/>
    <row r="224" s="13" customFormat="1" ht="20.149999999999999" customHeight="1"/>
    <row r="225" s="13" customFormat="1" ht="20.149999999999999" customHeight="1"/>
    <row r="226" s="13" customFormat="1" ht="20.149999999999999" customHeight="1"/>
    <row r="227" s="13" customFormat="1" ht="20.149999999999999" customHeight="1"/>
    <row r="228" s="13" customFormat="1" ht="20.149999999999999" customHeight="1"/>
    <row r="229" s="13" customFormat="1" ht="20.149999999999999" customHeight="1"/>
    <row r="230" s="13" customFormat="1" ht="20.149999999999999" customHeight="1"/>
    <row r="231" s="13" customFormat="1" ht="20.149999999999999" customHeight="1"/>
    <row r="232" s="13" customFormat="1" ht="20.149999999999999" customHeight="1"/>
    <row r="233" s="13" customFormat="1" ht="20.149999999999999" customHeight="1"/>
    <row r="234" s="13" customFormat="1" ht="20.149999999999999" customHeight="1"/>
    <row r="235" s="13" customFormat="1" ht="20.149999999999999" customHeight="1"/>
    <row r="236" s="13" customFormat="1" ht="20.149999999999999" customHeight="1"/>
    <row r="237" s="13" customFormat="1" ht="20.149999999999999" customHeight="1"/>
    <row r="238" s="13" customFormat="1" ht="20.149999999999999" customHeight="1"/>
    <row r="239" s="13" customFormat="1" ht="20.149999999999999" customHeight="1"/>
    <row r="240" s="13" customFormat="1" ht="20.149999999999999" customHeight="1"/>
    <row r="241" s="13" customFormat="1" ht="20.149999999999999" customHeight="1"/>
    <row r="242" s="13" customFormat="1" ht="20.149999999999999" customHeight="1"/>
    <row r="243" s="13" customFormat="1" ht="20.149999999999999" customHeight="1"/>
    <row r="244" s="13" customFormat="1" ht="20.149999999999999" customHeight="1"/>
    <row r="245" s="13" customFormat="1" ht="20.149999999999999" customHeight="1"/>
    <row r="246" s="13" customFormat="1" ht="20.149999999999999" customHeight="1"/>
    <row r="247" s="13" customFormat="1" ht="20.149999999999999" customHeight="1"/>
    <row r="248" s="13" customFormat="1" ht="20.149999999999999" customHeight="1"/>
    <row r="249" s="13" customFormat="1" ht="20.149999999999999" customHeight="1"/>
    <row r="250" s="13" customFormat="1" ht="20.149999999999999" customHeight="1"/>
    <row r="251" s="13" customFormat="1" ht="20.149999999999999" customHeight="1"/>
    <row r="252" s="13" customFormat="1" ht="20.149999999999999" customHeight="1"/>
    <row r="253" s="13" customFormat="1" ht="20.149999999999999" customHeight="1"/>
    <row r="254" s="13" customFormat="1" ht="20.149999999999999" customHeight="1"/>
    <row r="255" s="13" customFormat="1" ht="20.149999999999999" customHeight="1"/>
    <row r="256" s="13" customFormat="1" ht="20.149999999999999" customHeight="1"/>
    <row r="257" s="13" customFormat="1" ht="20.149999999999999" customHeight="1"/>
    <row r="258" s="13" customFormat="1" ht="20.149999999999999" customHeight="1"/>
    <row r="259" s="13" customFormat="1" ht="20.149999999999999" customHeight="1"/>
    <row r="260" s="13" customFormat="1" ht="20.149999999999999" customHeight="1"/>
    <row r="261" s="13" customFormat="1" ht="20.149999999999999" customHeight="1"/>
    <row r="262" s="13" customFormat="1" ht="20.149999999999999" customHeight="1"/>
    <row r="263" s="13" customFormat="1" ht="20.149999999999999" customHeight="1"/>
    <row r="264" s="13" customFormat="1" ht="20.149999999999999" customHeight="1"/>
    <row r="265" s="13" customFormat="1" ht="20.149999999999999" customHeight="1"/>
    <row r="266" s="13" customFormat="1" ht="20.149999999999999" customHeight="1"/>
    <row r="267" s="13" customFormat="1" ht="20.149999999999999" customHeight="1"/>
    <row r="268" s="13" customFormat="1" ht="20.149999999999999" customHeight="1"/>
    <row r="269" s="13" customFormat="1" ht="20.149999999999999" customHeight="1"/>
    <row r="270" s="13" customFormat="1" ht="20.149999999999999" customHeight="1"/>
    <row r="271" s="13" customFormat="1" ht="20.149999999999999" customHeight="1"/>
    <row r="272" s="13" customFormat="1" ht="20.149999999999999" customHeight="1"/>
    <row r="273" s="13" customFormat="1" ht="20.149999999999999" customHeight="1"/>
    <row r="274" s="13" customFormat="1" ht="20.149999999999999" customHeight="1"/>
    <row r="275" s="13" customFormat="1" ht="20.149999999999999" customHeight="1"/>
    <row r="276" s="13" customFormat="1" ht="20.149999999999999" customHeight="1"/>
    <row r="277" s="13" customFormat="1" ht="20.149999999999999" customHeight="1"/>
    <row r="278" s="13" customFormat="1" ht="20.149999999999999" customHeight="1"/>
    <row r="279" s="13" customFormat="1" ht="20.149999999999999" customHeight="1"/>
    <row r="280" s="13" customFormat="1" ht="20.149999999999999" customHeight="1"/>
    <row r="281" s="13" customFormat="1" ht="20.149999999999999" customHeight="1"/>
    <row r="282" s="13" customFormat="1" ht="20.149999999999999" customHeight="1"/>
    <row r="283" s="13" customFormat="1" ht="20.149999999999999" customHeight="1"/>
    <row r="284" s="13" customFormat="1" ht="20.149999999999999" customHeight="1"/>
    <row r="285" s="13" customFormat="1" ht="20.149999999999999" customHeight="1"/>
    <row r="286" s="13" customFormat="1" ht="20.149999999999999" customHeight="1"/>
    <row r="287" s="13" customFormat="1" ht="20.149999999999999" customHeight="1"/>
    <row r="288" s="13" customFormat="1" ht="20.149999999999999" customHeight="1"/>
    <row r="289" s="13" customFormat="1" ht="20.149999999999999" customHeight="1"/>
    <row r="290" s="13" customFormat="1" ht="20.149999999999999" customHeight="1"/>
    <row r="291" s="13" customFormat="1" ht="20.149999999999999" customHeight="1"/>
    <row r="292" s="13" customFormat="1" ht="20.149999999999999" customHeight="1"/>
    <row r="293" s="13" customFormat="1" ht="20.149999999999999" customHeight="1"/>
    <row r="294" s="13" customFormat="1" ht="20.149999999999999" customHeight="1"/>
    <row r="295" s="13" customFormat="1" ht="20.149999999999999" customHeight="1"/>
    <row r="296" s="13" customFormat="1" ht="20.149999999999999" customHeight="1"/>
    <row r="297" s="13" customFormat="1" ht="20.149999999999999" customHeight="1"/>
    <row r="298" s="13" customFormat="1" ht="20.149999999999999" customHeight="1"/>
    <row r="299" s="13" customFormat="1" ht="20.149999999999999" customHeight="1"/>
    <row r="300" s="13" customFormat="1" ht="20.149999999999999" customHeight="1"/>
    <row r="301" s="13" customFormat="1" ht="20.149999999999999" customHeight="1"/>
    <row r="302" s="13" customFormat="1" ht="20.149999999999999" customHeight="1"/>
    <row r="303" s="13" customFormat="1" ht="20.149999999999999" customHeight="1"/>
    <row r="304" s="13" customFormat="1" ht="20.149999999999999" customHeight="1"/>
    <row r="305" s="13" customFormat="1" ht="20.149999999999999" customHeight="1"/>
    <row r="306" s="13" customFormat="1" ht="20.149999999999999" customHeight="1"/>
    <row r="307" s="13" customFormat="1" ht="20.149999999999999" customHeight="1"/>
    <row r="308" s="13" customFormat="1" ht="20.149999999999999" customHeight="1"/>
    <row r="309" s="13" customFormat="1" ht="20.149999999999999" customHeight="1"/>
    <row r="310" s="13" customFormat="1" ht="20.149999999999999" customHeight="1"/>
    <row r="311" s="13" customFormat="1" ht="20.149999999999999" customHeight="1"/>
    <row r="312" s="13" customFormat="1" ht="20.149999999999999" customHeight="1"/>
    <row r="313" s="13" customFormat="1" ht="20.149999999999999" customHeight="1"/>
    <row r="314" s="13" customFormat="1" ht="20.149999999999999" customHeight="1"/>
    <row r="315" s="13" customFormat="1" ht="20.149999999999999" customHeight="1"/>
    <row r="316" s="13" customFormat="1" ht="20.149999999999999" customHeight="1"/>
    <row r="317" s="13" customFormat="1" ht="20.149999999999999" customHeight="1"/>
    <row r="318" s="13" customFormat="1" ht="20.149999999999999" customHeight="1"/>
    <row r="319" s="13" customFormat="1" ht="20.149999999999999" customHeight="1"/>
    <row r="320" s="13" customFormat="1" ht="20.149999999999999" customHeight="1"/>
    <row r="321" s="13" customFormat="1" ht="20.149999999999999" customHeight="1"/>
    <row r="322" s="13" customFormat="1" ht="20.149999999999999" customHeight="1"/>
    <row r="323" s="13" customFormat="1" ht="20.149999999999999" customHeight="1"/>
    <row r="324" s="13" customFormat="1" ht="20.149999999999999" customHeight="1"/>
    <row r="325" s="13" customFormat="1" ht="20.149999999999999" customHeight="1"/>
    <row r="326" s="13" customFormat="1" ht="20.149999999999999" customHeight="1"/>
    <row r="327" s="13" customFormat="1" ht="20.149999999999999" customHeight="1"/>
    <row r="328" s="13" customFormat="1" ht="20.149999999999999" customHeight="1"/>
    <row r="329" s="13" customFormat="1" ht="20.149999999999999" customHeight="1"/>
    <row r="330" s="13" customFormat="1" ht="20.149999999999999" customHeight="1"/>
    <row r="331" s="13" customFormat="1" ht="20.149999999999999" customHeight="1"/>
    <row r="332" s="13" customFormat="1" ht="20.149999999999999" customHeight="1"/>
    <row r="333" s="13" customFormat="1" ht="20.149999999999999" customHeight="1"/>
    <row r="334" s="13" customFormat="1" ht="20.149999999999999" customHeight="1"/>
    <row r="335" s="13" customFormat="1" ht="20.149999999999999" customHeight="1"/>
    <row r="336" s="13" customFormat="1" ht="20.149999999999999" customHeight="1"/>
    <row r="337" s="13" customFormat="1" ht="20.149999999999999" customHeight="1"/>
    <row r="338" s="13" customFormat="1" ht="20.149999999999999" customHeight="1"/>
    <row r="339" s="13" customFormat="1" ht="20.149999999999999" customHeight="1"/>
    <row r="340" s="13" customFormat="1" ht="20.149999999999999" customHeight="1"/>
    <row r="341" s="13" customFormat="1" ht="20.149999999999999" customHeight="1"/>
    <row r="342" s="13" customFormat="1" ht="20.149999999999999" customHeight="1"/>
    <row r="343" s="13" customFormat="1" ht="20.149999999999999" customHeight="1"/>
    <row r="344" s="13" customFormat="1" ht="20.149999999999999" customHeight="1"/>
    <row r="345" s="13" customFormat="1" ht="20.149999999999999" customHeight="1"/>
    <row r="346" s="13" customFormat="1" ht="20.149999999999999" customHeight="1"/>
    <row r="347" s="13" customFormat="1" ht="20.149999999999999" customHeight="1"/>
    <row r="348" s="13" customFormat="1" ht="20.149999999999999" customHeight="1"/>
    <row r="349" s="13" customFormat="1" ht="20.149999999999999" customHeight="1"/>
    <row r="350" s="13" customFormat="1" ht="20.149999999999999" customHeight="1"/>
    <row r="351" s="13" customFormat="1" ht="20.149999999999999" customHeight="1"/>
    <row r="352" s="13" customFormat="1" ht="20.149999999999999" customHeight="1"/>
    <row r="353" s="13" customFormat="1" ht="20.149999999999999" customHeight="1"/>
    <row r="354" s="13" customFormat="1" ht="20.149999999999999" customHeight="1"/>
    <row r="355" s="13" customFormat="1" ht="20.149999999999999" customHeight="1"/>
    <row r="356" s="13" customFormat="1" ht="20.149999999999999" customHeight="1"/>
    <row r="357" s="13" customFormat="1" ht="20.149999999999999" customHeight="1"/>
    <row r="358" s="13" customFormat="1" ht="20.149999999999999" customHeight="1"/>
    <row r="359" s="13" customFormat="1" ht="20.149999999999999" customHeight="1"/>
    <row r="360" s="13" customFormat="1" ht="20.149999999999999" customHeight="1"/>
    <row r="361" s="13" customFormat="1" ht="20.149999999999999" customHeight="1"/>
    <row r="362" s="13" customFormat="1" ht="20.149999999999999" customHeight="1"/>
    <row r="363" s="13" customFormat="1" ht="20.149999999999999" customHeight="1"/>
    <row r="364" s="13" customFormat="1" ht="20.149999999999999" customHeight="1"/>
    <row r="365" s="13" customFormat="1" ht="20.149999999999999" customHeight="1"/>
    <row r="366" s="13" customFormat="1" ht="20.149999999999999" customHeight="1"/>
    <row r="367" s="13" customFormat="1" ht="20.149999999999999" customHeight="1"/>
    <row r="368" s="13" customFormat="1" ht="20.149999999999999" customHeight="1"/>
    <row r="369" s="13" customFormat="1" ht="20.149999999999999" customHeight="1"/>
    <row r="370" s="13" customFormat="1" ht="20.149999999999999" customHeight="1"/>
    <row r="371" s="13" customFormat="1" ht="20.149999999999999" customHeight="1"/>
    <row r="372" s="13" customFormat="1" ht="20.149999999999999" customHeight="1"/>
    <row r="373" s="13" customFormat="1" ht="20.149999999999999" customHeight="1"/>
    <row r="374" s="13" customFormat="1" ht="20.149999999999999" customHeight="1"/>
    <row r="375" s="13" customFormat="1" ht="20.149999999999999" customHeight="1"/>
    <row r="376" s="13" customFormat="1" ht="20.149999999999999" customHeight="1"/>
    <row r="377" s="13" customFormat="1" ht="20.149999999999999" customHeight="1"/>
    <row r="378" s="13" customFormat="1" ht="20.149999999999999" customHeight="1"/>
    <row r="379" s="13" customFormat="1" ht="20.149999999999999" customHeight="1"/>
    <row r="380" s="13" customFormat="1" ht="20.149999999999999" customHeight="1"/>
    <row r="381" s="13" customFormat="1" ht="20.149999999999999" customHeight="1"/>
    <row r="382" s="13" customFormat="1" ht="20.149999999999999" customHeight="1"/>
    <row r="383" s="13" customFormat="1" ht="20.149999999999999" customHeight="1"/>
    <row r="384" s="13" customFormat="1" ht="20.149999999999999" customHeight="1"/>
    <row r="385" s="13" customFormat="1" ht="20.149999999999999" customHeight="1"/>
    <row r="386" s="13" customFormat="1" ht="20.149999999999999" customHeight="1"/>
    <row r="387" s="13" customFormat="1" ht="20.149999999999999" customHeight="1"/>
    <row r="388" s="13" customFormat="1" ht="20.149999999999999" customHeight="1"/>
    <row r="389" s="13" customFormat="1" ht="20.149999999999999" customHeight="1"/>
    <row r="390" s="13" customFormat="1" ht="20.149999999999999" customHeight="1"/>
    <row r="391" s="13" customFormat="1" ht="20.149999999999999" customHeight="1"/>
    <row r="392" s="13" customFormat="1" ht="20.149999999999999" customHeight="1"/>
    <row r="393" s="13" customFormat="1" ht="20.149999999999999" customHeight="1"/>
    <row r="394" s="13" customFormat="1" ht="20.149999999999999" customHeight="1"/>
    <row r="395" s="13" customFormat="1" ht="20.149999999999999" customHeight="1"/>
    <row r="396" s="13" customFormat="1" ht="20.149999999999999" customHeight="1"/>
    <row r="397" s="13" customFormat="1" ht="20.149999999999999" customHeight="1"/>
    <row r="398" s="13" customFormat="1" ht="20.149999999999999" customHeight="1"/>
    <row r="399" s="13" customFormat="1" ht="20.149999999999999" customHeight="1"/>
    <row r="400" s="13" customFormat="1" ht="20.149999999999999" customHeight="1"/>
    <row r="401" s="13" customFormat="1" ht="20.149999999999999" customHeight="1"/>
    <row r="402" s="13" customFormat="1" ht="20.149999999999999" customHeight="1"/>
    <row r="403" s="13" customFormat="1" ht="20.149999999999999" customHeight="1"/>
    <row r="404" s="13" customFormat="1" ht="20.149999999999999" customHeight="1"/>
    <row r="405" s="13" customFormat="1" ht="20.149999999999999" customHeight="1"/>
    <row r="406" s="13" customFormat="1" ht="20.149999999999999" customHeight="1"/>
    <row r="407" s="13" customFormat="1" ht="20.149999999999999" customHeight="1"/>
    <row r="408" s="13" customFormat="1" ht="20.149999999999999" customHeight="1"/>
    <row r="409" s="13" customFormat="1" ht="20.149999999999999" customHeight="1"/>
    <row r="410" s="13" customFormat="1" ht="20.149999999999999" customHeight="1"/>
    <row r="411" s="13" customFormat="1" ht="20.149999999999999" customHeight="1"/>
    <row r="412" s="13" customFormat="1" ht="20.149999999999999" customHeight="1"/>
    <row r="413" s="13" customFormat="1" ht="20.149999999999999" customHeight="1"/>
    <row r="414" s="13" customFormat="1" ht="20.149999999999999" customHeight="1"/>
    <row r="415" s="13" customFormat="1" ht="20.149999999999999" customHeight="1"/>
    <row r="416" s="13" customFormat="1" ht="20.149999999999999" customHeight="1"/>
    <row r="417" s="13" customFormat="1" ht="20.149999999999999" customHeight="1"/>
    <row r="418" s="13" customFormat="1" ht="20.149999999999999" customHeight="1"/>
    <row r="419" s="13" customFormat="1" ht="20.149999999999999" customHeight="1"/>
    <row r="420" s="13" customFormat="1" ht="20.149999999999999" customHeight="1"/>
    <row r="421" s="13" customFormat="1" ht="20.149999999999999" customHeight="1"/>
    <row r="422" s="13" customFormat="1" ht="20.149999999999999" customHeight="1"/>
    <row r="423" s="13" customFormat="1" ht="20.149999999999999" customHeight="1"/>
    <row r="424" s="13" customFormat="1" ht="20.149999999999999" customHeight="1"/>
    <row r="425" s="13" customFormat="1" ht="20.149999999999999" customHeight="1"/>
    <row r="426" s="13" customFormat="1" ht="20.149999999999999" customHeight="1"/>
    <row r="427" s="13" customFormat="1" ht="20.149999999999999" customHeight="1"/>
    <row r="428" s="13" customFormat="1" ht="20.149999999999999" customHeight="1"/>
    <row r="429" s="13" customFormat="1" ht="20.149999999999999" customHeight="1"/>
    <row r="430" s="13" customFormat="1" ht="20.149999999999999" customHeight="1"/>
    <row r="431" s="13" customFormat="1" ht="20.149999999999999" customHeight="1"/>
    <row r="432" s="13" customFormat="1" ht="20.149999999999999" customHeight="1"/>
    <row r="433" s="13" customFormat="1" ht="20.149999999999999" customHeight="1"/>
    <row r="434" s="13" customFormat="1" ht="20.149999999999999" customHeight="1"/>
    <row r="435" s="13" customFormat="1" ht="20.149999999999999" customHeight="1"/>
    <row r="436" s="13" customFormat="1" ht="20.149999999999999" customHeight="1"/>
    <row r="437" s="13" customFormat="1" ht="20.149999999999999" customHeight="1"/>
    <row r="438" s="13" customFormat="1" ht="20.149999999999999" customHeight="1"/>
    <row r="439" s="13" customFormat="1" ht="20.149999999999999" customHeight="1"/>
    <row r="440" s="13" customFormat="1" ht="20.149999999999999" customHeight="1"/>
    <row r="441" s="13" customFormat="1" ht="20.149999999999999" customHeight="1"/>
    <row r="442" s="13" customFormat="1" ht="20.149999999999999" customHeight="1"/>
    <row r="443" s="13" customFormat="1" ht="20.149999999999999" customHeight="1"/>
    <row r="444" s="13" customFormat="1" ht="20.149999999999999" customHeight="1"/>
    <row r="445" s="13" customFormat="1" ht="20.149999999999999" customHeight="1"/>
    <row r="446" s="13" customFormat="1" ht="20.149999999999999" customHeight="1"/>
    <row r="447" s="13" customFormat="1" ht="20.149999999999999" customHeight="1"/>
    <row r="448" s="13" customFormat="1" ht="20.149999999999999" customHeight="1"/>
    <row r="449" s="13" customFormat="1" ht="20.149999999999999" customHeight="1"/>
    <row r="450" s="13" customFormat="1" ht="20.149999999999999" customHeight="1"/>
    <row r="451" s="13" customFormat="1" ht="20.149999999999999" customHeight="1"/>
    <row r="452" s="13" customFormat="1" ht="20.149999999999999" customHeight="1"/>
    <row r="453" s="13" customFormat="1" ht="20.149999999999999" customHeight="1"/>
    <row r="454" s="13" customFormat="1" ht="20.149999999999999" customHeight="1"/>
    <row r="455" s="13" customFormat="1" ht="20.149999999999999" customHeight="1"/>
    <row r="456" s="13" customFormat="1" ht="20.149999999999999" customHeight="1"/>
    <row r="457" s="13" customFormat="1" ht="20.149999999999999" customHeight="1"/>
    <row r="458" s="13" customFormat="1" ht="20.149999999999999" customHeight="1"/>
    <row r="459" s="13" customFormat="1" ht="20.149999999999999" customHeight="1"/>
    <row r="460" s="13" customFormat="1" ht="20.149999999999999" customHeight="1"/>
    <row r="461" s="13" customFormat="1" ht="20.149999999999999" customHeight="1"/>
    <row r="462" s="13" customFormat="1" ht="20.149999999999999" customHeight="1"/>
    <row r="463" s="13" customFormat="1" ht="20.149999999999999" customHeight="1"/>
    <row r="464" s="13" customFormat="1" ht="20.149999999999999" customHeight="1"/>
    <row r="465" s="13" customFormat="1" ht="20.149999999999999" customHeight="1"/>
    <row r="466" s="13" customFormat="1" ht="20.149999999999999" customHeight="1"/>
    <row r="467" s="13" customFormat="1" ht="20.149999999999999" customHeight="1"/>
    <row r="468" s="13" customFormat="1" ht="20.149999999999999" customHeight="1"/>
    <row r="469" s="13" customFormat="1" ht="20.149999999999999" customHeight="1"/>
    <row r="470" s="13" customFormat="1" ht="20.149999999999999" customHeight="1"/>
    <row r="471" s="13" customFormat="1" ht="20.149999999999999" customHeight="1"/>
    <row r="472" s="13" customFormat="1" ht="20.149999999999999" customHeight="1"/>
    <row r="473" s="13" customFormat="1" ht="20.149999999999999" customHeight="1"/>
    <row r="474" s="13" customFormat="1" ht="20.149999999999999" customHeight="1"/>
    <row r="475" s="13" customFormat="1" ht="20.149999999999999" customHeight="1"/>
    <row r="476" s="13" customFormat="1" ht="20.149999999999999" customHeight="1"/>
    <row r="477" s="13" customFormat="1" ht="20.149999999999999" customHeight="1"/>
    <row r="478" s="13" customFormat="1" ht="20.149999999999999" customHeight="1"/>
    <row r="479" s="13" customFormat="1" ht="20.149999999999999" customHeight="1"/>
    <row r="480" s="13" customFormat="1" ht="20.149999999999999" customHeight="1"/>
    <row r="481" s="13" customFormat="1" ht="20.149999999999999" customHeight="1"/>
    <row r="482" s="13" customFormat="1" ht="20.149999999999999" customHeight="1"/>
    <row r="483" s="13" customFormat="1" ht="20.149999999999999" customHeight="1"/>
    <row r="484" s="13" customFormat="1" ht="20.149999999999999" customHeight="1"/>
    <row r="485" s="13" customFormat="1" ht="20.149999999999999" customHeight="1"/>
    <row r="486" s="13" customFormat="1" ht="20.149999999999999" customHeight="1"/>
    <row r="487" s="13" customFormat="1" ht="20.149999999999999" customHeight="1"/>
    <row r="488" s="13" customFormat="1" ht="20.149999999999999" customHeight="1"/>
    <row r="489" s="13" customFormat="1" ht="20.149999999999999" customHeight="1"/>
    <row r="490" s="13" customFormat="1" ht="20.149999999999999" customHeight="1"/>
    <row r="491" s="13" customFormat="1" ht="20.149999999999999" customHeight="1"/>
    <row r="492" s="13" customFormat="1" ht="20.149999999999999" customHeight="1"/>
    <row r="493" s="13" customFormat="1" ht="20.149999999999999" customHeight="1"/>
    <row r="494" s="13" customFormat="1" ht="20.149999999999999" customHeight="1"/>
    <row r="495" s="13" customFormat="1" ht="20.149999999999999" customHeight="1"/>
    <row r="496" s="13" customFormat="1" ht="20.149999999999999" customHeight="1"/>
    <row r="497" s="13" customFormat="1" ht="20.149999999999999" customHeight="1"/>
    <row r="498" s="13" customFormat="1" ht="20.149999999999999" customHeight="1"/>
    <row r="499" s="13" customFormat="1" ht="20.149999999999999" customHeight="1"/>
    <row r="500" s="13" customFormat="1" ht="20.149999999999999" customHeight="1"/>
    <row r="501" s="13" customFormat="1" ht="20.149999999999999" customHeight="1"/>
    <row r="502" s="13" customFormat="1" ht="20.149999999999999" customHeight="1"/>
    <row r="503" s="13" customFormat="1" ht="20.149999999999999" customHeight="1"/>
    <row r="504" s="13" customFormat="1" ht="20.149999999999999" customHeight="1"/>
    <row r="505" s="13" customFormat="1" ht="20.149999999999999" customHeight="1"/>
    <row r="506" s="13" customFormat="1" ht="20.149999999999999" customHeight="1"/>
    <row r="507" s="13" customFormat="1" ht="20.149999999999999" customHeight="1"/>
    <row r="508" s="13" customFormat="1" ht="20.149999999999999" customHeight="1"/>
    <row r="509" s="13" customFormat="1" ht="20.149999999999999" customHeight="1"/>
    <row r="510" s="13" customFormat="1" ht="20.149999999999999" customHeight="1"/>
    <row r="511" s="13" customFormat="1" ht="20.149999999999999" customHeight="1"/>
    <row r="512" s="13" customFormat="1" ht="20.149999999999999" customHeight="1"/>
    <row r="513" s="13" customFormat="1" ht="20.149999999999999" customHeight="1"/>
    <row r="514" s="13" customFormat="1" ht="20.149999999999999" customHeight="1"/>
    <row r="515" s="13" customFormat="1" ht="20.149999999999999" customHeight="1"/>
    <row r="516" s="13" customFormat="1" ht="20.149999999999999" customHeight="1"/>
    <row r="517" s="13" customFormat="1" ht="20.149999999999999" customHeight="1"/>
    <row r="518" s="13" customFormat="1" ht="20.149999999999999" customHeight="1"/>
    <row r="519" s="13" customFormat="1" ht="20.149999999999999" customHeight="1"/>
    <row r="520" s="13" customFormat="1" ht="20.149999999999999" customHeight="1"/>
    <row r="521" s="13" customFormat="1" ht="20.149999999999999" customHeight="1"/>
    <row r="522" s="13" customFormat="1" ht="20.149999999999999" customHeight="1"/>
    <row r="523" s="13" customFormat="1" ht="20.149999999999999" customHeight="1"/>
    <row r="524" s="13" customFormat="1" ht="20.149999999999999" customHeight="1"/>
    <row r="525" s="13" customFormat="1" ht="20.149999999999999" customHeight="1"/>
    <row r="526" s="13" customFormat="1" ht="20.149999999999999" customHeight="1"/>
    <row r="527" s="13" customFormat="1" ht="20.149999999999999" customHeight="1"/>
    <row r="528" s="13" customFormat="1" ht="20.149999999999999" customHeight="1"/>
    <row r="529" s="13" customFormat="1" ht="20.149999999999999" customHeight="1"/>
    <row r="530" s="13" customFormat="1" ht="20.149999999999999" customHeight="1"/>
    <row r="531" s="13" customFormat="1" ht="20.149999999999999" customHeight="1"/>
    <row r="532" s="13" customFormat="1" ht="20.149999999999999" customHeight="1"/>
    <row r="533" s="13" customFormat="1" ht="20.149999999999999" customHeight="1"/>
    <row r="534" s="13" customFormat="1" ht="20.149999999999999" customHeight="1"/>
    <row r="535" s="13" customFormat="1" ht="20.149999999999999" customHeight="1"/>
    <row r="536" s="13" customFormat="1" ht="20.149999999999999" customHeight="1"/>
    <row r="537" s="13" customFormat="1" ht="20.149999999999999" customHeight="1"/>
    <row r="538" s="13" customFormat="1" ht="20.149999999999999" customHeight="1"/>
    <row r="539" s="13" customFormat="1" ht="20.149999999999999" customHeight="1"/>
    <row r="540" s="13" customFormat="1" ht="20.149999999999999" customHeight="1"/>
    <row r="541" s="13" customFormat="1" ht="20.149999999999999" customHeight="1"/>
    <row r="542" s="13" customFormat="1" ht="20.149999999999999" customHeight="1"/>
    <row r="543" s="13" customFormat="1" ht="20.149999999999999" customHeight="1"/>
    <row r="544" s="13" customFormat="1" ht="20.149999999999999" customHeight="1"/>
    <row r="545" s="13" customFormat="1" ht="20.149999999999999" customHeight="1"/>
    <row r="546" s="13" customFormat="1" ht="20.149999999999999" customHeight="1"/>
    <row r="547" s="13" customFormat="1" ht="20.149999999999999" customHeight="1"/>
    <row r="548" s="13" customFormat="1" ht="20.149999999999999" customHeight="1"/>
    <row r="549" s="13" customFormat="1" ht="20.149999999999999" customHeight="1"/>
    <row r="550" s="13" customFormat="1" ht="20.149999999999999" customHeight="1"/>
    <row r="551" s="13" customFormat="1" ht="20.149999999999999" customHeight="1"/>
    <row r="552" s="13" customFormat="1" ht="20.149999999999999" customHeight="1"/>
    <row r="553" s="13" customFormat="1" ht="20.149999999999999" customHeight="1"/>
    <row r="554" s="13" customFormat="1" ht="20.149999999999999" customHeight="1"/>
    <row r="555" s="13" customFormat="1" ht="20.149999999999999" customHeight="1"/>
    <row r="556" s="13" customFormat="1" ht="20.149999999999999" customHeight="1"/>
    <row r="557" s="13" customFormat="1" ht="20.149999999999999" customHeight="1"/>
    <row r="558" s="13" customFormat="1" ht="20.149999999999999" customHeight="1"/>
    <row r="559" s="13" customFormat="1" ht="20.149999999999999" customHeight="1"/>
    <row r="560" s="13" customFormat="1" ht="20.149999999999999" customHeight="1"/>
    <row r="561" s="13" customFormat="1" ht="20.149999999999999" customHeight="1"/>
    <row r="562" s="13" customFormat="1" ht="20.149999999999999" customHeight="1"/>
    <row r="563" s="13" customFormat="1" ht="20.149999999999999" customHeight="1"/>
    <row r="564" s="13" customFormat="1" ht="20.149999999999999" customHeight="1"/>
    <row r="565" s="13" customFormat="1" ht="20.149999999999999" customHeight="1"/>
    <row r="566" s="13" customFormat="1" ht="20.149999999999999" customHeight="1"/>
    <row r="567" s="13" customFormat="1" ht="20.149999999999999" customHeight="1"/>
    <row r="568" s="13" customFormat="1" ht="20.149999999999999" customHeight="1"/>
    <row r="569" s="13" customFormat="1" ht="20.149999999999999" customHeight="1"/>
    <row r="570" s="13" customFormat="1" ht="20.149999999999999" customHeight="1"/>
    <row r="571" s="13" customFormat="1" ht="20.149999999999999" customHeight="1"/>
    <row r="572" s="13" customFormat="1" ht="20.149999999999999" customHeight="1"/>
    <row r="573" s="13" customFormat="1" ht="20.149999999999999" customHeight="1"/>
    <row r="574" s="13" customFormat="1" ht="20.149999999999999" customHeight="1"/>
    <row r="575" s="13" customFormat="1" ht="20.149999999999999" customHeight="1"/>
    <row r="576" s="13" customFormat="1" ht="20.149999999999999" customHeight="1"/>
    <row r="577" s="13" customFormat="1" ht="20.149999999999999" customHeight="1"/>
    <row r="578" s="13" customFormat="1" ht="20.149999999999999" customHeight="1"/>
    <row r="579" s="13" customFormat="1" ht="20.149999999999999" customHeight="1"/>
    <row r="580" s="13" customFormat="1" ht="20.149999999999999" customHeight="1"/>
    <row r="581" s="13" customFormat="1" ht="20.149999999999999" customHeight="1"/>
    <row r="582" s="13" customFormat="1" ht="20.149999999999999" customHeight="1"/>
    <row r="583" s="13" customFormat="1" ht="20.149999999999999" customHeight="1"/>
    <row r="584" s="13" customFormat="1" ht="20.149999999999999" customHeight="1"/>
    <row r="585" s="13" customFormat="1" ht="20.149999999999999" customHeight="1"/>
    <row r="586" s="13" customFormat="1" ht="20.149999999999999" customHeight="1"/>
    <row r="587" s="13" customFormat="1" ht="20.149999999999999" customHeight="1"/>
    <row r="588" s="13" customFormat="1" ht="20.149999999999999" customHeight="1"/>
    <row r="589" s="13" customFormat="1" ht="20.149999999999999" customHeight="1"/>
    <row r="590" s="13" customFormat="1" ht="20.149999999999999" customHeight="1"/>
    <row r="591" s="13" customFormat="1" ht="20.149999999999999" customHeight="1"/>
    <row r="592" s="13" customFormat="1" ht="20.149999999999999" customHeight="1"/>
    <row r="593" s="13" customFormat="1" ht="20.149999999999999" customHeight="1"/>
    <row r="594" s="13" customFormat="1" ht="20.149999999999999" customHeight="1"/>
    <row r="595" s="13" customFormat="1" ht="20.149999999999999" customHeight="1"/>
    <row r="596" s="13" customFormat="1" ht="20.149999999999999" customHeight="1"/>
    <row r="597" s="13" customFormat="1" ht="20.149999999999999" customHeight="1"/>
    <row r="598" s="13" customFormat="1" ht="20.149999999999999" customHeight="1"/>
    <row r="599" s="13" customFormat="1" ht="20.149999999999999" customHeight="1"/>
    <row r="600" s="13" customFormat="1" ht="20.149999999999999" customHeight="1"/>
    <row r="601" s="13" customFormat="1" ht="20.149999999999999" customHeight="1"/>
    <row r="602" s="13" customFormat="1" ht="20.149999999999999" customHeight="1"/>
    <row r="603" s="13" customFormat="1" ht="20.149999999999999" customHeight="1"/>
    <row r="604" s="13" customFormat="1" ht="20.149999999999999" customHeight="1"/>
    <row r="605" s="13" customFormat="1" ht="20.149999999999999" customHeight="1"/>
    <row r="606" s="13" customFormat="1" ht="20.149999999999999" customHeight="1"/>
    <row r="607" s="13" customFormat="1" ht="20.149999999999999" customHeight="1"/>
    <row r="608" s="13" customFormat="1" ht="20.149999999999999" customHeight="1"/>
    <row r="609" s="13" customFormat="1" ht="20.149999999999999" customHeight="1"/>
    <row r="610" s="13" customFormat="1" ht="20.149999999999999" customHeight="1"/>
    <row r="611" s="13" customFormat="1" ht="20.149999999999999" customHeight="1"/>
    <row r="612" s="13" customFormat="1" ht="20.149999999999999" customHeight="1"/>
    <row r="613" s="13" customFormat="1" ht="20.149999999999999" customHeight="1"/>
    <row r="614" s="13" customFormat="1" ht="20.149999999999999" customHeight="1"/>
    <row r="615" s="13" customFormat="1" ht="20.149999999999999" customHeight="1"/>
    <row r="616" s="13" customFormat="1" ht="20.149999999999999" customHeight="1"/>
    <row r="617" s="13" customFormat="1" ht="20.149999999999999" customHeight="1"/>
    <row r="618" s="13" customFormat="1" ht="20.149999999999999" customHeight="1"/>
    <row r="619" s="13" customFormat="1" ht="20.149999999999999" customHeight="1"/>
    <row r="620" s="13" customFormat="1" ht="20.149999999999999" customHeight="1"/>
    <row r="621" s="13" customFormat="1" ht="20.149999999999999" customHeight="1"/>
    <row r="622" s="13" customFormat="1" ht="20.149999999999999" customHeight="1"/>
    <row r="623" s="13" customFormat="1" ht="20.149999999999999" customHeight="1"/>
    <row r="624" s="13" customFormat="1" ht="20.149999999999999" customHeight="1"/>
    <row r="625" s="13" customFormat="1" ht="20.149999999999999" customHeight="1"/>
    <row r="626" s="13" customFormat="1" ht="20.149999999999999" customHeight="1"/>
    <row r="627" s="13" customFormat="1" ht="20.149999999999999" customHeight="1"/>
    <row r="628" s="13" customFormat="1" ht="20.149999999999999" customHeight="1"/>
    <row r="629" s="13" customFormat="1" ht="20.149999999999999" customHeight="1"/>
    <row r="630" s="13" customFormat="1" ht="20.149999999999999" customHeight="1"/>
    <row r="631" s="13" customFormat="1" ht="20.149999999999999" customHeight="1"/>
    <row r="632" s="13" customFormat="1" ht="20.149999999999999" customHeight="1"/>
    <row r="633" s="13" customFormat="1" ht="20.149999999999999" customHeight="1"/>
    <row r="634" s="13" customFormat="1" ht="20.149999999999999" customHeight="1"/>
    <row r="635" s="13" customFormat="1" ht="20.149999999999999" customHeight="1"/>
    <row r="636" s="13" customFormat="1" ht="20.149999999999999" customHeight="1"/>
    <row r="637" s="13" customFormat="1" ht="20.149999999999999" customHeight="1"/>
    <row r="638" s="13" customFormat="1" ht="20.149999999999999" customHeight="1"/>
    <row r="639" s="13" customFormat="1" ht="20.149999999999999" customHeight="1"/>
    <row r="640" s="13" customFormat="1" ht="20.149999999999999" customHeight="1"/>
    <row r="641" s="13" customFormat="1" ht="20.149999999999999" customHeight="1"/>
    <row r="642" s="13" customFormat="1" ht="20.149999999999999" customHeight="1"/>
    <row r="643" s="13" customFormat="1" ht="20.149999999999999" customHeight="1"/>
    <row r="644" s="13" customFormat="1" ht="20.149999999999999" customHeight="1"/>
    <row r="645" s="13" customFormat="1" ht="20.149999999999999" customHeight="1"/>
    <row r="646" s="13" customFormat="1" ht="20.149999999999999" customHeight="1"/>
    <row r="647" s="13" customFormat="1" ht="20.149999999999999" customHeight="1"/>
    <row r="648" s="13" customFormat="1" ht="20.149999999999999" customHeight="1"/>
    <row r="649" s="13" customFormat="1" ht="20.149999999999999" customHeight="1"/>
    <row r="650" s="13" customFormat="1" ht="20.149999999999999" customHeight="1"/>
    <row r="651" s="13" customFormat="1" ht="20.149999999999999" customHeight="1"/>
    <row r="652" s="13" customFormat="1" ht="20.149999999999999" customHeight="1"/>
    <row r="653" s="13" customFormat="1" ht="20.149999999999999" customHeight="1"/>
    <row r="654" s="13" customFormat="1" ht="20.149999999999999" customHeight="1"/>
    <row r="655" s="13" customFormat="1" ht="20.149999999999999" customHeight="1"/>
    <row r="656" s="13" customFormat="1" ht="20.149999999999999" customHeight="1"/>
    <row r="657" s="13" customFormat="1" ht="20.149999999999999" customHeight="1"/>
    <row r="658" s="13" customFormat="1" ht="20.149999999999999" customHeight="1"/>
    <row r="659" s="13" customFormat="1" ht="20.149999999999999" customHeight="1"/>
    <row r="660" s="13" customFormat="1" ht="20.149999999999999" customHeight="1"/>
    <row r="661" s="13" customFormat="1" ht="20.149999999999999" customHeight="1"/>
    <row r="662" s="13" customFormat="1" ht="20.149999999999999" customHeight="1"/>
    <row r="663" s="13" customFormat="1" ht="20.149999999999999" customHeight="1"/>
    <row r="664" s="13" customFormat="1" ht="20.149999999999999" customHeight="1"/>
    <row r="665" s="13" customFormat="1" ht="20.149999999999999" customHeight="1"/>
    <row r="666" s="13" customFormat="1" ht="20.149999999999999" customHeight="1"/>
    <row r="667" s="13" customFormat="1" ht="20.149999999999999" customHeight="1"/>
    <row r="668" s="13" customFormat="1" ht="20.149999999999999" customHeight="1"/>
    <row r="669" s="13" customFormat="1" ht="20.149999999999999" customHeight="1"/>
    <row r="670" s="13" customFormat="1" ht="20.149999999999999" customHeight="1"/>
    <row r="671" s="13" customFormat="1" ht="20.149999999999999" customHeight="1"/>
    <row r="672" s="13" customFormat="1" ht="20.149999999999999" customHeight="1"/>
    <row r="673" s="13" customFormat="1" ht="20.149999999999999" customHeight="1"/>
    <row r="674" s="13" customFormat="1" ht="20.149999999999999" customHeight="1"/>
    <row r="675" s="13" customFormat="1" ht="20.149999999999999" customHeight="1"/>
    <row r="676" s="13" customFormat="1" ht="20.149999999999999" customHeight="1"/>
    <row r="677" s="13" customFormat="1" ht="20.149999999999999" customHeight="1"/>
    <row r="678" s="13" customFormat="1" ht="20.149999999999999" customHeight="1"/>
    <row r="679" s="13" customFormat="1" ht="20.149999999999999" customHeight="1"/>
    <row r="680" s="13" customFormat="1" ht="20.149999999999999" customHeight="1"/>
    <row r="681" s="13" customFormat="1" ht="20.149999999999999" customHeight="1"/>
    <row r="682" s="13" customFormat="1" ht="20.149999999999999" customHeight="1"/>
    <row r="683" s="13" customFormat="1" ht="20.149999999999999" customHeight="1"/>
    <row r="684" s="13" customFormat="1" ht="20.149999999999999" customHeight="1"/>
    <row r="685" s="13" customFormat="1" ht="20.149999999999999" customHeight="1"/>
    <row r="686" s="13" customFormat="1" ht="20.149999999999999" customHeight="1"/>
    <row r="687" s="13" customFormat="1" ht="20.149999999999999" customHeight="1"/>
    <row r="688" s="13" customFormat="1" ht="20.149999999999999" customHeight="1"/>
    <row r="689" s="13" customFormat="1" ht="20.149999999999999" customHeight="1"/>
    <row r="690" s="13" customFormat="1" ht="20.149999999999999" customHeight="1"/>
    <row r="691" s="13" customFormat="1" ht="20.149999999999999" customHeight="1"/>
    <row r="692" s="13" customFormat="1" ht="20.149999999999999" customHeight="1"/>
    <row r="693" s="13" customFormat="1" ht="20.149999999999999" customHeight="1"/>
    <row r="694" s="13" customFormat="1" ht="20.149999999999999" customHeight="1"/>
    <row r="695" s="13" customFormat="1" ht="20.149999999999999" customHeight="1"/>
    <row r="696" s="13" customFormat="1" ht="20.149999999999999" customHeight="1"/>
    <row r="697" s="13" customFormat="1" ht="20.149999999999999" customHeight="1"/>
    <row r="698" s="13" customFormat="1" ht="20.149999999999999" customHeight="1"/>
    <row r="699" s="13" customFormat="1" ht="20.149999999999999" customHeight="1"/>
    <row r="700" s="13" customFormat="1" ht="20.149999999999999" customHeight="1"/>
    <row r="701" s="13" customFormat="1" ht="20.149999999999999" customHeight="1"/>
    <row r="702" s="13" customFormat="1" ht="20.149999999999999" customHeight="1"/>
    <row r="703" s="13" customFormat="1" ht="20.149999999999999" customHeight="1"/>
    <row r="704" s="13" customFormat="1" ht="20.149999999999999" customHeight="1"/>
    <row r="705" s="13" customFormat="1" ht="20.149999999999999" customHeight="1"/>
    <row r="706" s="13" customFormat="1" ht="20.149999999999999" customHeight="1"/>
    <row r="707" s="13" customFormat="1" ht="20.149999999999999" customHeight="1"/>
    <row r="708" s="13" customFormat="1" ht="20.149999999999999" customHeight="1"/>
    <row r="709" s="13" customFormat="1" ht="20.149999999999999" customHeight="1"/>
    <row r="710" s="13" customFormat="1" ht="20.149999999999999" customHeight="1"/>
    <row r="711" s="13" customFormat="1" ht="20.149999999999999" customHeight="1"/>
    <row r="712" s="13" customFormat="1" ht="20.149999999999999" customHeight="1"/>
    <row r="713" s="13" customFormat="1" ht="20.149999999999999" customHeight="1"/>
    <row r="714" s="13" customFormat="1" ht="20.149999999999999" customHeight="1"/>
    <row r="715" s="13" customFormat="1" ht="20.149999999999999" customHeight="1"/>
    <row r="716" s="13" customFormat="1" ht="20.149999999999999" customHeight="1"/>
    <row r="717" s="13" customFormat="1" ht="20.149999999999999" customHeight="1"/>
    <row r="718" s="13" customFormat="1" ht="20.149999999999999" customHeight="1"/>
    <row r="719" s="13" customFormat="1" ht="20.149999999999999" customHeight="1"/>
    <row r="720" s="13" customFormat="1" ht="20.149999999999999" customHeight="1"/>
    <row r="721" s="13" customFormat="1" ht="20.149999999999999" customHeight="1"/>
    <row r="722" s="13" customFormat="1" ht="20.149999999999999" customHeight="1"/>
    <row r="723" s="13" customFormat="1" ht="20.149999999999999" customHeight="1"/>
    <row r="724" s="13" customFormat="1" ht="20.149999999999999" customHeight="1"/>
    <row r="725" s="13" customFormat="1" ht="20.149999999999999" customHeight="1"/>
    <row r="726" s="13" customFormat="1" ht="20.149999999999999" customHeight="1"/>
    <row r="727" s="13" customFormat="1" ht="20.149999999999999" customHeight="1"/>
    <row r="728" s="13" customFormat="1" ht="20.149999999999999" customHeight="1"/>
    <row r="729" s="13" customFormat="1" ht="20.149999999999999" customHeight="1"/>
    <row r="730" s="13" customFormat="1" ht="20.149999999999999" customHeight="1"/>
    <row r="731" s="13" customFormat="1" ht="20.149999999999999" customHeight="1"/>
    <row r="732" s="13" customFormat="1" ht="20.149999999999999" customHeight="1"/>
    <row r="733" s="13" customFormat="1" ht="20.149999999999999" customHeight="1"/>
    <row r="734" s="13" customFormat="1" ht="20.149999999999999" customHeight="1"/>
    <row r="735" s="13" customFormat="1" ht="20.149999999999999" customHeight="1"/>
    <row r="736" s="13" customFormat="1" ht="20.149999999999999" customHeight="1"/>
    <row r="737" s="13" customFormat="1" ht="20.149999999999999" customHeight="1"/>
    <row r="738" s="13" customFormat="1" ht="20.149999999999999" customHeight="1"/>
    <row r="739" s="13" customFormat="1" ht="20.149999999999999" customHeight="1"/>
    <row r="740" s="13" customFormat="1" ht="20.149999999999999" customHeight="1"/>
    <row r="741" s="13" customFormat="1" ht="20.149999999999999" customHeight="1"/>
    <row r="742" s="13" customFormat="1" ht="20.149999999999999" customHeight="1"/>
    <row r="743" s="13" customFormat="1" ht="20.149999999999999" customHeight="1"/>
    <row r="744" s="13" customFormat="1" ht="20.149999999999999" customHeight="1"/>
    <row r="745" s="13" customFormat="1" ht="20.149999999999999" customHeight="1"/>
    <row r="746" s="13" customFormat="1" ht="20.149999999999999" customHeight="1"/>
    <row r="747" s="13" customFormat="1" ht="20.149999999999999" customHeight="1"/>
    <row r="748" s="13" customFormat="1" ht="20.149999999999999" customHeight="1"/>
    <row r="749" s="13" customFormat="1" ht="20.149999999999999" customHeight="1"/>
    <row r="750" s="13" customFormat="1" ht="20.149999999999999" customHeight="1"/>
    <row r="751" s="13" customFormat="1" ht="20.149999999999999" customHeight="1"/>
    <row r="752" s="13" customFormat="1" ht="20.149999999999999" customHeight="1"/>
    <row r="753" s="13" customFormat="1" ht="20.149999999999999" customHeight="1"/>
    <row r="754" s="13" customFormat="1" ht="20.149999999999999" customHeight="1"/>
    <row r="755" s="13" customFormat="1" ht="20.149999999999999" customHeight="1"/>
    <row r="756" s="13" customFormat="1" ht="20.149999999999999" customHeight="1"/>
    <row r="757" s="13" customFormat="1" ht="20.149999999999999" customHeight="1"/>
    <row r="758" s="13" customFormat="1" ht="20.149999999999999" customHeight="1"/>
    <row r="759" s="13" customFormat="1" ht="20.149999999999999" customHeight="1"/>
    <row r="760" s="13" customFormat="1" ht="20.149999999999999" customHeight="1"/>
    <row r="761" s="13" customFormat="1" ht="20.149999999999999" customHeight="1"/>
    <row r="762" s="13" customFormat="1" ht="20.149999999999999" customHeight="1"/>
    <row r="763" s="13" customFormat="1" ht="20.149999999999999" customHeight="1"/>
    <row r="764" s="13" customFormat="1" ht="20.149999999999999" customHeight="1"/>
    <row r="765" s="13" customFormat="1" ht="20.149999999999999" customHeight="1"/>
    <row r="766" s="13" customFormat="1" ht="20.149999999999999" customHeight="1"/>
    <row r="767" s="13" customFormat="1" ht="20.149999999999999" customHeight="1"/>
    <row r="768" s="13" customFormat="1" ht="20.149999999999999" customHeight="1"/>
    <row r="769" s="13" customFormat="1" ht="20.149999999999999" customHeight="1"/>
    <row r="770" s="13" customFormat="1" ht="20.149999999999999" customHeight="1"/>
    <row r="771" s="13" customFormat="1" ht="20.149999999999999" customHeight="1"/>
    <row r="772" s="13" customFormat="1" ht="20.149999999999999" customHeight="1"/>
    <row r="773" s="13" customFormat="1" ht="20.149999999999999" customHeight="1"/>
    <row r="774" s="13" customFormat="1" ht="20.149999999999999" customHeight="1"/>
    <row r="775" s="13" customFormat="1" ht="20.149999999999999" customHeight="1"/>
    <row r="776" s="13" customFormat="1" ht="20.149999999999999" customHeight="1"/>
    <row r="777" s="13" customFormat="1" ht="20.149999999999999" customHeight="1"/>
    <row r="778" s="13" customFormat="1" ht="20.149999999999999" customHeight="1"/>
    <row r="779" s="13" customFormat="1" ht="20.149999999999999" customHeight="1"/>
    <row r="780" s="13" customFormat="1" ht="20.149999999999999" customHeight="1"/>
    <row r="781" s="13" customFormat="1" ht="20.149999999999999" customHeight="1"/>
    <row r="782" s="13" customFormat="1" ht="20.149999999999999" customHeight="1"/>
    <row r="783" s="13" customFormat="1" ht="20.149999999999999" customHeight="1"/>
    <row r="784" s="13" customFormat="1" ht="20.149999999999999" customHeight="1"/>
    <row r="785" s="13" customFormat="1" ht="20.149999999999999" customHeight="1"/>
    <row r="786" s="13" customFormat="1" ht="20.149999999999999" customHeight="1"/>
    <row r="787" s="13" customFormat="1" ht="20.149999999999999" customHeight="1"/>
    <row r="788" s="13" customFormat="1" ht="20.149999999999999" customHeight="1"/>
    <row r="789" s="13" customFormat="1" ht="20.149999999999999" customHeight="1"/>
    <row r="790" s="13" customFormat="1" ht="20.149999999999999" customHeight="1"/>
    <row r="791" s="13" customFormat="1" ht="20.149999999999999" customHeight="1"/>
    <row r="792" s="13" customFormat="1" ht="20.149999999999999" customHeight="1"/>
    <row r="793" s="13" customFormat="1" ht="20.149999999999999" customHeight="1"/>
    <row r="794" s="13" customFormat="1" ht="20.149999999999999" customHeight="1"/>
    <row r="795" s="13" customFormat="1" ht="20.149999999999999" customHeight="1"/>
    <row r="796" s="13" customFormat="1" ht="20.149999999999999" customHeight="1"/>
    <row r="797" s="13" customFormat="1" ht="20.149999999999999" customHeight="1"/>
    <row r="798" s="13" customFormat="1" ht="20.149999999999999" customHeight="1"/>
    <row r="799" s="13" customFormat="1" ht="20.149999999999999" customHeight="1"/>
    <row r="800" s="13" customFormat="1" ht="20.149999999999999" customHeight="1"/>
    <row r="801" s="13" customFormat="1" ht="20.149999999999999" customHeight="1"/>
    <row r="802" s="13" customFormat="1" ht="20.149999999999999" customHeight="1"/>
    <row r="803" s="13" customFormat="1" ht="20.149999999999999" customHeight="1"/>
    <row r="804" s="13" customFormat="1" ht="20.149999999999999" customHeight="1"/>
    <row r="805" s="13" customFormat="1" ht="20.149999999999999" customHeight="1"/>
    <row r="806" s="13" customFormat="1" ht="20.149999999999999" customHeight="1"/>
    <row r="807" s="13" customFormat="1" ht="20.149999999999999" customHeight="1"/>
    <row r="808" s="13" customFormat="1" ht="20.149999999999999" customHeight="1"/>
    <row r="809" s="13" customFormat="1" ht="20.149999999999999" customHeight="1"/>
    <row r="810" s="13" customFormat="1" ht="20.149999999999999" customHeight="1"/>
    <row r="811" s="13" customFormat="1" ht="20.149999999999999" customHeight="1"/>
    <row r="812" s="13" customFormat="1" ht="20.149999999999999" customHeight="1"/>
    <row r="813" s="13" customFormat="1" ht="20.149999999999999" customHeight="1"/>
    <row r="814" s="13" customFormat="1" ht="20.149999999999999" customHeight="1"/>
    <row r="815" s="13" customFormat="1" ht="20.149999999999999" customHeight="1"/>
    <row r="816" s="13" customFormat="1" ht="20.149999999999999" customHeight="1"/>
    <row r="817" s="13" customFormat="1" ht="20.149999999999999" customHeight="1"/>
    <row r="818" s="13" customFormat="1" ht="20.149999999999999" customHeight="1"/>
    <row r="819" s="13" customFormat="1" ht="20.149999999999999" customHeight="1"/>
    <row r="820" s="13" customFormat="1" ht="20.149999999999999" customHeight="1"/>
    <row r="821" s="13" customFormat="1" ht="20.149999999999999" customHeight="1"/>
    <row r="822" s="13" customFormat="1" ht="20.149999999999999" customHeight="1"/>
    <row r="823" s="13" customFormat="1" ht="20.149999999999999" customHeight="1"/>
    <row r="824" s="13" customFormat="1" ht="20.149999999999999" customHeight="1"/>
    <row r="825" s="13" customFormat="1" ht="20.149999999999999" customHeight="1"/>
    <row r="826" s="13" customFormat="1" ht="20.149999999999999" customHeight="1"/>
    <row r="827" s="13" customFormat="1" ht="20.149999999999999" customHeight="1"/>
    <row r="828" s="13" customFormat="1" ht="20.149999999999999" customHeight="1"/>
    <row r="829" s="13" customFormat="1" ht="20.149999999999999" customHeight="1"/>
    <row r="830" s="13" customFormat="1" ht="20.149999999999999" customHeight="1"/>
    <row r="831" s="13" customFormat="1" ht="20.149999999999999" customHeight="1"/>
    <row r="832" s="13" customFormat="1" ht="20.149999999999999" customHeight="1"/>
    <row r="833" s="13" customFormat="1" ht="20.149999999999999" customHeight="1"/>
    <row r="834" s="13" customFormat="1" ht="20.149999999999999" customHeight="1"/>
    <row r="835" s="13" customFormat="1" ht="20.149999999999999" customHeight="1"/>
    <row r="836" s="13" customFormat="1" ht="20.149999999999999" customHeight="1"/>
    <row r="837" s="13" customFormat="1" ht="20.149999999999999" customHeight="1"/>
    <row r="838" s="13" customFormat="1" ht="20.149999999999999" customHeight="1"/>
    <row r="839" s="13" customFormat="1" ht="20.149999999999999" customHeight="1"/>
    <row r="840" s="13" customFormat="1" ht="20.149999999999999" customHeight="1"/>
    <row r="841" s="13" customFormat="1" ht="20.149999999999999" customHeight="1"/>
    <row r="842" s="13" customFormat="1" ht="20.149999999999999" customHeight="1"/>
    <row r="843" s="13" customFormat="1" ht="20.149999999999999" customHeight="1"/>
    <row r="844" s="13" customFormat="1" ht="20.149999999999999" customHeight="1"/>
    <row r="845" s="13" customFormat="1" ht="20.149999999999999" customHeight="1"/>
    <row r="846" s="13" customFormat="1" ht="20.149999999999999" customHeight="1"/>
    <row r="847" s="13" customFormat="1" ht="20.149999999999999" customHeight="1"/>
    <row r="848" s="13" customFormat="1" ht="20.149999999999999" customHeight="1"/>
    <row r="849" s="13" customFormat="1" ht="20.149999999999999" customHeight="1"/>
    <row r="850" s="13" customFormat="1" ht="20.149999999999999" customHeight="1"/>
    <row r="851" s="13" customFormat="1" ht="20.149999999999999" customHeight="1"/>
    <row r="852" s="13" customFormat="1" ht="20.149999999999999" customHeight="1"/>
    <row r="853" s="13" customFormat="1" ht="20.149999999999999" customHeight="1"/>
    <row r="854" s="13" customFormat="1" ht="20.149999999999999" customHeight="1"/>
    <row r="855" s="13" customFormat="1" ht="20.149999999999999" customHeight="1"/>
    <row r="856" s="13" customFormat="1" ht="20.149999999999999" customHeight="1"/>
    <row r="857" s="13" customFormat="1" ht="20.149999999999999" customHeight="1"/>
    <row r="858" s="13" customFormat="1" ht="20.149999999999999" customHeight="1"/>
    <row r="859" s="13" customFormat="1" ht="20.149999999999999" customHeight="1"/>
    <row r="860" s="13" customFormat="1" ht="20.149999999999999" customHeight="1"/>
    <row r="861" s="13" customFormat="1" ht="20.149999999999999" customHeight="1"/>
    <row r="862" s="13" customFormat="1" ht="20.149999999999999" customHeight="1"/>
    <row r="863" s="13" customFormat="1" ht="20.149999999999999" customHeight="1"/>
    <row r="864" s="13" customFormat="1" ht="20.149999999999999" customHeight="1"/>
    <row r="865" s="13" customFormat="1" ht="20.149999999999999" customHeight="1"/>
    <row r="866" s="13" customFormat="1" ht="20.149999999999999" customHeight="1"/>
    <row r="867" s="13" customFormat="1" ht="20.149999999999999" customHeight="1"/>
    <row r="868" s="13" customFormat="1" ht="20.149999999999999" customHeight="1"/>
    <row r="869" s="13" customFormat="1" ht="20.149999999999999" customHeight="1"/>
    <row r="870" s="13" customFormat="1" ht="20.149999999999999" customHeight="1"/>
    <row r="871" s="13" customFormat="1" ht="20.149999999999999" customHeight="1"/>
    <row r="872" s="13" customFormat="1" ht="20.149999999999999" customHeight="1"/>
    <row r="873" s="13" customFormat="1" ht="20.149999999999999" customHeight="1"/>
    <row r="874" s="13" customFormat="1" ht="20.149999999999999" customHeight="1"/>
    <row r="875" s="13" customFormat="1" ht="20.149999999999999" customHeight="1"/>
    <row r="876" s="13" customFormat="1" ht="20.149999999999999" customHeight="1"/>
    <row r="877" s="13" customFormat="1" ht="20.149999999999999" customHeight="1"/>
    <row r="878" s="13" customFormat="1" ht="20.149999999999999" customHeight="1"/>
    <row r="879" s="13" customFormat="1" ht="20.149999999999999" customHeight="1"/>
    <row r="880" s="13" customFormat="1" ht="20.149999999999999" customHeight="1"/>
    <row r="881" s="13" customFormat="1" ht="20.149999999999999" customHeight="1"/>
    <row r="882" s="13" customFormat="1" ht="20.149999999999999" customHeight="1"/>
    <row r="883" s="13" customFormat="1" ht="20.149999999999999" customHeight="1"/>
    <row r="884" s="13" customFormat="1" ht="20.149999999999999" customHeight="1"/>
    <row r="885" s="13" customFormat="1" ht="20.149999999999999" customHeight="1"/>
    <row r="886" s="13" customFormat="1" ht="20.149999999999999" customHeight="1"/>
    <row r="887" s="13" customFormat="1" ht="20.149999999999999" customHeight="1"/>
    <row r="888" s="13" customFormat="1" ht="20.149999999999999" customHeight="1"/>
    <row r="889" s="13" customFormat="1" ht="20.149999999999999" customHeight="1"/>
    <row r="890" s="13" customFormat="1" ht="20.149999999999999" customHeight="1"/>
    <row r="891" s="13" customFormat="1" ht="20.149999999999999" customHeight="1"/>
    <row r="892" s="13" customFormat="1" ht="20.149999999999999" customHeight="1"/>
    <row r="893" s="13" customFormat="1" ht="20.149999999999999" customHeight="1"/>
    <row r="894" s="13" customFormat="1" ht="20.149999999999999" customHeight="1"/>
    <row r="895" s="13" customFormat="1" ht="20.149999999999999" customHeight="1"/>
    <row r="896" s="13" customFormat="1" ht="20.149999999999999" customHeight="1"/>
    <row r="897" s="13" customFormat="1" ht="20.149999999999999" customHeight="1"/>
    <row r="898" s="13" customFormat="1" ht="20.149999999999999" customHeight="1"/>
    <row r="899" s="13" customFormat="1" ht="20.149999999999999" customHeight="1"/>
    <row r="900" s="13" customFormat="1" ht="20.149999999999999" customHeight="1"/>
    <row r="901" s="13" customFormat="1" ht="20.149999999999999" customHeight="1"/>
    <row r="902" s="13" customFormat="1" ht="20.149999999999999" customHeight="1"/>
    <row r="903" s="13" customFormat="1" ht="20.149999999999999" customHeight="1"/>
    <row r="904" s="13" customFormat="1" ht="20.149999999999999" customHeight="1"/>
    <row r="905" s="13" customFormat="1" ht="20.149999999999999" customHeight="1"/>
    <row r="906" s="13" customFormat="1" ht="20.149999999999999" customHeight="1"/>
    <row r="907" s="13" customFormat="1" ht="20.149999999999999" customHeight="1"/>
    <row r="908" s="13" customFormat="1" ht="20.149999999999999" customHeight="1"/>
    <row r="909" s="13" customFormat="1" ht="20.149999999999999" customHeight="1"/>
    <row r="910" s="13" customFormat="1" ht="20.149999999999999" customHeight="1"/>
    <row r="911" s="13" customFormat="1" ht="20.149999999999999" customHeight="1"/>
    <row r="912" s="13" customFormat="1" ht="20.149999999999999" customHeight="1"/>
    <row r="913" s="13" customFormat="1" ht="20.149999999999999" customHeight="1"/>
    <row r="914" s="13" customFormat="1" ht="20.149999999999999" customHeight="1"/>
    <row r="915" s="13" customFormat="1" ht="20.149999999999999" customHeight="1"/>
    <row r="916" s="13" customFormat="1" ht="20.149999999999999" customHeight="1"/>
    <row r="917" s="13" customFormat="1" ht="20.149999999999999" customHeight="1"/>
    <row r="918" s="13" customFormat="1" ht="20.149999999999999" customHeight="1"/>
    <row r="919" s="13" customFormat="1" ht="20.149999999999999" customHeight="1"/>
    <row r="920" s="13" customFormat="1" ht="20.149999999999999" customHeight="1"/>
    <row r="921" s="13" customFormat="1" ht="20.149999999999999" customHeight="1"/>
    <row r="922" s="13" customFormat="1" ht="20.149999999999999" customHeight="1"/>
    <row r="923" s="13" customFormat="1" ht="20.149999999999999" customHeight="1"/>
    <row r="924" s="13" customFormat="1" ht="20.149999999999999" customHeight="1"/>
    <row r="925" s="13" customFormat="1" ht="20.149999999999999" customHeight="1"/>
    <row r="926" s="13" customFormat="1" ht="20.149999999999999" customHeight="1"/>
    <row r="927" s="13" customFormat="1" ht="20.149999999999999" customHeight="1"/>
    <row r="928" s="13" customFormat="1" ht="20.149999999999999" customHeight="1"/>
    <row r="929" s="13" customFormat="1" ht="20.149999999999999" customHeight="1"/>
    <row r="930" s="13" customFormat="1" ht="20.149999999999999" customHeight="1"/>
    <row r="931" s="13" customFormat="1" ht="20.149999999999999" customHeight="1"/>
    <row r="932" s="13" customFormat="1" ht="20.149999999999999" customHeight="1"/>
    <row r="933" s="13" customFormat="1" ht="20.149999999999999" customHeight="1"/>
    <row r="934" s="13" customFormat="1" ht="20.149999999999999" customHeight="1"/>
    <row r="935" s="13" customFormat="1" ht="20.149999999999999" customHeight="1"/>
    <row r="936" s="13" customFormat="1" ht="20.149999999999999" customHeight="1"/>
    <row r="937" s="13" customFormat="1" ht="20.149999999999999" customHeight="1"/>
    <row r="938" s="13" customFormat="1" ht="20.149999999999999" customHeight="1"/>
    <row r="939" s="13" customFormat="1" ht="20.149999999999999" customHeight="1"/>
    <row r="940" s="13" customFormat="1" ht="20.149999999999999" customHeight="1"/>
    <row r="941" s="13" customFormat="1" ht="20.149999999999999" customHeight="1"/>
    <row r="942" s="13" customFormat="1" ht="20.149999999999999" customHeight="1"/>
    <row r="943" s="13" customFormat="1" ht="20.149999999999999" customHeight="1"/>
    <row r="944" s="13" customFormat="1" ht="20.149999999999999" customHeight="1"/>
    <row r="945" s="13" customFormat="1" ht="20.149999999999999" customHeight="1"/>
    <row r="946" s="13" customFormat="1" ht="20.149999999999999" customHeight="1"/>
    <row r="947" s="13" customFormat="1" ht="20.149999999999999" customHeight="1"/>
    <row r="948" s="13" customFormat="1" ht="20.149999999999999" customHeight="1"/>
    <row r="949" s="13" customFormat="1" ht="20.149999999999999" customHeight="1"/>
    <row r="950" s="13" customFormat="1" ht="20.149999999999999" customHeight="1"/>
    <row r="951" s="13" customFormat="1" ht="20.149999999999999" customHeight="1"/>
    <row r="952" s="13" customFormat="1" ht="20.149999999999999" customHeight="1"/>
    <row r="953" s="13" customFormat="1" ht="20.149999999999999" customHeight="1"/>
    <row r="954" s="13" customFormat="1" ht="20.149999999999999" customHeight="1"/>
    <row r="955" s="13" customFormat="1" ht="20.149999999999999" customHeight="1"/>
    <row r="956" s="13" customFormat="1" ht="20.149999999999999" customHeight="1"/>
    <row r="957" s="13" customFormat="1" ht="20.149999999999999" customHeight="1"/>
    <row r="958" s="13" customFormat="1" ht="20.149999999999999" customHeight="1"/>
    <row r="959" s="13" customFormat="1" ht="20.149999999999999" customHeight="1"/>
    <row r="960" s="13" customFormat="1" ht="20.149999999999999" customHeight="1"/>
    <row r="961" s="13" customFormat="1" ht="20.149999999999999" customHeight="1"/>
    <row r="962" s="13" customFormat="1" ht="20.149999999999999" customHeight="1"/>
    <row r="963" s="13" customFormat="1" ht="20.149999999999999" customHeight="1"/>
    <row r="964" s="13" customFormat="1" ht="20.149999999999999" customHeight="1"/>
    <row r="965" s="13" customFormat="1" ht="20.149999999999999" customHeight="1"/>
    <row r="966" s="13" customFormat="1" ht="20.149999999999999" customHeight="1"/>
    <row r="967" s="13" customFormat="1" ht="20.149999999999999" customHeight="1"/>
    <row r="968" s="13" customFormat="1" ht="20.149999999999999" customHeight="1"/>
    <row r="969" s="13" customFormat="1" ht="20.149999999999999" customHeight="1"/>
    <row r="970" s="13" customFormat="1" ht="20.149999999999999" customHeight="1"/>
    <row r="971" s="13" customFormat="1" ht="20.149999999999999" customHeight="1"/>
    <row r="972" s="13" customFormat="1" ht="20.149999999999999" customHeight="1"/>
    <row r="973" s="13" customFormat="1" ht="20.149999999999999" customHeight="1"/>
    <row r="974" s="13" customFormat="1" ht="20.149999999999999" customHeight="1"/>
    <row r="975" s="13" customFormat="1" ht="20.149999999999999" customHeight="1"/>
    <row r="976" s="13" customFormat="1" ht="20.149999999999999" customHeight="1"/>
    <row r="977" s="13" customFormat="1" ht="20.149999999999999" customHeight="1"/>
    <row r="978" s="13" customFormat="1" ht="20.149999999999999" customHeight="1"/>
    <row r="979" s="13" customFormat="1" ht="20.149999999999999" customHeight="1"/>
    <row r="980" s="13" customFormat="1" ht="20.149999999999999" customHeight="1"/>
    <row r="981" s="13" customFormat="1" ht="20.149999999999999" customHeight="1"/>
    <row r="982" s="13" customFormat="1" ht="20.149999999999999" customHeight="1"/>
    <row r="983" s="13" customFormat="1" ht="20.149999999999999" customHeight="1"/>
    <row r="984" s="13" customFormat="1" ht="20.149999999999999" customHeight="1"/>
    <row r="985" s="13" customFormat="1" ht="20.149999999999999" customHeight="1"/>
    <row r="986" s="13" customFormat="1" ht="20.149999999999999" customHeight="1"/>
    <row r="987" s="13" customFormat="1" ht="20.149999999999999" customHeight="1"/>
    <row r="988" s="13" customFormat="1" ht="20.149999999999999" customHeight="1"/>
    <row r="989" s="13" customFormat="1" ht="20.149999999999999" customHeight="1"/>
    <row r="990" s="13" customFormat="1" ht="20.149999999999999" customHeight="1"/>
    <row r="991" s="13" customFormat="1" ht="20.149999999999999" customHeight="1"/>
    <row r="992" s="13" customFormat="1" ht="20.149999999999999" customHeight="1"/>
    <row r="993" s="13" customFormat="1" ht="20.149999999999999" customHeight="1"/>
    <row r="994" s="13" customFormat="1" ht="20.149999999999999" customHeight="1"/>
    <row r="995" s="13" customFormat="1" ht="20.149999999999999" customHeight="1"/>
    <row r="996" s="13" customFormat="1" ht="20.149999999999999" customHeight="1"/>
    <row r="997" s="13" customFormat="1" ht="20.149999999999999" customHeight="1"/>
    <row r="998" s="13" customFormat="1" ht="20.149999999999999" customHeight="1"/>
    <row r="999" s="13" customFormat="1" ht="20.149999999999999" customHeight="1"/>
    <row r="1000" s="13" customFormat="1" ht="20.149999999999999" customHeight="1"/>
    <row r="1001" s="13" customFormat="1" ht="20.149999999999999" customHeight="1"/>
    <row r="1002" s="13" customFormat="1" ht="20.149999999999999" customHeight="1"/>
    <row r="1003" s="13" customFormat="1" ht="20.149999999999999" customHeight="1"/>
    <row r="1004" s="13" customFormat="1" ht="20.149999999999999" customHeight="1"/>
    <row r="1005" s="13" customFormat="1" ht="20.149999999999999" customHeight="1"/>
    <row r="1006" s="13" customFormat="1" ht="20.149999999999999" customHeight="1"/>
    <row r="1007" s="13" customFormat="1" ht="20.149999999999999" customHeight="1"/>
    <row r="1008" s="13" customFormat="1" ht="20.149999999999999" customHeight="1"/>
    <row r="1009" s="13" customFormat="1" ht="20.149999999999999" customHeight="1"/>
    <row r="1010" s="13" customFormat="1" ht="20.149999999999999" customHeight="1"/>
    <row r="1011" s="13" customFormat="1" ht="20.149999999999999" customHeight="1"/>
    <row r="1012" s="13" customFormat="1" ht="20.149999999999999" customHeight="1"/>
    <row r="1013" s="13" customFormat="1" ht="20.149999999999999" customHeight="1"/>
    <row r="1014" s="13" customFormat="1" ht="20.149999999999999" customHeight="1"/>
    <row r="1015" s="13" customFormat="1" ht="20.149999999999999" customHeight="1"/>
    <row r="1016" s="13" customFormat="1" ht="20.149999999999999" customHeight="1"/>
    <row r="1017" s="13" customFormat="1" ht="20.149999999999999" customHeight="1"/>
    <row r="1018" s="13" customFormat="1" ht="20.149999999999999" customHeight="1"/>
    <row r="1019" s="13" customFormat="1" ht="20.149999999999999" customHeight="1"/>
    <row r="1020" s="13" customFormat="1" ht="20.149999999999999" customHeight="1"/>
    <row r="1021" s="13" customFormat="1" ht="20.149999999999999" customHeight="1"/>
    <row r="1022" s="13" customFormat="1" ht="20.149999999999999" customHeight="1"/>
    <row r="1023" s="13" customFormat="1" ht="20.149999999999999" customHeight="1"/>
    <row r="1024" s="13" customFormat="1" ht="20.149999999999999" customHeight="1"/>
    <row r="1025" s="13" customFormat="1" ht="20.149999999999999" customHeight="1"/>
    <row r="1026" s="13" customFormat="1" ht="20.149999999999999" customHeight="1"/>
    <row r="1027" s="13" customFormat="1" ht="20.149999999999999" customHeight="1"/>
    <row r="1028" s="13" customFormat="1" ht="20.149999999999999" customHeight="1"/>
    <row r="1029" s="13" customFormat="1" ht="20.149999999999999" customHeight="1"/>
    <row r="1030" s="13" customFormat="1" ht="20.149999999999999" customHeight="1"/>
    <row r="1031" s="13" customFormat="1" ht="20.149999999999999" customHeight="1"/>
    <row r="1032" s="13" customFormat="1" ht="20.149999999999999" customHeight="1"/>
    <row r="1033" s="13" customFormat="1" ht="20.149999999999999" customHeight="1"/>
    <row r="1034" s="13" customFormat="1" ht="20.149999999999999" customHeight="1"/>
    <row r="1035" s="13" customFormat="1" ht="20.149999999999999" customHeight="1"/>
    <row r="1036" s="13" customFormat="1" ht="20.149999999999999" customHeight="1"/>
    <row r="1037" s="13" customFormat="1" ht="20.149999999999999" customHeight="1"/>
    <row r="1038" s="13" customFormat="1" ht="20.149999999999999" customHeight="1"/>
    <row r="1039" s="13" customFormat="1" ht="20.149999999999999" customHeight="1"/>
    <row r="1040" s="13" customFormat="1" ht="20.149999999999999" customHeight="1"/>
    <row r="1041" s="13" customFormat="1" ht="20.149999999999999" customHeight="1"/>
    <row r="1042" s="13" customFormat="1" ht="20.149999999999999" customHeight="1"/>
    <row r="1043" s="13" customFormat="1" ht="20.149999999999999" customHeight="1"/>
    <row r="1044" s="13" customFormat="1" ht="20.149999999999999" customHeight="1"/>
    <row r="1045" s="13" customFormat="1" ht="20.149999999999999" customHeight="1"/>
    <row r="1046" s="13" customFormat="1" ht="20.149999999999999" customHeight="1"/>
    <row r="1047" s="13" customFormat="1" ht="20.149999999999999" customHeight="1"/>
    <row r="1048" s="13" customFormat="1" ht="20.149999999999999" customHeight="1"/>
    <row r="1049" s="13" customFormat="1" ht="20.149999999999999" customHeight="1"/>
    <row r="1050" s="13" customFormat="1" ht="20.149999999999999" customHeight="1"/>
    <row r="1051" s="13" customFormat="1" ht="20.149999999999999" customHeight="1"/>
    <row r="1052" s="13" customFormat="1" ht="20.149999999999999" customHeight="1"/>
    <row r="1053" s="13" customFormat="1" ht="20.149999999999999" customHeight="1"/>
    <row r="1054" s="13" customFormat="1" ht="20.149999999999999" customHeight="1"/>
    <row r="1055" s="13" customFormat="1" ht="20.149999999999999" customHeight="1"/>
    <row r="1056" s="13" customFormat="1" ht="20.149999999999999" customHeight="1"/>
    <row r="1057" s="13" customFormat="1" ht="20.149999999999999" customHeight="1"/>
    <row r="1058" s="13" customFormat="1" ht="20.149999999999999" customHeight="1"/>
    <row r="1059" s="13" customFormat="1" ht="20.149999999999999" customHeight="1"/>
    <row r="1060" s="13" customFormat="1" ht="20.149999999999999" customHeight="1"/>
    <row r="1061" s="13" customFormat="1" ht="20.149999999999999" customHeight="1"/>
    <row r="1062" s="13" customFormat="1" ht="20.149999999999999" customHeight="1"/>
    <row r="1063" s="13" customFormat="1" ht="20.149999999999999" customHeight="1"/>
    <row r="1064" s="13" customFormat="1" ht="20.149999999999999" customHeight="1"/>
    <row r="1065" s="13" customFormat="1" ht="20.149999999999999" customHeight="1"/>
    <row r="1066" s="13" customFormat="1" ht="20.149999999999999" customHeight="1"/>
    <row r="1067" s="13" customFormat="1" ht="20.149999999999999" customHeight="1"/>
    <row r="1068" s="13" customFormat="1" ht="20.149999999999999" customHeight="1"/>
    <row r="1069" s="13" customFormat="1" ht="20.149999999999999" customHeight="1"/>
    <row r="1070" s="13" customFormat="1" ht="20.149999999999999" customHeight="1"/>
    <row r="1071" s="13" customFormat="1" ht="20.149999999999999" customHeight="1"/>
    <row r="1072" s="13" customFormat="1" ht="20.149999999999999" customHeight="1"/>
    <row r="1073" s="13" customFormat="1" ht="20.149999999999999" customHeight="1"/>
    <row r="1074" s="13" customFormat="1" ht="20.149999999999999" customHeight="1"/>
    <row r="1075" s="13" customFormat="1" ht="20.149999999999999" customHeight="1"/>
    <row r="1076" s="13" customFormat="1" ht="20.149999999999999" customHeight="1"/>
    <row r="1077" s="13" customFormat="1" ht="20.149999999999999" customHeight="1"/>
    <row r="1078" s="13" customFormat="1" ht="20.149999999999999" customHeight="1"/>
    <row r="1079" s="13" customFormat="1" ht="20.149999999999999" customHeight="1"/>
    <row r="1080" s="13" customFormat="1" ht="20.149999999999999" customHeight="1"/>
    <row r="1081" s="13" customFormat="1" ht="20.149999999999999" customHeight="1"/>
    <row r="1082" s="13" customFormat="1" ht="20.149999999999999" customHeight="1"/>
    <row r="1083" s="13" customFormat="1" ht="20.149999999999999" customHeight="1"/>
    <row r="1084" s="13" customFormat="1" ht="20.149999999999999" customHeight="1"/>
    <row r="1085" s="13" customFormat="1" ht="20.149999999999999" customHeight="1"/>
    <row r="1086" s="13" customFormat="1" ht="20.149999999999999" customHeight="1"/>
    <row r="1087" s="13" customFormat="1" ht="20.149999999999999" customHeight="1"/>
    <row r="1088" s="13" customFormat="1" ht="20.149999999999999" customHeight="1"/>
    <row r="1089" s="13" customFormat="1" ht="20.149999999999999" customHeight="1"/>
    <row r="1090" s="13" customFormat="1" ht="20.149999999999999" customHeight="1"/>
    <row r="1091" s="13" customFormat="1" ht="20.149999999999999" customHeight="1"/>
    <row r="1092" s="13" customFormat="1" ht="20.149999999999999" customHeight="1"/>
    <row r="1093" s="13" customFormat="1" ht="20.149999999999999" customHeight="1"/>
    <row r="1094" s="13" customFormat="1" ht="20.149999999999999" customHeight="1"/>
    <row r="1095" s="13" customFormat="1" ht="20.149999999999999" customHeight="1"/>
    <row r="1096" s="13" customFormat="1" ht="20.149999999999999" customHeight="1"/>
    <row r="1097" s="13" customFormat="1" ht="20.149999999999999" customHeight="1"/>
    <row r="1098" s="13" customFormat="1" ht="20.149999999999999" customHeight="1"/>
    <row r="1099" s="13" customFormat="1" ht="20.149999999999999" customHeight="1"/>
    <row r="1100" s="13" customFormat="1" ht="20.149999999999999" customHeight="1"/>
    <row r="1101" s="13" customFormat="1" ht="20.149999999999999" customHeight="1"/>
    <row r="1102" s="13" customFormat="1" ht="20.149999999999999" customHeight="1"/>
    <row r="1103" s="13" customFormat="1" ht="20.149999999999999" customHeight="1"/>
    <row r="1104" s="13" customFormat="1" ht="20.149999999999999" customHeight="1"/>
    <row r="1105" s="13" customFormat="1" ht="20.149999999999999" customHeight="1"/>
    <row r="1106" s="13" customFormat="1" ht="20.149999999999999" customHeight="1"/>
    <row r="1107" s="13" customFormat="1" ht="20.149999999999999" customHeight="1"/>
    <row r="1108" s="13" customFormat="1" ht="20.149999999999999" customHeight="1"/>
    <row r="1109" s="13" customFormat="1" ht="20.149999999999999" customHeight="1"/>
    <row r="1110" s="13" customFormat="1" ht="20.149999999999999" customHeight="1"/>
    <row r="1111" s="13" customFormat="1" ht="20.149999999999999" customHeight="1"/>
    <row r="1112" s="13" customFormat="1" ht="20.149999999999999" customHeight="1"/>
    <row r="1113" s="13" customFormat="1" ht="20.149999999999999" customHeight="1"/>
    <row r="1114" s="13" customFormat="1" ht="20.149999999999999" customHeight="1"/>
    <row r="1115" s="13" customFormat="1" ht="20.149999999999999" customHeight="1"/>
    <row r="1116" s="13" customFormat="1" ht="20.149999999999999" customHeight="1"/>
    <row r="1117" s="13" customFormat="1" ht="20.149999999999999" customHeight="1"/>
    <row r="1118" s="13" customFormat="1" ht="20.149999999999999" customHeight="1"/>
    <row r="1119" s="13" customFormat="1" ht="20.149999999999999" customHeight="1"/>
    <row r="1120" s="13" customFormat="1" ht="20.149999999999999" customHeight="1"/>
    <row r="1121" s="13" customFormat="1" ht="20.149999999999999" customHeight="1"/>
    <row r="1122" s="13" customFormat="1" ht="20.149999999999999" customHeight="1"/>
    <row r="1123" s="13" customFormat="1" ht="20.149999999999999" customHeight="1"/>
    <row r="1124" s="13" customFormat="1" ht="20.149999999999999" customHeight="1"/>
    <row r="1125" s="13" customFormat="1" ht="20.149999999999999" customHeight="1"/>
    <row r="1126" s="13" customFormat="1" ht="20.149999999999999" customHeight="1"/>
    <row r="1127" s="13" customFormat="1" ht="20.149999999999999" customHeight="1"/>
    <row r="1128" s="13" customFormat="1" ht="20.149999999999999" customHeight="1"/>
    <row r="1129" s="13" customFormat="1" ht="20.149999999999999" customHeight="1"/>
    <row r="1130" s="13" customFormat="1" ht="20.149999999999999" customHeight="1"/>
    <row r="1131" s="13" customFormat="1" ht="20.149999999999999" customHeight="1"/>
    <row r="1132" s="13" customFormat="1" ht="20.149999999999999" customHeight="1"/>
    <row r="1133" s="13" customFormat="1" ht="20.149999999999999" customHeight="1"/>
    <row r="1134" s="13" customFormat="1" ht="20.149999999999999" customHeight="1"/>
    <row r="1135" s="13" customFormat="1" ht="20.149999999999999" customHeight="1"/>
    <row r="1136" s="13" customFormat="1" ht="20.149999999999999" customHeight="1"/>
    <row r="1137" s="13" customFormat="1" ht="20.149999999999999" customHeight="1"/>
    <row r="1138" s="13" customFormat="1" ht="20.149999999999999" customHeight="1"/>
    <row r="1139" s="13" customFormat="1" ht="20.149999999999999" customHeight="1"/>
    <row r="1140" s="13" customFormat="1" ht="20.149999999999999" customHeight="1"/>
    <row r="1141" s="13" customFormat="1" ht="20.149999999999999" customHeight="1"/>
    <row r="1142" s="13" customFormat="1" ht="20.149999999999999" customHeight="1"/>
    <row r="1143" s="13" customFormat="1" ht="20.149999999999999" customHeight="1"/>
    <row r="1144" s="13" customFormat="1" ht="20.149999999999999" customHeight="1"/>
    <row r="1145" s="13" customFormat="1" ht="20.149999999999999" customHeight="1"/>
    <row r="1146" s="13" customFormat="1" ht="20.149999999999999" customHeight="1"/>
    <row r="1147" s="13" customFormat="1" ht="20.149999999999999" customHeight="1"/>
    <row r="1148" s="13" customFormat="1" ht="20.149999999999999" customHeight="1"/>
    <row r="1149" s="13" customFormat="1" ht="20.149999999999999" customHeight="1"/>
    <row r="1150" s="13" customFormat="1" ht="20.149999999999999" customHeight="1"/>
    <row r="1151" s="13" customFormat="1" ht="20.149999999999999" customHeight="1"/>
    <row r="1152" s="13" customFormat="1" ht="20.149999999999999" customHeight="1"/>
    <row r="1153" s="13" customFormat="1" ht="20.149999999999999" customHeight="1"/>
    <row r="1154" s="13" customFormat="1" ht="20.149999999999999" customHeight="1"/>
    <row r="1155" s="13" customFormat="1" ht="20.149999999999999" customHeight="1"/>
    <row r="1156" s="13" customFormat="1" ht="20.149999999999999" customHeight="1"/>
    <row r="1157" s="13" customFormat="1" ht="20.149999999999999" customHeight="1"/>
    <row r="1158" s="13" customFormat="1" ht="20.149999999999999" customHeight="1"/>
    <row r="1159" s="13" customFormat="1" ht="20.149999999999999" customHeight="1"/>
    <row r="1160" s="13" customFormat="1" ht="20.149999999999999" customHeight="1"/>
    <row r="1161" s="13" customFormat="1" ht="20.149999999999999" customHeight="1"/>
    <row r="1162" s="13" customFormat="1" ht="20.149999999999999" customHeight="1"/>
    <row r="1163" s="13" customFormat="1" ht="20.149999999999999" customHeight="1"/>
    <row r="1164" s="13" customFormat="1" ht="20.149999999999999" customHeight="1"/>
    <row r="1165" s="13" customFormat="1" ht="20.149999999999999" customHeight="1"/>
    <row r="1166" s="13" customFormat="1" ht="20.149999999999999" customHeight="1"/>
    <row r="1167" s="13" customFormat="1" ht="20.149999999999999" customHeight="1"/>
    <row r="1168" s="13" customFormat="1" ht="20.149999999999999" customHeight="1"/>
    <row r="1169" s="13" customFormat="1" ht="20.149999999999999" customHeight="1"/>
    <row r="1170" s="13" customFormat="1" ht="20.149999999999999" customHeight="1"/>
    <row r="1171" s="13" customFormat="1" ht="20.149999999999999" customHeight="1"/>
    <row r="1172" s="13" customFormat="1" ht="20.149999999999999" customHeight="1"/>
    <row r="1173" s="13" customFormat="1" ht="20.149999999999999" customHeight="1"/>
    <row r="1174" s="13" customFormat="1" ht="20.149999999999999" customHeight="1"/>
    <row r="1175" s="13" customFormat="1" ht="20.149999999999999" customHeight="1"/>
    <row r="1176" s="13" customFormat="1" ht="20.149999999999999" customHeight="1"/>
    <row r="1177" s="13" customFormat="1" ht="20.149999999999999" customHeight="1"/>
    <row r="1178" s="13" customFormat="1" ht="20.149999999999999" customHeight="1"/>
    <row r="1179" s="13" customFormat="1" ht="20.149999999999999" customHeight="1"/>
    <row r="1180" s="13" customFormat="1" ht="20.149999999999999" customHeight="1"/>
    <row r="1181" s="13" customFormat="1" ht="20.149999999999999" customHeight="1"/>
    <row r="1182" s="13" customFormat="1" ht="20.149999999999999" customHeight="1"/>
    <row r="1183" s="13" customFormat="1" ht="20.149999999999999" customHeight="1"/>
    <row r="1184" s="13" customFormat="1" ht="20.149999999999999" customHeight="1"/>
    <row r="1185" s="13" customFormat="1" ht="20.149999999999999" customHeight="1"/>
    <row r="1186" s="13" customFormat="1" ht="20.149999999999999" customHeight="1"/>
    <row r="1187" s="13" customFormat="1" ht="20.149999999999999" customHeight="1"/>
    <row r="1188" s="13" customFormat="1" ht="20.149999999999999" customHeight="1"/>
    <row r="1189" s="13" customFormat="1" ht="20.149999999999999" customHeight="1"/>
    <row r="1190" s="13" customFormat="1" ht="20.149999999999999" customHeight="1"/>
    <row r="1191" s="13" customFormat="1" ht="20.149999999999999" customHeight="1"/>
    <row r="1192" s="13" customFormat="1" ht="20.149999999999999" customHeight="1"/>
    <row r="1193" s="13" customFormat="1" ht="20.149999999999999" customHeight="1"/>
    <row r="1194" s="13" customFormat="1" ht="20.149999999999999" customHeight="1"/>
    <row r="1195" s="13" customFormat="1" ht="20.149999999999999" customHeight="1"/>
    <row r="1196" s="13" customFormat="1" ht="20.149999999999999" customHeight="1"/>
    <row r="1197" s="13" customFormat="1" ht="20.149999999999999" customHeight="1"/>
    <row r="1198" s="13" customFormat="1" ht="20.149999999999999" customHeight="1"/>
    <row r="1199" s="13" customFormat="1" ht="20.149999999999999" customHeight="1"/>
    <row r="1200" s="13" customFormat="1" ht="20.149999999999999" customHeight="1"/>
    <row r="1201" s="13" customFormat="1" ht="20.149999999999999" customHeight="1"/>
    <row r="1202" s="13" customFormat="1" ht="20.149999999999999" customHeight="1"/>
    <row r="1203" s="13" customFormat="1" ht="20.149999999999999" customHeight="1"/>
    <row r="1204" s="13" customFormat="1" ht="20.149999999999999" customHeight="1"/>
    <row r="1205" s="13" customFormat="1" ht="20.149999999999999" customHeight="1"/>
    <row r="1206" s="13" customFormat="1" ht="20.149999999999999" customHeight="1"/>
    <row r="1207" s="13" customFormat="1" ht="20.149999999999999" customHeight="1"/>
    <row r="1208" s="13" customFormat="1" ht="20.149999999999999" customHeight="1"/>
    <row r="1209" s="13" customFormat="1" ht="20.149999999999999" customHeight="1"/>
    <row r="1210" s="13" customFormat="1" ht="20.149999999999999" customHeight="1"/>
    <row r="1211" s="13" customFormat="1" ht="20.149999999999999" customHeight="1"/>
    <row r="1212" s="13" customFormat="1" ht="20.149999999999999" customHeight="1"/>
    <row r="1213" s="13" customFormat="1" ht="20.149999999999999" customHeight="1"/>
    <row r="1214" s="13" customFormat="1" ht="20.149999999999999" customHeight="1"/>
    <row r="1215" s="13" customFormat="1" ht="20.149999999999999" customHeight="1"/>
    <row r="1216" s="13" customFormat="1" ht="20.149999999999999" customHeight="1"/>
    <row r="1217" s="13" customFormat="1" ht="20.149999999999999" customHeight="1"/>
    <row r="1218" s="13" customFormat="1" ht="20.149999999999999" customHeight="1"/>
    <row r="1219" s="13" customFormat="1" ht="20.149999999999999" customHeight="1"/>
    <row r="1220" s="13" customFormat="1" ht="20.149999999999999" customHeight="1"/>
    <row r="1221" s="13" customFormat="1" ht="20.149999999999999" customHeight="1"/>
    <row r="1222" s="13" customFormat="1" ht="20.149999999999999" customHeight="1"/>
    <row r="1223" s="13" customFormat="1" ht="20.149999999999999" customHeight="1"/>
    <row r="1224" s="13" customFormat="1" ht="20.149999999999999" customHeight="1"/>
    <row r="1225" s="13" customFormat="1" ht="20.149999999999999" customHeight="1"/>
    <row r="1226" s="13" customFormat="1" ht="20.149999999999999" customHeight="1"/>
    <row r="1227" s="13" customFormat="1" ht="20.149999999999999" customHeight="1"/>
    <row r="1228" s="13" customFormat="1" ht="20.149999999999999" customHeight="1"/>
    <row r="1229" s="13" customFormat="1" ht="20.149999999999999" customHeight="1"/>
    <row r="1230" s="13" customFormat="1" ht="20.149999999999999" customHeight="1"/>
    <row r="1231" s="13" customFormat="1" ht="20.149999999999999" customHeight="1"/>
    <row r="1232" s="13" customFormat="1" ht="20.149999999999999" customHeight="1"/>
    <row r="1233" s="13" customFormat="1" ht="20.149999999999999" customHeight="1"/>
    <row r="1234" s="13" customFormat="1" ht="20.149999999999999" customHeight="1"/>
    <row r="1235" s="13" customFormat="1" ht="20.149999999999999" customHeight="1"/>
    <row r="1236" s="13" customFormat="1" ht="20.149999999999999" customHeight="1"/>
    <row r="1237" s="13" customFormat="1" ht="20.149999999999999" customHeight="1"/>
    <row r="1238" s="13" customFormat="1" ht="20.149999999999999" customHeight="1"/>
    <row r="1239" s="13" customFormat="1" ht="20.149999999999999" customHeight="1"/>
    <row r="1240" s="13" customFormat="1" ht="20.149999999999999" customHeight="1"/>
    <row r="1241" s="13" customFormat="1" ht="20.149999999999999" customHeight="1"/>
    <row r="1242" s="13" customFormat="1" ht="20.149999999999999" customHeight="1"/>
    <row r="1243" s="13" customFormat="1" ht="20.149999999999999" customHeight="1"/>
    <row r="1244" s="13" customFormat="1" ht="20.149999999999999" customHeight="1"/>
    <row r="1245" s="13" customFormat="1" ht="20.149999999999999" customHeight="1"/>
    <row r="1246" s="13" customFormat="1" ht="20.149999999999999" customHeight="1"/>
    <row r="1247" s="13" customFormat="1" ht="20.149999999999999" customHeight="1"/>
    <row r="1248" s="13" customFormat="1" ht="20.149999999999999" customHeight="1"/>
    <row r="1249" s="13" customFormat="1" ht="20.149999999999999" customHeight="1"/>
    <row r="1250" s="13" customFormat="1" ht="20.149999999999999" customHeight="1"/>
    <row r="1251" s="13" customFormat="1" ht="20.149999999999999" customHeight="1"/>
    <row r="1252" s="13" customFormat="1" ht="20.149999999999999" customHeight="1"/>
    <row r="1253" s="13" customFormat="1" ht="20.149999999999999" customHeight="1"/>
    <row r="1254" s="13" customFormat="1" ht="20.149999999999999" customHeight="1"/>
    <row r="1255" s="13" customFormat="1" ht="20.149999999999999" customHeight="1"/>
    <row r="1256" s="13" customFormat="1" ht="20.149999999999999" customHeight="1"/>
    <row r="1257" s="13" customFormat="1" ht="20.149999999999999" customHeight="1"/>
    <row r="1258" s="13" customFormat="1" ht="20.149999999999999" customHeight="1"/>
    <row r="1259" s="13" customFormat="1" ht="20.149999999999999" customHeight="1"/>
    <row r="1260" s="13" customFormat="1" ht="20.149999999999999" customHeight="1"/>
    <row r="1261" s="13" customFormat="1" ht="20.149999999999999" customHeight="1"/>
    <row r="1262" s="13" customFormat="1" ht="20.149999999999999" customHeight="1"/>
    <row r="1263" s="13" customFormat="1" ht="20.149999999999999" customHeight="1"/>
    <row r="1264" s="13" customFormat="1" ht="20.149999999999999" customHeight="1"/>
    <row r="1265" s="13" customFormat="1" ht="20.149999999999999" customHeight="1"/>
    <row r="1266" s="13" customFormat="1" ht="20.149999999999999" customHeight="1"/>
    <row r="1267" s="13" customFormat="1" ht="20.149999999999999" customHeight="1"/>
    <row r="1268" s="13" customFormat="1" ht="20.149999999999999" customHeight="1"/>
    <row r="1269" s="13" customFormat="1" ht="20.149999999999999" customHeight="1"/>
    <row r="1270" s="13" customFormat="1" ht="20.149999999999999" customHeight="1"/>
    <row r="1271" s="13" customFormat="1" ht="20.149999999999999" customHeight="1"/>
    <row r="1272" s="13" customFormat="1" ht="20.149999999999999" customHeight="1"/>
    <row r="1273" s="13" customFormat="1" ht="20.149999999999999" customHeight="1"/>
    <row r="1274" s="13" customFormat="1" ht="20.149999999999999" customHeight="1"/>
    <row r="1275" s="13" customFormat="1" ht="20.149999999999999" customHeight="1"/>
    <row r="1276" s="13" customFormat="1" ht="20.149999999999999" customHeight="1"/>
    <row r="1277" s="13" customFormat="1" ht="20.149999999999999" customHeight="1"/>
    <row r="1278" s="13" customFormat="1" ht="20.149999999999999" customHeight="1"/>
    <row r="1279" s="13" customFormat="1" ht="20.149999999999999" customHeight="1"/>
    <row r="1280" s="13" customFormat="1" ht="20.149999999999999" customHeight="1"/>
    <row r="1281" s="13" customFormat="1" ht="20.149999999999999" customHeight="1"/>
    <row r="1282" s="13" customFormat="1" ht="20.149999999999999" customHeight="1"/>
    <row r="1283" s="13" customFormat="1" ht="20.149999999999999" customHeight="1"/>
    <row r="1284" s="13" customFormat="1" ht="20.149999999999999" customHeight="1"/>
    <row r="1285" s="13" customFormat="1" ht="20.149999999999999" customHeight="1"/>
    <row r="1286" s="13" customFormat="1" ht="20.149999999999999" customHeight="1"/>
    <row r="1287" s="13" customFormat="1" ht="20.149999999999999" customHeight="1"/>
    <row r="1288" s="13" customFormat="1" ht="20.149999999999999" customHeight="1"/>
    <row r="1289" s="13" customFormat="1" ht="20.149999999999999" customHeight="1"/>
    <row r="1290" s="13" customFormat="1" ht="20.149999999999999" customHeight="1"/>
    <row r="1291" s="13" customFormat="1" ht="20.149999999999999" customHeight="1"/>
    <row r="1292" s="13" customFormat="1" ht="20.149999999999999" customHeight="1"/>
    <row r="1293" s="13" customFormat="1" ht="20.149999999999999" customHeight="1"/>
    <row r="1294" s="13" customFormat="1" ht="20.149999999999999" customHeight="1"/>
    <row r="1295" s="13" customFormat="1" ht="20.149999999999999" customHeight="1"/>
    <row r="1296" s="13" customFormat="1" ht="20.149999999999999" customHeight="1"/>
    <row r="1297" s="13" customFormat="1" ht="20.149999999999999" customHeight="1"/>
    <row r="1298" s="13" customFormat="1" ht="20.149999999999999" customHeight="1"/>
    <row r="1299" s="13" customFormat="1" ht="20.149999999999999" customHeight="1"/>
    <row r="1300" s="13" customFormat="1" ht="20.149999999999999" customHeight="1"/>
    <row r="1301" s="13" customFormat="1" ht="20.149999999999999" customHeight="1"/>
    <row r="1302" s="13" customFormat="1" ht="20.149999999999999" customHeight="1"/>
    <row r="1303" s="13" customFormat="1" ht="20.149999999999999" customHeight="1"/>
    <row r="1304" s="13" customFormat="1" ht="20.149999999999999" customHeight="1"/>
    <row r="1305" s="13" customFormat="1" ht="20.149999999999999" customHeight="1"/>
    <row r="1306" s="13" customFormat="1" ht="20.149999999999999" customHeight="1"/>
    <row r="1307" s="13" customFormat="1" ht="20.149999999999999" customHeight="1"/>
    <row r="1308" s="13" customFormat="1" ht="20.149999999999999" customHeight="1"/>
    <row r="1309" s="13" customFormat="1" ht="20.149999999999999" customHeight="1"/>
    <row r="1310" s="13" customFormat="1" ht="20.149999999999999" customHeight="1"/>
    <row r="1311" s="13" customFormat="1" ht="20.149999999999999" customHeight="1"/>
    <row r="1312" s="13" customFormat="1" ht="20.149999999999999" customHeight="1"/>
    <row r="1313" s="13" customFormat="1" ht="20.149999999999999" customHeight="1"/>
    <row r="1314" s="13" customFormat="1" ht="20.149999999999999" customHeight="1"/>
    <row r="1315" s="13" customFormat="1" ht="20.149999999999999" customHeight="1"/>
    <row r="1316" s="13" customFormat="1" ht="20.149999999999999" customHeight="1"/>
    <row r="1317" s="13" customFormat="1" ht="20.149999999999999" customHeight="1"/>
    <row r="1318" s="13" customFormat="1" ht="20.149999999999999" customHeight="1"/>
    <row r="1319" s="13" customFormat="1" ht="20.149999999999999" customHeight="1"/>
    <row r="1320" s="13" customFormat="1" ht="20.149999999999999" customHeight="1"/>
    <row r="1321" s="13" customFormat="1" ht="20.149999999999999" customHeight="1"/>
    <row r="1322" s="13" customFormat="1" ht="20.149999999999999" customHeight="1"/>
    <row r="1323" s="13" customFormat="1" ht="20.149999999999999" customHeight="1"/>
    <row r="1324" s="13" customFormat="1" ht="20.149999999999999" customHeight="1"/>
    <row r="1325" s="13" customFormat="1" ht="20.149999999999999" customHeight="1"/>
    <row r="1326" s="13" customFormat="1" ht="20.149999999999999" customHeight="1"/>
    <row r="1327" s="13" customFormat="1" ht="20.149999999999999" customHeight="1"/>
    <row r="1328" s="13" customFormat="1" ht="20.149999999999999" customHeight="1"/>
    <row r="1329" s="13" customFormat="1" ht="20.149999999999999" customHeight="1"/>
    <row r="1330" s="13" customFormat="1" ht="20.149999999999999" customHeight="1"/>
    <row r="1331" s="13" customFormat="1" ht="20.149999999999999" customHeight="1"/>
    <row r="1332" s="13" customFormat="1" ht="20.149999999999999" customHeight="1"/>
    <row r="1333" s="13" customFormat="1" ht="20.149999999999999" customHeight="1"/>
    <row r="1334" s="13" customFormat="1" ht="20.149999999999999" customHeight="1"/>
    <row r="1335" s="13" customFormat="1" ht="20.149999999999999" customHeight="1"/>
    <row r="1336" s="13" customFormat="1" ht="20.149999999999999" customHeight="1"/>
    <row r="1337" s="13" customFormat="1" ht="20.149999999999999" customHeight="1"/>
    <row r="1338" s="13" customFormat="1" ht="20.149999999999999" customHeight="1"/>
    <row r="1339" s="13" customFormat="1" ht="20.149999999999999" customHeight="1"/>
    <row r="1340" s="13" customFormat="1" ht="20.149999999999999" customHeight="1"/>
    <row r="1341" s="13" customFormat="1" ht="20.149999999999999" customHeight="1"/>
    <row r="1342" s="13" customFormat="1" ht="20.149999999999999" customHeight="1"/>
    <row r="1343" s="13" customFormat="1" ht="20.149999999999999" customHeight="1"/>
    <row r="1344" s="13" customFormat="1" ht="20.149999999999999" customHeight="1"/>
    <row r="1345" s="13" customFormat="1" ht="20.149999999999999" customHeight="1"/>
    <row r="1346" s="13" customFormat="1" ht="20.149999999999999" customHeight="1"/>
    <row r="1347" s="13" customFormat="1" ht="20.149999999999999" customHeight="1"/>
    <row r="1348" s="13" customFormat="1" ht="20.149999999999999" customHeight="1"/>
    <row r="1349" s="13" customFormat="1" ht="20.149999999999999" customHeight="1"/>
    <row r="1350" s="13" customFormat="1" ht="20.149999999999999" customHeight="1"/>
    <row r="1351" s="13" customFormat="1" ht="20.149999999999999" customHeight="1"/>
    <row r="1352" s="13" customFormat="1" ht="20.149999999999999" customHeight="1"/>
    <row r="1353" s="13" customFormat="1" ht="20.149999999999999" customHeight="1"/>
    <row r="1354" s="13" customFormat="1" ht="20.149999999999999" customHeight="1"/>
    <row r="1355" s="13" customFormat="1" ht="20.149999999999999" customHeight="1"/>
    <row r="1356" s="13" customFormat="1" ht="20.149999999999999" customHeight="1"/>
    <row r="1357" s="13" customFormat="1" ht="20.149999999999999" customHeight="1"/>
    <row r="1358" s="13" customFormat="1" ht="20.149999999999999" customHeight="1"/>
    <row r="1359" s="13" customFormat="1" ht="20.149999999999999" customHeight="1"/>
    <row r="1360" s="13" customFormat="1" ht="20.149999999999999" customHeight="1"/>
    <row r="1361" s="13" customFormat="1" ht="20.149999999999999" customHeight="1"/>
    <row r="1362" s="13" customFormat="1" ht="20.149999999999999" customHeight="1"/>
    <row r="1363" s="13" customFormat="1" ht="20.149999999999999" customHeight="1"/>
    <row r="1364" s="13" customFormat="1" ht="20.149999999999999" customHeight="1"/>
    <row r="1365" s="13" customFormat="1" ht="20.149999999999999" customHeight="1"/>
    <row r="1366" s="13" customFormat="1" ht="20.149999999999999" customHeight="1"/>
    <row r="1367" s="13" customFormat="1" ht="20.149999999999999" customHeight="1"/>
    <row r="1368" s="13" customFormat="1" ht="20.149999999999999" customHeight="1"/>
    <row r="1369" s="13" customFormat="1" ht="20.149999999999999" customHeight="1"/>
    <row r="1370" s="13" customFormat="1" ht="20.149999999999999" customHeight="1"/>
    <row r="1371" s="13" customFormat="1" ht="20.149999999999999" customHeight="1"/>
    <row r="1372" s="13" customFormat="1" ht="20.149999999999999" customHeight="1"/>
    <row r="1373" s="13" customFormat="1" ht="20.149999999999999" customHeight="1"/>
    <row r="1374" s="13" customFormat="1" ht="20.149999999999999" customHeight="1"/>
    <row r="1375" s="13" customFormat="1" ht="20.149999999999999" customHeight="1"/>
    <row r="1376" s="13" customFormat="1" ht="20.149999999999999" customHeight="1"/>
    <row r="1377" s="13" customFormat="1" ht="20.149999999999999" customHeight="1"/>
    <row r="1378" s="13" customFormat="1" ht="20.149999999999999" customHeight="1"/>
    <row r="1379" s="13" customFormat="1" ht="20.149999999999999" customHeight="1"/>
    <row r="1380" s="13" customFormat="1" ht="20.149999999999999" customHeight="1"/>
    <row r="1381" s="13" customFormat="1" ht="20.149999999999999" customHeight="1"/>
    <row r="1382" s="13" customFormat="1" ht="20.149999999999999" customHeight="1"/>
    <row r="1383" s="13" customFormat="1" ht="20.149999999999999" customHeight="1"/>
    <row r="1384" s="13" customFormat="1" ht="20.149999999999999" customHeight="1"/>
    <row r="1385" s="13" customFormat="1" ht="20.149999999999999" customHeight="1"/>
    <row r="1386" s="13" customFormat="1" ht="20.149999999999999" customHeight="1"/>
    <row r="1387" s="13" customFormat="1" ht="20.149999999999999" customHeight="1"/>
    <row r="1388" s="13" customFormat="1" ht="20.149999999999999" customHeight="1"/>
    <row r="1389" s="13" customFormat="1" ht="20.149999999999999" customHeight="1"/>
    <row r="1390" s="13" customFormat="1" ht="20.149999999999999" customHeight="1"/>
    <row r="1391" s="13" customFormat="1" ht="20.149999999999999" customHeight="1"/>
    <row r="1392" s="13" customFormat="1" ht="20.149999999999999" customHeight="1"/>
    <row r="1393" s="13" customFormat="1" ht="20.149999999999999" customHeight="1"/>
    <row r="1394" s="13" customFormat="1" ht="20.149999999999999" customHeight="1"/>
    <row r="1395" s="13" customFormat="1" ht="20.149999999999999" customHeight="1"/>
    <row r="1396" s="13" customFormat="1" ht="20.149999999999999" customHeight="1"/>
    <row r="1397" s="13" customFormat="1" ht="20.149999999999999" customHeight="1"/>
    <row r="1398" s="13" customFormat="1" ht="20.149999999999999" customHeight="1"/>
    <row r="1399" s="13" customFormat="1" ht="20.149999999999999" customHeight="1"/>
    <row r="1400" s="13" customFormat="1" ht="20.149999999999999" customHeight="1"/>
    <row r="1401" s="13" customFormat="1" ht="20.149999999999999" customHeight="1"/>
    <row r="1402" s="13" customFormat="1" ht="20.149999999999999" customHeight="1"/>
    <row r="1403" s="13" customFormat="1" ht="20.149999999999999" customHeight="1"/>
    <row r="1404" s="13" customFormat="1" ht="20.149999999999999" customHeight="1"/>
    <row r="1405" s="13" customFormat="1" ht="20.149999999999999" customHeight="1"/>
    <row r="1406" s="13" customFormat="1" ht="20.149999999999999" customHeight="1"/>
    <row r="1407" s="13" customFormat="1" ht="20.149999999999999" customHeight="1"/>
    <row r="1408" s="13" customFormat="1" ht="20.149999999999999" customHeight="1"/>
    <row r="1409" s="13" customFormat="1" ht="20.149999999999999" customHeight="1"/>
    <row r="1410" s="13" customFormat="1" ht="20.149999999999999" customHeight="1"/>
    <row r="1411" s="13" customFormat="1" ht="20.149999999999999" customHeight="1"/>
    <row r="1412" s="13" customFormat="1" ht="20.149999999999999" customHeight="1"/>
    <row r="1413" s="13" customFormat="1" ht="20.149999999999999" customHeight="1"/>
    <row r="1414" s="13" customFormat="1" ht="20.149999999999999" customHeight="1"/>
    <row r="1415" s="13" customFormat="1" ht="20.149999999999999" customHeight="1"/>
    <row r="1416" s="13" customFormat="1" ht="20.149999999999999" customHeight="1"/>
    <row r="1417" s="13" customFormat="1" ht="20.149999999999999" customHeight="1"/>
    <row r="1418" s="13" customFormat="1" ht="20.149999999999999" customHeight="1"/>
    <row r="1419" s="13" customFormat="1" ht="20.149999999999999" customHeight="1"/>
    <row r="1420" s="13" customFormat="1" ht="20.149999999999999" customHeight="1"/>
    <row r="1421" s="13" customFormat="1" ht="20.149999999999999" customHeight="1"/>
    <row r="1422" s="13" customFormat="1" ht="20.149999999999999" customHeight="1"/>
    <row r="1423" s="13" customFormat="1" ht="20.149999999999999" customHeight="1"/>
    <row r="1424" s="13" customFormat="1" ht="20.149999999999999" customHeight="1"/>
    <row r="1425" s="13" customFormat="1" ht="20.149999999999999" customHeight="1"/>
    <row r="1426" s="13" customFormat="1" ht="20.149999999999999" customHeight="1"/>
    <row r="1427" s="13" customFormat="1" ht="20.149999999999999" customHeight="1"/>
    <row r="1428" s="13" customFormat="1" ht="20.149999999999999" customHeight="1"/>
    <row r="1429" s="13" customFormat="1" ht="20.149999999999999" customHeight="1"/>
    <row r="1430" s="13" customFormat="1" ht="20.149999999999999" customHeight="1"/>
    <row r="1431" s="13" customFormat="1" ht="20.149999999999999" customHeight="1"/>
    <row r="1432" s="13" customFormat="1" ht="20.149999999999999" customHeight="1"/>
    <row r="1433" s="13" customFormat="1" ht="20.149999999999999" customHeight="1"/>
    <row r="1434" s="13" customFormat="1" ht="20.149999999999999" customHeight="1"/>
    <row r="1435" s="13" customFormat="1" ht="20.149999999999999" customHeight="1"/>
    <row r="1436" s="13" customFormat="1" ht="20.149999999999999" customHeight="1"/>
    <row r="1437" s="13" customFormat="1" ht="20.149999999999999" customHeight="1"/>
    <row r="1438" s="13" customFormat="1" ht="20.149999999999999" customHeight="1"/>
    <row r="1439" s="13" customFormat="1" ht="20.149999999999999" customHeight="1"/>
    <row r="1440" s="13" customFormat="1" ht="20.149999999999999" customHeight="1"/>
    <row r="1441" s="13" customFormat="1" ht="20.149999999999999" customHeight="1"/>
    <row r="1442" s="13" customFormat="1" ht="20.149999999999999" customHeight="1"/>
    <row r="1443" s="13" customFormat="1" ht="20.149999999999999" customHeight="1"/>
    <row r="1444" s="13" customFormat="1" ht="20.149999999999999" customHeight="1"/>
    <row r="1445" s="13" customFormat="1" ht="20.149999999999999" customHeight="1"/>
    <row r="1446" s="13" customFormat="1" ht="20.149999999999999" customHeight="1"/>
    <row r="1447" s="13" customFormat="1" ht="20.149999999999999" customHeight="1"/>
    <row r="1448" s="13" customFormat="1" ht="20.149999999999999" customHeight="1"/>
    <row r="1449" s="13" customFormat="1" ht="20.149999999999999" customHeight="1"/>
    <row r="1450" s="13" customFormat="1" ht="20.149999999999999" customHeight="1"/>
    <row r="1451" s="13" customFormat="1" ht="20.149999999999999" customHeight="1"/>
    <row r="1452" s="13" customFormat="1" ht="20.149999999999999" customHeight="1"/>
    <row r="1453" s="13" customFormat="1" ht="20.149999999999999" customHeight="1"/>
    <row r="1454" s="13" customFormat="1" ht="20.149999999999999" customHeight="1"/>
    <row r="1455" s="13" customFormat="1" ht="20.149999999999999" customHeight="1"/>
    <row r="1456" s="13" customFormat="1" ht="20.149999999999999" customHeight="1"/>
    <row r="1457" s="13" customFormat="1" ht="20.149999999999999" customHeight="1"/>
    <row r="1458" s="13" customFormat="1" ht="20.149999999999999" customHeight="1"/>
    <row r="1459" s="13" customFormat="1" ht="20.149999999999999" customHeight="1"/>
    <row r="1460" s="13" customFormat="1" ht="20.149999999999999" customHeight="1"/>
    <row r="1461" s="13" customFormat="1" ht="20.149999999999999" customHeight="1"/>
    <row r="1462" s="13" customFormat="1" ht="20.149999999999999" customHeight="1"/>
    <row r="1463" s="13" customFormat="1" ht="20.149999999999999" customHeight="1"/>
    <row r="1464" s="13" customFormat="1" ht="20.149999999999999" customHeight="1"/>
    <row r="1465" s="13" customFormat="1" ht="20.149999999999999" customHeight="1"/>
    <row r="1466" s="13" customFormat="1" ht="20.149999999999999" customHeight="1"/>
    <row r="1467" s="13" customFormat="1" ht="20.149999999999999" customHeight="1"/>
    <row r="1468" s="13" customFormat="1" ht="20.149999999999999" customHeight="1"/>
    <row r="1469" s="13" customFormat="1" ht="20.149999999999999" customHeight="1"/>
    <row r="1470" s="13" customFormat="1" ht="20.149999999999999" customHeight="1"/>
    <row r="1471" s="13" customFormat="1" ht="20.149999999999999" customHeight="1"/>
    <row r="1472" s="13" customFormat="1" ht="20.149999999999999" customHeight="1"/>
    <row r="1473" s="13" customFormat="1" ht="20.149999999999999" customHeight="1"/>
    <row r="1474" s="13" customFormat="1" ht="20.149999999999999" customHeight="1"/>
    <row r="1475" s="13" customFormat="1" ht="20.149999999999999" customHeight="1"/>
    <row r="1476" s="13" customFormat="1" ht="20.149999999999999" customHeight="1"/>
    <row r="1477" s="13" customFormat="1" ht="20.149999999999999" customHeight="1"/>
    <row r="1478" s="13" customFormat="1" ht="20.149999999999999" customHeight="1"/>
    <row r="1479" s="13" customFormat="1" ht="20.149999999999999" customHeight="1"/>
    <row r="1480" s="13" customFormat="1" ht="20.149999999999999" customHeight="1"/>
    <row r="1481" s="13" customFormat="1" ht="20.149999999999999" customHeight="1"/>
    <row r="1482" s="13" customFormat="1" ht="20.149999999999999" customHeight="1"/>
    <row r="1483" s="13" customFormat="1" ht="20.149999999999999" customHeight="1"/>
    <row r="1484" s="13" customFormat="1" ht="20.149999999999999" customHeight="1"/>
    <row r="1485" s="13" customFormat="1" ht="20.149999999999999" customHeight="1"/>
    <row r="1486" s="13" customFormat="1" ht="20.149999999999999" customHeight="1"/>
    <row r="1487" s="13" customFormat="1" ht="20.149999999999999" customHeight="1"/>
    <row r="1488" s="13" customFormat="1" ht="20.149999999999999" customHeight="1"/>
    <row r="1489" s="13" customFormat="1" ht="20.149999999999999" customHeight="1"/>
    <row r="1490" s="13" customFormat="1" ht="20.149999999999999" customHeight="1"/>
    <row r="1491" s="13" customFormat="1" ht="20.149999999999999" customHeight="1"/>
    <row r="1492" s="13" customFormat="1" ht="20.149999999999999" customHeight="1"/>
    <row r="1493" s="13" customFormat="1" ht="20.149999999999999" customHeight="1"/>
    <row r="1494" s="13" customFormat="1" ht="20.149999999999999" customHeight="1"/>
    <row r="1495" s="13" customFormat="1" ht="20.149999999999999" customHeight="1"/>
    <row r="1496" s="13" customFormat="1" ht="20.149999999999999" customHeight="1"/>
    <row r="1497" s="13" customFormat="1" ht="20.149999999999999" customHeight="1"/>
    <row r="1498" s="13" customFormat="1" ht="20.149999999999999" customHeight="1"/>
    <row r="1499" s="13" customFormat="1" ht="20.149999999999999" customHeight="1"/>
    <row r="1500" s="13" customFormat="1" ht="20.149999999999999" customHeight="1"/>
    <row r="1501" s="13" customFormat="1" ht="20.149999999999999" customHeight="1"/>
    <row r="1502" s="13" customFormat="1" ht="20.149999999999999" customHeight="1"/>
    <row r="1503" s="13" customFormat="1" ht="20.149999999999999" customHeight="1"/>
    <row r="1504" s="13" customFormat="1" ht="20.149999999999999" customHeight="1"/>
    <row r="1505" s="13" customFormat="1" ht="20.149999999999999" customHeight="1"/>
    <row r="1506" s="13" customFormat="1" ht="20.149999999999999" customHeight="1"/>
    <row r="1507" s="13" customFormat="1" ht="20.149999999999999" customHeight="1"/>
    <row r="1508" s="13" customFormat="1" ht="20.149999999999999" customHeight="1"/>
    <row r="1509" s="13" customFormat="1" ht="20.149999999999999" customHeight="1"/>
    <row r="1510" s="13" customFormat="1" ht="20.149999999999999" customHeight="1"/>
    <row r="1511" s="13" customFormat="1" ht="20.149999999999999" customHeight="1"/>
    <row r="1512" s="13" customFormat="1" ht="20.149999999999999" customHeight="1"/>
    <row r="1513" s="13" customFormat="1" ht="20.149999999999999" customHeight="1"/>
    <row r="1514" s="13" customFormat="1" ht="20.149999999999999" customHeight="1"/>
    <row r="1515" s="13" customFormat="1" ht="20.149999999999999" customHeight="1"/>
    <row r="1516" s="13" customFormat="1" ht="20.149999999999999" customHeight="1"/>
    <row r="1517" s="13" customFormat="1" ht="20.149999999999999" customHeight="1"/>
    <row r="1518" s="13" customFormat="1" ht="20.149999999999999" customHeight="1"/>
    <row r="1519" s="13" customFormat="1" ht="20.149999999999999" customHeight="1"/>
    <row r="1520" s="13" customFormat="1" ht="20.149999999999999" customHeight="1"/>
    <row r="1521" s="13" customFormat="1" ht="20.149999999999999" customHeight="1"/>
    <row r="1522" s="13" customFormat="1" ht="20.149999999999999" customHeight="1"/>
    <row r="1523" s="13" customFormat="1" ht="20.149999999999999" customHeight="1"/>
    <row r="1524" s="13" customFormat="1" ht="20.149999999999999" customHeight="1"/>
    <row r="1525" s="13" customFormat="1" ht="20.149999999999999" customHeight="1"/>
    <row r="1526" s="13" customFormat="1" ht="20.149999999999999" customHeight="1"/>
    <row r="1527" s="13" customFormat="1" ht="20.149999999999999" customHeight="1"/>
    <row r="1528" s="13" customFormat="1" ht="20.149999999999999" customHeight="1"/>
    <row r="1529" s="13" customFormat="1" ht="20.149999999999999" customHeight="1"/>
    <row r="1530" s="13" customFormat="1" ht="20.149999999999999" customHeight="1"/>
    <row r="1531" s="13" customFormat="1" ht="20.149999999999999" customHeight="1"/>
    <row r="1532" s="13" customFormat="1" ht="20.149999999999999" customHeight="1"/>
    <row r="1533" s="13" customFormat="1" ht="20.149999999999999" customHeight="1"/>
    <row r="1534" s="13" customFormat="1" ht="20.149999999999999" customHeight="1"/>
    <row r="1535" s="13" customFormat="1" ht="20.149999999999999" customHeight="1"/>
    <row r="1536" s="13" customFormat="1" ht="20.149999999999999" customHeight="1"/>
    <row r="1537" s="13" customFormat="1" ht="20.149999999999999" customHeight="1"/>
    <row r="1538" s="13" customFormat="1" ht="20.149999999999999" customHeight="1"/>
    <row r="1539" s="13" customFormat="1" ht="20.149999999999999" customHeight="1"/>
    <row r="1540" s="13" customFormat="1" ht="20.149999999999999" customHeight="1"/>
    <row r="1541" s="13" customFormat="1" ht="20.149999999999999" customHeight="1"/>
    <row r="1542" s="13" customFormat="1" ht="20.149999999999999" customHeight="1"/>
    <row r="1543" s="13" customFormat="1" ht="20.149999999999999" customHeight="1"/>
    <row r="1544" s="13" customFormat="1" ht="20.149999999999999" customHeight="1"/>
    <row r="1545" s="13" customFormat="1" ht="20.149999999999999" customHeight="1"/>
    <row r="1546" s="13" customFormat="1" ht="20.149999999999999" customHeight="1"/>
    <row r="1547" s="13" customFormat="1" ht="20.149999999999999" customHeight="1"/>
    <row r="1548" s="13" customFormat="1" ht="20.149999999999999" customHeight="1"/>
    <row r="1549" s="13" customFormat="1" ht="20.149999999999999" customHeight="1"/>
    <row r="1550" s="13" customFormat="1" ht="20.149999999999999" customHeight="1"/>
    <row r="1551" s="13" customFormat="1" ht="20.149999999999999" customHeight="1"/>
    <row r="1552" s="13" customFormat="1" ht="20.149999999999999" customHeight="1"/>
    <row r="1553" s="13" customFormat="1" ht="20.149999999999999" customHeight="1"/>
    <row r="1554" s="13" customFormat="1" ht="20.149999999999999" customHeight="1"/>
    <row r="1555" s="13" customFormat="1" ht="20.149999999999999" customHeight="1"/>
    <row r="1556" s="13" customFormat="1" ht="20.149999999999999" customHeight="1"/>
    <row r="1557" s="13" customFormat="1" ht="20.149999999999999" customHeight="1"/>
    <row r="1558" s="13" customFormat="1" ht="20.149999999999999" customHeight="1"/>
    <row r="1559" s="13" customFormat="1" ht="20.149999999999999" customHeight="1"/>
    <row r="1560" s="13" customFormat="1" ht="20.149999999999999" customHeight="1"/>
    <row r="1561" s="13" customFormat="1" ht="20.149999999999999" customHeight="1"/>
    <row r="1562" s="13" customFormat="1" ht="20.149999999999999" customHeight="1"/>
    <row r="1563" s="13" customFormat="1" ht="20.149999999999999" customHeight="1"/>
    <row r="1564" s="13" customFormat="1" ht="20.149999999999999" customHeight="1"/>
    <row r="1565" s="13" customFormat="1" ht="20.149999999999999" customHeight="1"/>
    <row r="1566" s="13" customFormat="1" ht="20.149999999999999" customHeight="1"/>
    <row r="1567" s="13" customFormat="1" ht="20.149999999999999" customHeight="1"/>
    <row r="1568" s="13" customFormat="1" ht="20.149999999999999" customHeight="1"/>
    <row r="1569" s="13" customFormat="1" ht="20.149999999999999" customHeight="1"/>
    <row r="1570" s="13" customFormat="1" ht="20.149999999999999" customHeight="1"/>
    <row r="1571" s="13" customFormat="1" ht="20.149999999999999" customHeight="1"/>
    <row r="1572" s="13" customFormat="1" ht="20.149999999999999" customHeight="1"/>
    <row r="1573" s="13" customFormat="1" ht="20.149999999999999" customHeight="1"/>
    <row r="1574" s="13" customFormat="1" ht="20.149999999999999" customHeight="1"/>
    <row r="1575" s="13" customFormat="1" ht="20.149999999999999" customHeight="1"/>
    <row r="1576" s="13" customFormat="1" ht="20.149999999999999" customHeight="1"/>
    <row r="1577" s="13" customFormat="1" ht="20.149999999999999" customHeight="1"/>
    <row r="1578" s="13" customFormat="1" ht="20.149999999999999" customHeight="1"/>
    <row r="1579" s="13" customFormat="1" ht="20.149999999999999" customHeight="1"/>
    <row r="1580" s="13" customFormat="1" ht="20.149999999999999" customHeight="1"/>
    <row r="1581" s="13" customFormat="1" ht="20.149999999999999" customHeight="1"/>
    <row r="1582" s="13" customFormat="1" ht="20.149999999999999" customHeight="1"/>
    <row r="1583" s="13" customFormat="1" ht="20.149999999999999" customHeight="1"/>
    <row r="1584" s="13" customFormat="1" ht="20.149999999999999" customHeight="1"/>
    <row r="1585" s="13" customFormat="1" ht="20.149999999999999" customHeight="1"/>
    <row r="1586" s="13" customFormat="1" ht="20.149999999999999" customHeight="1"/>
    <row r="1587" s="13" customFormat="1" ht="20.149999999999999" customHeight="1"/>
    <row r="1588" s="13" customFormat="1" ht="20.149999999999999" customHeight="1"/>
    <row r="1589" s="13" customFormat="1" ht="20.149999999999999" customHeight="1"/>
    <row r="1590" s="13" customFormat="1" ht="20.149999999999999" customHeight="1"/>
    <row r="1591" s="13" customFormat="1" ht="20.149999999999999" customHeight="1"/>
    <row r="1592" s="13" customFormat="1" ht="20.149999999999999" customHeight="1"/>
    <row r="1593" s="13" customFormat="1" ht="20.149999999999999" customHeight="1"/>
    <row r="1594" s="13" customFormat="1" ht="20.149999999999999" customHeight="1"/>
    <row r="1595" s="13" customFormat="1" ht="20.149999999999999" customHeight="1"/>
    <row r="1596" s="13" customFormat="1" ht="20.149999999999999" customHeight="1"/>
    <row r="1597" s="13" customFormat="1" ht="20.149999999999999" customHeight="1"/>
    <row r="1598" s="13" customFormat="1" ht="20.149999999999999" customHeight="1"/>
    <row r="1599" s="13" customFormat="1" ht="20.149999999999999" customHeight="1"/>
    <row r="1600" s="13" customFormat="1" ht="20.149999999999999" customHeight="1"/>
    <row r="1601" s="13" customFormat="1" ht="20.149999999999999" customHeight="1"/>
    <row r="1602" s="13" customFormat="1" ht="20.149999999999999" customHeight="1"/>
    <row r="1603" s="13" customFormat="1" ht="20.149999999999999" customHeight="1"/>
    <row r="1604" s="13" customFormat="1" ht="20.149999999999999" customHeight="1"/>
    <row r="1605" s="13" customFormat="1" ht="20.149999999999999" customHeight="1"/>
    <row r="1606" s="13" customFormat="1" ht="20.149999999999999" customHeight="1"/>
    <row r="1607" s="13" customFormat="1" ht="20.149999999999999" customHeight="1"/>
    <row r="1608" s="13" customFormat="1" ht="20.149999999999999" customHeight="1"/>
    <row r="1609" s="13" customFormat="1" ht="20.149999999999999" customHeight="1"/>
    <row r="1610" s="13" customFormat="1" ht="20.149999999999999" customHeight="1"/>
    <row r="1611" s="13" customFormat="1" ht="20.149999999999999" customHeight="1"/>
    <row r="1612" s="13" customFormat="1" ht="20.149999999999999" customHeight="1"/>
    <row r="1613" s="13" customFormat="1" ht="20.149999999999999" customHeight="1"/>
    <row r="1614" s="13" customFormat="1" ht="20.149999999999999" customHeight="1"/>
    <row r="1615" s="13" customFormat="1" ht="20.149999999999999" customHeight="1"/>
    <row r="1616" s="13" customFormat="1" ht="20.149999999999999" customHeight="1"/>
    <row r="1617" s="13" customFormat="1" ht="20.149999999999999" customHeight="1"/>
    <row r="1618" s="13" customFormat="1" ht="20.149999999999999" customHeight="1"/>
    <row r="1619" s="13" customFormat="1" ht="20.149999999999999" customHeight="1"/>
    <row r="1620" s="13" customFormat="1" ht="20.149999999999999" customHeight="1"/>
    <row r="1621" s="13" customFormat="1" ht="20.149999999999999" customHeight="1"/>
    <row r="1622" s="13" customFormat="1" ht="20.149999999999999" customHeight="1"/>
    <row r="1623" s="13" customFormat="1" ht="20.149999999999999" customHeight="1"/>
    <row r="1624" s="13" customFormat="1" ht="20.149999999999999" customHeight="1"/>
    <row r="1625" s="13" customFormat="1" ht="20.149999999999999" customHeight="1"/>
    <row r="1626" s="13" customFormat="1" ht="20.149999999999999" customHeight="1"/>
    <row r="1627" s="13" customFormat="1" ht="20.149999999999999" customHeight="1"/>
    <row r="1628" s="13" customFormat="1" ht="20.149999999999999" customHeight="1"/>
    <row r="1629" s="13" customFormat="1" ht="20.149999999999999" customHeight="1"/>
    <row r="1630" s="13" customFormat="1" ht="20.149999999999999" customHeight="1"/>
    <row r="1631" s="13" customFormat="1" ht="20.149999999999999" customHeight="1"/>
    <row r="1632" s="13" customFormat="1" ht="20.149999999999999" customHeight="1"/>
    <row r="1633" s="13" customFormat="1" ht="20.149999999999999" customHeight="1"/>
    <row r="1634" s="13" customFormat="1" ht="20.149999999999999" customHeight="1"/>
    <row r="1635" s="13" customFormat="1" ht="20.149999999999999" customHeight="1"/>
    <row r="1636" s="13" customFormat="1" ht="20.149999999999999" customHeight="1"/>
    <row r="1637" s="13" customFormat="1" ht="20.149999999999999" customHeight="1"/>
    <row r="1638" s="13" customFormat="1" ht="20.149999999999999" customHeight="1"/>
    <row r="1639" s="13" customFormat="1" ht="20.149999999999999" customHeight="1"/>
    <row r="1640" s="13" customFormat="1" ht="20.149999999999999" customHeight="1"/>
    <row r="1641" s="13" customFormat="1" ht="20.149999999999999" customHeight="1"/>
    <row r="1642" s="13" customFormat="1" ht="20.149999999999999" customHeight="1"/>
    <row r="1643" s="13" customFormat="1" ht="20.149999999999999" customHeight="1"/>
    <row r="1644" s="13" customFormat="1" ht="20.149999999999999" customHeight="1"/>
    <row r="1645" s="13" customFormat="1" ht="20.149999999999999" customHeight="1"/>
    <row r="1646" s="13" customFormat="1" ht="20.149999999999999" customHeight="1"/>
    <row r="1647" s="13" customFormat="1" ht="20.149999999999999" customHeight="1"/>
    <row r="1648" s="13" customFormat="1" ht="20.149999999999999" customHeight="1"/>
    <row r="1649" s="13" customFormat="1" ht="20.149999999999999" customHeight="1"/>
    <row r="1650" s="13" customFormat="1" ht="20.149999999999999" customHeight="1"/>
    <row r="1651" s="13" customFormat="1" ht="20.149999999999999" customHeight="1"/>
    <row r="1652" s="13" customFormat="1" ht="20.149999999999999" customHeight="1"/>
    <row r="1653" s="13" customFormat="1" ht="20.149999999999999" customHeight="1"/>
    <row r="1654" s="13" customFormat="1" ht="20.149999999999999" customHeight="1"/>
    <row r="1655" s="13" customFormat="1" ht="20.149999999999999" customHeight="1"/>
    <row r="1656" s="13" customFormat="1" ht="20.149999999999999" customHeight="1"/>
    <row r="1657" s="13" customFormat="1" ht="20.149999999999999" customHeight="1"/>
    <row r="1658" s="13" customFormat="1" ht="20.149999999999999" customHeight="1"/>
    <row r="1659" s="13" customFormat="1" ht="20.149999999999999" customHeight="1"/>
    <row r="1660" s="13" customFormat="1" ht="20.149999999999999" customHeight="1"/>
    <row r="1661" s="13" customFormat="1" ht="20.149999999999999" customHeight="1"/>
    <row r="1662" s="13" customFormat="1" ht="20.149999999999999" customHeight="1"/>
    <row r="1663" s="13" customFormat="1" ht="20.149999999999999" customHeight="1"/>
    <row r="1664" s="13" customFormat="1" ht="20.149999999999999" customHeight="1"/>
    <row r="1665" s="13" customFormat="1" ht="20.149999999999999" customHeight="1"/>
    <row r="1666" s="13" customFormat="1" ht="20.149999999999999" customHeight="1"/>
    <row r="1667" s="13" customFormat="1" ht="20.149999999999999" customHeight="1"/>
    <row r="1668" s="13" customFormat="1" ht="20.149999999999999" customHeight="1"/>
    <row r="1669" s="13" customFormat="1" ht="20.149999999999999" customHeight="1"/>
    <row r="1670" s="13" customFormat="1" ht="20.149999999999999" customHeight="1"/>
    <row r="1671" s="13" customFormat="1" ht="20.149999999999999" customHeight="1"/>
    <row r="1672" s="13" customFormat="1" ht="20.149999999999999" customHeight="1"/>
    <row r="1673" s="13" customFormat="1" ht="20.149999999999999" customHeight="1"/>
    <row r="1674" s="13" customFormat="1" ht="20.149999999999999" customHeight="1"/>
    <row r="1675" s="13" customFormat="1" ht="20.149999999999999" customHeight="1"/>
    <row r="1676" s="13" customFormat="1" ht="20.149999999999999" customHeight="1"/>
    <row r="1677" s="13" customFormat="1" ht="20.149999999999999" customHeight="1"/>
    <row r="1678" s="13" customFormat="1" ht="20.149999999999999" customHeight="1"/>
    <row r="1679" s="13" customFormat="1" ht="20.149999999999999" customHeight="1"/>
    <row r="1680" s="13" customFormat="1" ht="20.149999999999999" customHeight="1"/>
    <row r="1681" s="13" customFormat="1" ht="20.149999999999999" customHeight="1"/>
    <row r="1682" s="13" customFormat="1" ht="20.149999999999999" customHeight="1"/>
    <row r="1683" s="13" customFormat="1" ht="20.149999999999999" customHeight="1"/>
    <row r="1684" s="13" customFormat="1" ht="20.149999999999999" customHeight="1"/>
    <row r="1685" s="13" customFormat="1" ht="20.149999999999999" customHeight="1"/>
    <row r="1686" s="13" customFormat="1" ht="20.149999999999999" customHeight="1"/>
    <row r="1687" s="13" customFormat="1" ht="20.149999999999999" customHeight="1"/>
    <row r="1688" s="13" customFormat="1" ht="20.149999999999999" customHeight="1"/>
    <row r="1689" s="13" customFormat="1" ht="20.149999999999999" customHeight="1"/>
    <row r="1690" s="13" customFormat="1" ht="20.149999999999999" customHeight="1"/>
    <row r="1691" s="13" customFormat="1" ht="20.149999999999999" customHeight="1"/>
    <row r="1692" s="13" customFormat="1" ht="20.149999999999999" customHeight="1"/>
    <row r="1693" s="13" customFormat="1" ht="20.149999999999999" customHeight="1"/>
    <row r="1694" s="13" customFormat="1" ht="20.149999999999999" customHeight="1"/>
    <row r="1695" s="13" customFormat="1" ht="20.149999999999999" customHeight="1"/>
    <row r="1696" s="13" customFormat="1" ht="20.149999999999999" customHeight="1"/>
    <row r="1697" s="13" customFormat="1" ht="20.149999999999999" customHeight="1"/>
    <row r="1698" s="13" customFormat="1" ht="20.149999999999999" customHeight="1"/>
    <row r="1699" s="13" customFormat="1" ht="20.149999999999999" customHeight="1"/>
    <row r="1700" s="13" customFormat="1" ht="20.149999999999999" customHeight="1"/>
    <row r="1701" s="13" customFormat="1" ht="20.149999999999999" customHeight="1"/>
    <row r="1702" s="13" customFormat="1" ht="20.149999999999999" customHeight="1"/>
    <row r="1703" s="13" customFormat="1" ht="20.149999999999999" customHeight="1"/>
    <row r="1704" s="13" customFormat="1" ht="20.149999999999999" customHeight="1"/>
    <row r="1705" s="13" customFormat="1" ht="20.149999999999999" customHeight="1"/>
    <row r="1706" s="13" customFormat="1" ht="20.149999999999999" customHeight="1"/>
    <row r="1707" s="13" customFormat="1" ht="20.149999999999999" customHeight="1"/>
    <row r="1708" s="13" customFormat="1" ht="20.149999999999999" customHeight="1"/>
    <row r="1709" s="13" customFormat="1" ht="20.149999999999999" customHeight="1"/>
    <row r="1710" s="13" customFormat="1" ht="20.149999999999999" customHeight="1"/>
    <row r="1711" s="13" customFormat="1" ht="20.149999999999999" customHeight="1"/>
    <row r="1712" s="13" customFormat="1" ht="20.149999999999999" customHeight="1"/>
    <row r="1713" s="13" customFormat="1" ht="20.149999999999999" customHeight="1"/>
    <row r="1714" s="13" customFormat="1" ht="20.149999999999999" customHeight="1"/>
    <row r="1715" s="13" customFormat="1" ht="20.149999999999999" customHeight="1"/>
    <row r="1716" s="13" customFormat="1" ht="20.149999999999999" customHeight="1"/>
    <row r="1717" s="13" customFormat="1" ht="20.149999999999999" customHeight="1"/>
    <row r="1718" s="13" customFormat="1" ht="20.149999999999999" customHeight="1"/>
    <row r="1719" s="13" customFormat="1" ht="20.149999999999999" customHeight="1"/>
    <row r="1720" s="13" customFormat="1" ht="20.149999999999999" customHeight="1"/>
    <row r="1721" s="13" customFormat="1" ht="20.149999999999999" customHeight="1"/>
    <row r="1722" s="13" customFormat="1" ht="20.149999999999999" customHeight="1"/>
    <row r="1723" s="13" customFormat="1" ht="20.149999999999999" customHeight="1"/>
    <row r="1724" s="13" customFormat="1" ht="20.149999999999999" customHeight="1"/>
    <row r="1725" s="13" customFormat="1" ht="20.149999999999999" customHeight="1"/>
    <row r="1726" s="13" customFormat="1" ht="20.149999999999999" customHeight="1"/>
    <row r="1727" s="13" customFormat="1" ht="20.149999999999999" customHeight="1"/>
    <row r="1728" s="13" customFormat="1" ht="20.149999999999999" customHeight="1"/>
    <row r="1729" s="13" customFormat="1" ht="20.149999999999999" customHeight="1"/>
    <row r="1730" s="13" customFormat="1" ht="20.149999999999999" customHeight="1"/>
    <row r="1731" s="13" customFormat="1" ht="20.149999999999999" customHeight="1"/>
    <row r="1732" s="13" customFormat="1" ht="20.149999999999999" customHeight="1"/>
    <row r="1733" s="13" customFormat="1" ht="20.149999999999999" customHeight="1"/>
    <row r="1734" s="13" customFormat="1" ht="20.149999999999999" customHeight="1"/>
    <row r="1735" s="13" customFormat="1" ht="20.149999999999999" customHeight="1"/>
    <row r="1736" s="13" customFormat="1" ht="20.149999999999999" customHeight="1"/>
    <row r="1737" s="13" customFormat="1" ht="20.149999999999999" customHeight="1"/>
    <row r="1738" s="13" customFormat="1" ht="20.149999999999999" customHeight="1"/>
    <row r="1739" s="13" customFormat="1" ht="20.149999999999999" customHeight="1"/>
    <row r="1740" s="13" customFormat="1" ht="20.149999999999999" customHeight="1"/>
    <row r="1741" s="13" customFormat="1" ht="20.149999999999999" customHeight="1"/>
    <row r="1742" s="13" customFormat="1" ht="20.149999999999999" customHeight="1"/>
    <row r="1743" s="13" customFormat="1" ht="20.149999999999999" customHeight="1"/>
    <row r="1744" s="13" customFormat="1" ht="20.149999999999999" customHeight="1"/>
    <row r="1745" s="13" customFormat="1" ht="20.149999999999999" customHeight="1"/>
    <row r="1746" s="13" customFormat="1" ht="20.149999999999999" customHeight="1"/>
    <row r="1747" s="13" customFormat="1" ht="20.149999999999999" customHeight="1"/>
    <row r="1748" s="13" customFormat="1" ht="20.149999999999999" customHeight="1"/>
    <row r="1749" s="13" customFormat="1" ht="20.149999999999999" customHeight="1"/>
    <row r="1750" s="13" customFormat="1" ht="20.149999999999999" customHeight="1"/>
    <row r="1751" s="13" customFormat="1" ht="20.149999999999999" customHeight="1"/>
    <row r="1752" s="13" customFormat="1" ht="20.149999999999999" customHeight="1"/>
    <row r="1753" s="13" customFormat="1" ht="20.149999999999999" customHeight="1"/>
    <row r="1754" s="13" customFormat="1" ht="20.149999999999999" customHeight="1"/>
    <row r="1755" s="13" customFormat="1" ht="20.149999999999999" customHeight="1"/>
    <row r="1756" s="13" customFormat="1" ht="20.149999999999999" customHeight="1"/>
    <row r="1757" s="13" customFormat="1" ht="20.149999999999999" customHeight="1"/>
    <row r="1758" s="13" customFormat="1" ht="20.149999999999999" customHeight="1"/>
    <row r="1759" s="13" customFormat="1" ht="20.149999999999999" customHeight="1"/>
    <row r="1760" s="13" customFormat="1" ht="20.149999999999999" customHeight="1"/>
    <row r="1761" s="13" customFormat="1" ht="20.149999999999999" customHeight="1"/>
    <row r="1762" s="13" customFormat="1" ht="20.149999999999999" customHeight="1"/>
    <row r="1763" s="13" customFormat="1" ht="20.149999999999999" customHeight="1"/>
    <row r="1764" s="13" customFormat="1" ht="20.149999999999999" customHeight="1"/>
    <row r="1765" s="13" customFormat="1" ht="20.149999999999999" customHeight="1"/>
    <row r="1766" s="13" customFormat="1" ht="20.149999999999999" customHeight="1"/>
    <row r="1767" s="13" customFormat="1" ht="20.149999999999999" customHeight="1"/>
    <row r="1768" s="13" customFormat="1" ht="20.149999999999999" customHeight="1"/>
    <row r="1769" s="13" customFormat="1" ht="20.149999999999999" customHeight="1"/>
    <row r="1770" s="13" customFormat="1" ht="20.149999999999999" customHeight="1"/>
    <row r="1771" s="13" customFormat="1" ht="20.149999999999999" customHeight="1"/>
    <row r="1772" s="13" customFormat="1" ht="20.149999999999999" customHeight="1"/>
    <row r="1773" s="13" customFormat="1" ht="20.149999999999999" customHeight="1"/>
    <row r="1774" s="13" customFormat="1" ht="20.149999999999999" customHeight="1"/>
    <row r="1775" s="13" customFormat="1" ht="20.149999999999999" customHeight="1"/>
    <row r="1776" s="13" customFormat="1" ht="20.149999999999999" customHeight="1"/>
    <row r="1777" s="13" customFormat="1" ht="20.149999999999999" customHeight="1"/>
    <row r="1778" s="13" customFormat="1" ht="20.149999999999999" customHeight="1"/>
    <row r="1779" s="13" customFormat="1" ht="20.149999999999999" customHeight="1"/>
    <row r="1780" s="13" customFormat="1" ht="20.149999999999999" customHeight="1"/>
    <row r="1781" s="13" customFormat="1" ht="20.149999999999999" customHeight="1"/>
    <row r="1782" s="13" customFormat="1" ht="20.149999999999999" customHeight="1"/>
    <row r="1783" s="13" customFormat="1" ht="20.149999999999999" customHeight="1"/>
    <row r="1784" s="13" customFormat="1" ht="20.149999999999999" customHeight="1"/>
    <row r="1785" s="13" customFormat="1" ht="20.149999999999999" customHeight="1"/>
    <row r="1786" s="13" customFormat="1" ht="20.149999999999999" customHeight="1"/>
    <row r="1787" s="13" customFormat="1" ht="20.149999999999999" customHeight="1"/>
    <row r="1788" s="13" customFormat="1" ht="20.149999999999999" customHeight="1"/>
    <row r="1789" s="13" customFormat="1" ht="20.149999999999999" customHeight="1"/>
    <row r="1790" s="13" customFormat="1" ht="20.149999999999999" customHeight="1"/>
    <row r="1791" s="13" customFormat="1" ht="20.149999999999999" customHeight="1"/>
    <row r="1792" s="13" customFormat="1" ht="20.149999999999999" customHeight="1"/>
    <row r="1793" s="13" customFormat="1" ht="20.149999999999999" customHeight="1"/>
    <row r="1794" s="13" customFormat="1" ht="20.149999999999999" customHeight="1"/>
    <row r="1795" s="13" customFormat="1" ht="20.149999999999999" customHeight="1"/>
    <row r="1796" s="13" customFormat="1" ht="20.149999999999999" customHeight="1"/>
    <row r="1797" s="13" customFormat="1" ht="20.149999999999999" customHeight="1"/>
    <row r="1798" s="13" customFormat="1" ht="20.149999999999999" customHeight="1"/>
    <row r="1799" s="13" customFormat="1" ht="20.149999999999999" customHeight="1"/>
    <row r="1800" s="13" customFormat="1" ht="20.149999999999999" customHeight="1"/>
    <row r="1801" s="13" customFormat="1" ht="20.149999999999999" customHeight="1"/>
    <row r="1802" s="13" customFormat="1" ht="20.149999999999999" customHeight="1"/>
    <row r="1803" s="13" customFormat="1" ht="20.149999999999999" customHeight="1"/>
    <row r="1804" s="13" customFormat="1" ht="20.149999999999999" customHeight="1"/>
    <row r="1805" s="13" customFormat="1" ht="20.149999999999999" customHeight="1"/>
    <row r="1806" s="13" customFormat="1" ht="20.149999999999999" customHeight="1"/>
    <row r="1807" s="13" customFormat="1" ht="20.149999999999999" customHeight="1"/>
    <row r="1808" s="13" customFormat="1" ht="20.149999999999999" customHeight="1"/>
    <row r="1809" s="13" customFormat="1" ht="20.149999999999999" customHeight="1"/>
    <row r="1810" s="13" customFormat="1" ht="20.149999999999999" customHeight="1"/>
    <row r="1811" s="13" customFormat="1" ht="20.149999999999999" customHeight="1"/>
    <row r="1812" s="13" customFormat="1" ht="20.149999999999999" customHeight="1"/>
    <row r="1813" s="13" customFormat="1" ht="20.149999999999999" customHeight="1"/>
    <row r="1814" s="13" customFormat="1" ht="20.149999999999999" customHeight="1"/>
    <row r="1815" s="13" customFormat="1" ht="20.149999999999999" customHeight="1"/>
    <row r="1816" s="13" customFormat="1" ht="20.149999999999999" customHeight="1"/>
    <row r="1817" s="13" customFormat="1" ht="20.149999999999999" customHeight="1"/>
    <row r="1818" s="13" customFormat="1" ht="20.149999999999999" customHeight="1"/>
    <row r="1819" s="13" customFormat="1" ht="20.149999999999999" customHeight="1"/>
    <row r="1820" s="13" customFormat="1" ht="20.149999999999999" customHeight="1"/>
    <row r="1821" s="13" customFormat="1" ht="20.149999999999999" customHeight="1"/>
    <row r="1822" s="13" customFormat="1" ht="20.149999999999999" customHeight="1"/>
    <row r="1823" s="13" customFormat="1" ht="20.149999999999999" customHeight="1"/>
    <row r="1824" s="13" customFormat="1" ht="20.149999999999999" customHeight="1"/>
    <row r="1825" s="13" customFormat="1" ht="20.149999999999999" customHeight="1"/>
    <row r="1826" s="13" customFormat="1" ht="20.149999999999999" customHeight="1"/>
    <row r="1827" s="13" customFormat="1" ht="20.149999999999999" customHeight="1"/>
    <row r="1828" s="13" customFormat="1" ht="20.149999999999999" customHeight="1"/>
    <row r="1829" s="13" customFormat="1" ht="20.149999999999999" customHeight="1"/>
    <row r="1830" s="13" customFormat="1" ht="20.149999999999999" customHeight="1"/>
    <row r="1831" s="13" customFormat="1" ht="20.149999999999999" customHeight="1"/>
    <row r="1832" s="13" customFormat="1" ht="20.149999999999999" customHeight="1"/>
    <row r="1833" s="13" customFormat="1" ht="20.149999999999999" customHeight="1"/>
    <row r="1834" s="13" customFormat="1" ht="20.149999999999999" customHeight="1"/>
    <row r="1835" s="13" customFormat="1" ht="20.149999999999999" customHeight="1"/>
    <row r="1836" s="13" customFormat="1" ht="20.149999999999999" customHeight="1"/>
    <row r="1837" s="13" customFormat="1" ht="20.149999999999999" customHeight="1"/>
    <row r="1838" s="13" customFormat="1" ht="20.149999999999999" customHeight="1"/>
    <row r="1839" s="13" customFormat="1" ht="20.149999999999999" customHeight="1"/>
    <row r="1840" s="13" customFormat="1" ht="20.149999999999999" customHeight="1"/>
    <row r="1841" s="13" customFormat="1" ht="20.149999999999999" customHeight="1"/>
    <row r="1842" s="13" customFormat="1" ht="20.149999999999999" customHeight="1"/>
    <row r="1843" s="13" customFormat="1" ht="20.149999999999999" customHeight="1"/>
    <row r="1844" s="13" customFormat="1" ht="20.149999999999999" customHeight="1"/>
    <row r="1845" s="13" customFormat="1" ht="20.149999999999999" customHeight="1"/>
    <row r="1846" s="13" customFormat="1" ht="20.149999999999999" customHeight="1"/>
    <row r="1847" s="13" customFormat="1" ht="20.149999999999999" customHeight="1"/>
    <row r="1848" s="13" customFormat="1" ht="20.149999999999999" customHeight="1"/>
    <row r="1849" s="13" customFormat="1" ht="20.149999999999999" customHeight="1"/>
    <row r="1850" s="13" customFormat="1" ht="20.149999999999999" customHeight="1"/>
    <row r="1851" s="13" customFormat="1" ht="20.149999999999999" customHeight="1"/>
    <row r="1852" s="13" customFormat="1" ht="20.149999999999999" customHeight="1"/>
    <row r="1853" s="13" customFormat="1" ht="20.149999999999999" customHeight="1"/>
    <row r="1854" s="13" customFormat="1" ht="20.149999999999999" customHeight="1"/>
    <row r="1855" s="13" customFormat="1" ht="20.149999999999999" customHeight="1"/>
    <row r="1856" s="13" customFormat="1" ht="20.149999999999999" customHeight="1"/>
    <row r="1857" s="13" customFormat="1" ht="20.149999999999999" customHeight="1"/>
    <row r="1858" s="13" customFormat="1" ht="20.149999999999999" customHeight="1"/>
    <row r="1859" s="13" customFormat="1" ht="20.149999999999999" customHeight="1"/>
    <row r="1860" s="13" customFormat="1" ht="20.149999999999999" customHeight="1"/>
    <row r="1861" s="13" customFormat="1" ht="20.149999999999999" customHeight="1"/>
    <row r="1862" s="13" customFormat="1" ht="20.149999999999999" customHeight="1"/>
    <row r="1863" s="13" customFormat="1" ht="20.149999999999999" customHeight="1"/>
    <row r="1864" s="13" customFormat="1" ht="20.149999999999999" customHeight="1"/>
    <row r="1865" s="13" customFormat="1" ht="20.149999999999999" customHeight="1"/>
    <row r="1866" s="13" customFormat="1" ht="20.149999999999999" customHeight="1"/>
    <row r="1867" s="13" customFormat="1" ht="20.149999999999999" customHeight="1"/>
    <row r="1868" s="13" customFormat="1" ht="20.149999999999999" customHeight="1"/>
    <row r="1869" s="13" customFormat="1" ht="20.149999999999999" customHeight="1"/>
    <row r="1870" s="13" customFormat="1" ht="20.149999999999999" customHeight="1"/>
    <row r="1871" s="13" customFormat="1" ht="20.149999999999999" customHeight="1"/>
    <row r="1872" s="13" customFormat="1" ht="20.149999999999999" customHeight="1"/>
    <row r="1873" s="13" customFormat="1" ht="20.149999999999999" customHeight="1"/>
    <row r="1874" s="13" customFormat="1" ht="20.149999999999999" customHeight="1"/>
    <row r="1875" s="13" customFormat="1" ht="20.149999999999999" customHeight="1"/>
    <row r="1876" s="13" customFormat="1" ht="20.149999999999999" customHeight="1"/>
    <row r="1877" s="13" customFormat="1" ht="20.149999999999999" customHeight="1"/>
    <row r="1878" s="13" customFormat="1" ht="20.149999999999999" customHeight="1"/>
    <row r="1879" s="13" customFormat="1" ht="20.149999999999999" customHeight="1"/>
    <row r="1880" s="13" customFormat="1" ht="20.149999999999999" customHeight="1"/>
    <row r="1881" s="13" customFormat="1" ht="20.149999999999999" customHeight="1"/>
    <row r="1882" s="13" customFormat="1" ht="20.149999999999999" customHeight="1"/>
    <row r="1883" s="13" customFormat="1" ht="20.149999999999999" customHeight="1"/>
    <row r="1884" s="13" customFormat="1" ht="20.149999999999999" customHeight="1"/>
    <row r="1885" s="13" customFormat="1" ht="20.149999999999999" customHeight="1"/>
    <row r="1886" s="13" customFormat="1" ht="20.149999999999999" customHeight="1"/>
    <row r="1887" s="13" customFormat="1" ht="20.149999999999999" customHeight="1"/>
    <row r="1888" s="13" customFormat="1" ht="20.149999999999999" customHeight="1"/>
    <row r="1889" s="13" customFormat="1" ht="20.149999999999999" customHeight="1"/>
    <row r="1890" s="13" customFormat="1" ht="20.149999999999999" customHeight="1"/>
    <row r="1891" s="13" customFormat="1" ht="20.149999999999999" customHeight="1"/>
    <row r="1892" s="13" customFormat="1" ht="20.149999999999999" customHeight="1"/>
    <row r="1893" s="13" customFormat="1" ht="20.149999999999999" customHeight="1"/>
    <row r="1894" s="13" customFormat="1" ht="20.149999999999999" customHeight="1"/>
    <row r="1895" s="13" customFormat="1" ht="20.149999999999999" customHeight="1"/>
    <row r="1896" s="13" customFormat="1" ht="20.149999999999999" customHeight="1"/>
    <row r="1897" s="13" customFormat="1" ht="20.149999999999999" customHeight="1"/>
    <row r="1898" s="13" customFormat="1" ht="20.149999999999999" customHeight="1"/>
    <row r="1899" s="13" customFormat="1" ht="20.149999999999999" customHeight="1"/>
    <row r="1900" s="13" customFormat="1" ht="20.149999999999999" customHeight="1"/>
    <row r="1901" s="13" customFormat="1" ht="20.149999999999999" customHeight="1"/>
    <row r="1902" s="13" customFormat="1" ht="20.149999999999999" customHeight="1"/>
    <row r="1903" s="13" customFormat="1" ht="20.149999999999999" customHeight="1"/>
    <row r="1904" s="13" customFormat="1" ht="20.149999999999999" customHeight="1"/>
    <row r="1905" s="13" customFormat="1" ht="20.149999999999999" customHeight="1"/>
    <row r="1906" s="13" customFormat="1" ht="20.149999999999999" customHeight="1"/>
    <row r="1907" s="13" customFormat="1" ht="20.149999999999999" customHeight="1"/>
    <row r="1908" s="13" customFormat="1" ht="20.149999999999999" customHeight="1"/>
    <row r="1909" s="13" customFormat="1" ht="20.149999999999999" customHeight="1"/>
    <row r="1910" s="13" customFormat="1" ht="20.149999999999999" customHeight="1"/>
    <row r="1911" s="13" customFormat="1" ht="20.149999999999999" customHeight="1"/>
    <row r="1912" s="13" customFormat="1" ht="20.149999999999999" customHeight="1"/>
    <row r="1913" s="13" customFormat="1" ht="20.149999999999999" customHeight="1"/>
    <row r="1914" s="13" customFormat="1" ht="20.149999999999999" customHeight="1"/>
    <row r="1915" s="13" customFormat="1" ht="20.149999999999999" customHeight="1"/>
    <row r="1916" s="13" customFormat="1" ht="20.149999999999999" customHeight="1"/>
    <row r="1917" s="13" customFormat="1" ht="20.149999999999999" customHeight="1"/>
    <row r="1918" s="13" customFormat="1" ht="20.149999999999999" customHeight="1"/>
    <row r="1919" s="13" customFormat="1" ht="20.149999999999999" customHeight="1"/>
    <row r="1920" s="13" customFormat="1" ht="20.149999999999999" customHeight="1"/>
    <row r="1921" s="13" customFormat="1" ht="20.149999999999999" customHeight="1"/>
    <row r="1922" s="13" customFormat="1" ht="20.149999999999999" customHeight="1"/>
    <row r="1923" s="13" customFormat="1" ht="20.149999999999999" customHeight="1"/>
    <row r="1924" s="13" customFormat="1" ht="20.149999999999999" customHeight="1"/>
    <row r="1925" s="13" customFormat="1" ht="20.149999999999999" customHeight="1"/>
    <row r="1926" s="13" customFormat="1" ht="20.149999999999999" customHeight="1"/>
    <row r="1927" s="13" customFormat="1" ht="20.149999999999999" customHeight="1"/>
    <row r="1928" s="13" customFormat="1" ht="20.149999999999999" customHeight="1"/>
    <row r="1929" s="13" customFormat="1" ht="20.149999999999999" customHeight="1"/>
    <row r="1930" s="13" customFormat="1" ht="20.149999999999999" customHeight="1"/>
    <row r="1931" s="13" customFormat="1" ht="20.149999999999999" customHeight="1"/>
    <row r="1932" s="13" customFormat="1" ht="20.149999999999999" customHeight="1"/>
    <row r="1933" s="13" customFormat="1" ht="20.149999999999999" customHeight="1"/>
    <row r="1934" s="13" customFormat="1" ht="20.149999999999999" customHeight="1"/>
    <row r="1935" s="13" customFormat="1" ht="20.149999999999999" customHeight="1"/>
    <row r="1936" s="13" customFormat="1" ht="20.149999999999999" customHeight="1"/>
    <row r="1937" s="13" customFormat="1" ht="20.149999999999999" customHeight="1"/>
    <row r="1938" s="13" customFormat="1" ht="20.149999999999999" customHeight="1"/>
    <row r="1939" s="13" customFormat="1" ht="20.149999999999999" customHeight="1"/>
    <row r="1940" s="13" customFormat="1" ht="20.149999999999999" customHeight="1"/>
    <row r="1941" s="13" customFormat="1" ht="20.149999999999999" customHeight="1"/>
    <row r="1942" s="13" customFormat="1" ht="20.149999999999999" customHeight="1"/>
    <row r="1943" s="13" customFormat="1" ht="20.149999999999999" customHeight="1"/>
    <row r="1944" s="13" customFormat="1" ht="20.149999999999999" customHeight="1"/>
    <row r="1945" s="13" customFormat="1" ht="20.149999999999999" customHeight="1"/>
    <row r="1946" s="13" customFormat="1" ht="20.149999999999999" customHeight="1"/>
    <row r="1947" s="13" customFormat="1" ht="20.149999999999999" customHeight="1"/>
    <row r="1948" s="13" customFormat="1" ht="20.149999999999999" customHeight="1"/>
    <row r="1949" s="13" customFormat="1" ht="20.149999999999999" customHeight="1"/>
    <row r="1950" s="13" customFormat="1" ht="20.149999999999999" customHeight="1"/>
    <row r="1951" s="13" customFormat="1" ht="20.149999999999999" customHeight="1"/>
    <row r="1952" s="13" customFormat="1" ht="20.149999999999999" customHeight="1"/>
    <row r="1953" s="13" customFormat="1" ht="20.149999999999999" customHeight="1"/>
    <row r="1954" s="13" customFormat="1" ht="20.149999999999999" customHeight="1"/>
    <row r="1955" s="13" customFormat="1" ht="20.149999999999999" customHeight="1"/>
    <row r="1956" s="13" customFormat="1" ht="20.149999999999999" customHeight="1"/>
    <row r="1957" s="13" customFormat="1" ht="20.149999999999999" customHeight="1"/>
    <row r="1958" s="13" customFormat="1" ht="20.149999999999999" customHeight="1"/>
    <row r="1959" s="13" customFormat="1" ht="20.149999999999999" customHeight="1"/>
    <row r="1960" s="13" customFormat="1" ht="20.149999999999999" customHeight="1"/>
    <row r="1961" s="13" customFormat="1" ht="20.149999999999999" customHeight="1"/>
    <row r="1962" s="13" customFormat="1" ht="20.149999999999999" customHeight="1"/>
    <row r="1963" s="13" customFormat="1" ht="20.149999999999999" customHeight="1"/>
    <row r="1964" s="13" customFormat="1" ht="20.149999999999999" customHeight="1"/>
    <row r="1965" s="13" customFormat="1" ht="20.149999999999999" customHeight="1"/>
    <row r="1966" s="13" customFormat="1" ht="20.149999999999999" customHeight="1"/>
    <row r="1967" s="13" customFormat="1" ht="20.149999999999999" customHeight="1"/>
    <row r="1968" s="13" customFormat="1" ht="20.149999999999999" customHeight="1"/>
    <row r="1969" s="13" customFormat="1" ht="20.149999999999999" customHeight="1"/>
    <row r="1970" s="13" customFormat="1" ht="20.149999999999999" customHeight="1"/>
    <row r="1971" s="13" customFormat="1" ht="20.149999999999999" customHeight="1"/>
    <row r="1972" s="13" customFormat="1" ht="20.149999999999999" customHeight="1"/>
    <row r="1973" s="13" customFormat="1" ht="20.149999999999999" customHeight="1"/>
    <row r="1974" s="13" customFormat="1" ht="20.149999999999999" customHeight="1"/>
    <row r="1975" s="13" customFormat="1" ht="20.149999999999999" customHeight="1"/>
    <row r="1976" s="13" customFormat="1" ht="20.149999999999999" customHeight="1"/>
    <row r="1977" s="13" customFormat="1" ht="20.149999999999999" customHeight="1"/>
    <row r="1978" s="13" customFormat="1" ht="20.149999999999999" customHeight="1"/>
    <row r="1979" s="13" customFormat="1" ht="20.149999999999999" customHeight="1"/>
    <row r="1980" s="13" customFormat="1" ht="20.149999999999999" customHeight="1"/>
    <row r="1981" s="13" customFormat="1" ht="20.149999999999999" customHeight="1"/>
    <row r="1982" s="13" customFormat="1" ht="20.149999999999999" customHeight="1"/>
    <row r="1983" s="13" customFormat="1" ht="20.149999999999999" customHeight="1"/>
    <row r="1984" s="13" customFormat="1" ht="20.149999999999999" customHeight="1"/>
    <row r="1985" s="13" customFormat="1" ht="20.149999999999999" customHeight="1"/>
    <row r="1986" s="13" customFormat="1" ht="20.149999999999999" customHeight="1"/>
    <row r="1987" s="13" customFormat="1" ht="20.149999999999999" customHeight="1"/>
    <row r="1988" s="13" customFormat="1" ht="20.149999999999999" customHeight="1"/>
    <row r="1989" s="13" customFormat="1" ht="20.149999999999999" customHeight="1"/>
    <row r="1990" s="13" customFormat="1" ht="20.149999999999999" customHeight="1"/>
    <row r="1991" s="13" customFormat="1" ht="20.149999999999999" customHeight="1"/>
    <row r="1992" s="13" customFormat="1" ht="20.149999999999999" customHeight="1"/>
    <row r="1993" s="13" customFormat="1" ht="20.149999999999999" customHeight="1"/>
    <row r="1994" s="13" customFormat="1" ht="20.149999999999999" customHeight="1"/>
    <row r="1995" s="13" customFormat="1" ht="20.149999999999999" customHeight="1"/>
    <row r="1996" s="13" customFormat="1" ht="20.149999999999999" customHeight="1"/>
    <row r="1997" s="13" customFormat="1" ht="20.149999999999999" customHeight="1"/>
    <row r="1998" s="13" customFormat="1" ht="20.149999999999999" customHeight="1"/>
    <row r="1999" s="13" customFormat="1" ht="20.149999999999999" customHeight="1"/>
    <row r="2000" s="13" customFormat="1" ht="20.149999999999999" customHeight="1"/>
    <row r="2001" s="13" customFormat="1" ht="20.149999999999999" customHeight="1"/>
    <row r="2002" s="13" customFormat="1" ht="20.149999999999999" customHeight="1"/>
    <row r="2003" s="13" customFormat="1" ht="20.149999999999999" customHeight="1"/>
    <row r="2004" s="13" customFormat="1" ht="20.149999999999999" customHeight="1"/>
    <row r="2005" s="13" customFormat="1" ht="20.149999999999999" customHeight="1"/>
    <row r="2006" s="13" customFormat="1" ht="20.149999999999999" customHeight="1"/>
    <row r="2007" s="13" customFormat="1" ht="20.149999999999999" customHeight="1"/>
    <row r="2008" s="13" customFormat="1" ht="20.149999999999999" customHeight="1"/>
    <row r="2009" s="13" customFormat="1" ht="20.149999999999999" customHeight="1"/>
    <row r="2010" s="13" customFormat="1" ht="20.149999999999999" customHeight="1"/>
    <row r="2011" s="13" customFormat="1" ht="20.149999999999999" customHeight="1"/>
    <row r="2012" s="13" customFormat="1" ht="20.149999999999999" customHeight="1"/>
    <row r="2013" s="13" customFormat="1" ht="20.149999999999999" customHeight="1"/>
    <row r="2014" s="13" customFormat="1" ht="20.149999999999999" customHeight="1"/>
    <row r="2015" s="13" customFormat="1" ht="20.149999999999999" customHeight="1"/>
    <row r="2016" s="13" customFormat="1" ht="20.149999999999999" customHeight="1"/>
    <row r="2017" s="13" customFormat="1" ht="20.149999999999999" customHeight="1"/>
    <row r="2018" s="13" customFormat="1" ht="20.149999999999999" customHeight="1"/>
    <row r="2019" s="13" customFormat="1" ht="20.149999999999999" customHeight="1"/>
    <row r="2020" s="13" customFormat="1" ht="20.149999999999999" customHeight="1"/>
    <row r="2021" s="13" customFormat="1" ht="20.149999999999999" customHeight="1"/>
    <row r="2022" s="13" customFormat="1" ht="20.149999999999999" customHeight="1"/>
    <row r="2023" s="13" customFormat="1" ht="20.149999999999999" customHeight="1"/>
    <row r="2024" s="13" customFormat="1" ht="20.149999999999999" customHeight="1"/>
    <row r="2025" s="13" customFormat="1" ht="20.149999999999999" customHeight="1"/>
    <row r="2026" s="13" customFormat="1" ht="20.149999999999999" customHeight="1"/>
    <row r="2027" s="13" customFormat="1" ht="20.149999999999999" customHeight="1"/>
    <row r="2028" s="13" customFormat="1" ht="20.149999999999999" customHeight="1"/>
    <row r="2029" s="13" customFormat="1" ht="20.149999999999999" customHeight="1"/>
    <row r="2030" s="13" customFormat="1" ht="20.149999999999999" customHeight="1"/>
    <row r="2031" s="13" customFormat="1" ht="20.149999999999999" customHeight="1"/>
    <row r="2032" s="13" customFormat="1" ht="20.149999999999999" customHeight="1"/>
    <row r="2033" s="13" customFormat="1" ht="20.149999999999999" customHeight="1"/>
    <row r="2034" s="13" customFormat="1" ht="20.149999999999999" customHeight="1"/>
    <row r="2035" s="13" customFormat="1" ht="20.149999999999999" customHeight="1"/>
    <row r="2036" s="13" customFormat="1" ht="20.149999999999999" customHeight="1"/>
    <row r="2037" s="13" customFormat="1" ht="20.149999999999999" customHeight="1"/>
    <row r="2038" s="13" customFormat="1" ht="20.149999999999999" customHeight="1"/>
    <row r="2039" s="13" customFormat="1" ht="20.149999999999999" customHeight="1"/>
    <row r="2040" s="13" customFormat="1" ht="20.149999999999999" customHeight="1"/>
    <row r="2041" s="13" customFormat="1" ht="20.149999999999999" customHeight="1"/>
    <row r="2042" s="13" customFormat="1" ht="20.149999999999999" customHeight="1"/>
    <row r="2043" s="13" customFormat="1" ht="20.149999999999999" customHeight="1"/>
    <row r="2044" s="13" customFormat="1" ht="20.149999999999999" customHeight="1"/>
  </sheetData>
  <mergeCells count="42">
    <mergeCell ref="H11:I11"/>
    <mergeCell ref="H10:I10"/>
    <mergeCell ref="B8:C8"/>
    <mergeCell ref="D7:E7"/>
    <mergeCell ref="H8:I8"/>
    <mergeCell ref="F8:G8"/>
    <mergeCell ref="D8:E8"/>
    <mergeCell ref="F10:G10"/>
    <mergeCell ref="B7:C7"/>
    <mergeCell ref="F11:G11"/>
    <mergeCell ref="H7:I7"/>
    <mergeCell ref="F7:G7"/>
    <mergeCell ref="H16:I16"/>
    <mergeCell ref="H15:I15"/>
    <mergeCell ref="F16:G16"/>
    <mergeCell ref="F15:G15"/>
    <mergeCell ref="D16:E16"/>
    <mergeCell ref="D15:E15"/>
    <mergeCell ref="B16:C16"/>
    <mergeCell ref="B15:C15"/>
    <mergeCell ref="B11:C11"/>
    <mergeCell ref="B10:C10"/>
    <mergeCell ref="D10:E10"/>
    <mergeCell ref="D11:E11"/>
    <mergeCell ref="K36:L36"/>
    <mergeCell ref="K37:L37"/>
    <mergeCell ref="K38:L38"/>
    <mergeCell ref="K39:L39"/>
    <mergeCell ref="K40:L40"/>
    <mergeCell ref="B36:C36"/>
    <mergeCell ref="B37:C37"/>
    <mergeCell ref="B38:C38"/>
    <mergeCell ref="B39:C39"/>
    <mergeCell ref="B40:C40"/>
    <mergeCell ref="B46:Q46"/>
    <mergeCell ref="B47:Q47"/>
    <mergeCell ref="B48:Q48"/>
    <mergeCell ref="B49:Q49"/>
    <mergeCell ref="K41:L41"/>
    <mergeCell ref="K42:L42"/>
    <mergeCell ref="B41:C41"/>
    <mergeCell ref="B42:C42"/>
  </mergeCells>
  <conditionalFormatting sqref="C21:D32">
    <cfRule type="colorScale" priority="3">
      <colorScale>
        <cfvo type="min"/>
        <cfvo type="max"/>
        <color rgb="FFFCFCFF"/>
        <color rgb="FFBBE3C5"/>
      </colorScale>
    </cfRule>
  </conditionalFormatting>
  <conditionalFormatting sqref="E21:F32">
    <cfRule type="colorScale" priority="2">
      <colorScale>
        <cfvo type="min"/>
        <cfvo type="max"/>
        <color rgb="FFFCFCFF"/>
        <color rgb="FFFCBCBE"/>
      </colorScale>
    </cfRule>
  </conditionalFormatting>
  <conditionalFormatting sqref="G21:H32">
    <cfRule type="colorScale" priority="1">
      <colorScale>
        <cfvo type="min"/>
        <cfvo type="percentile" val="50"/>
        <cfvo type="max"/>
        <color rgb="FFFCBCBE"/>
        <color rgb="FFFCFCFF"/>
        <color rgb="FFC4D5EA"/>
      </colorScale>
    </cfRule>
  </conditionalFormatting>
  <conditionalFormatting sqref="H37:H42">
    <cfRule type="expression" dxfId="7" priority="8">
      <formula>H37="Good"</formula>
    </cfRule>
    <cfRule type="expression" dxfId="6" priority="9">
      <formula>H37="Watch"</formula>
    </cfRule>
    <cfRule type="expression" dxfId="5" priority="10">
      <formula>H37="Over Budget"</formula>
    </cfRule>
  </conditionalFormatting>
  <conditionalFormatting sqref="I21:I32">
    <cfRule type="expression" dxfId="4" priority="6">
      <formula>I21&gt;=0</formula>
    </cfRule>
    <cfRule type="expression" dxfId="3" priority="7">
      <formula>I21&lt;0</formula>
    </cfRule>
  </conditionalFormatting>
  <conditionalFormatting sqref="Q37:Q42">
    <cfRule type="expression" dxfId="2" priority="11">
      <formula>Q37="On Target"</formula>
    </cfRule>
    <cfRule type="expression" dxfId="1" priority="12">
      <formula>Q37="Watch"</formula>
    </cfRule>
    <cfRule type="expression" dxfId="0" priority="13">
      <formula>Q37="Below Target"</formula>
    </cfRule>
  </conditionalFormatting>
  <hyperlinks>
    <hyperlink ref="Q2" r:id="rId1" display="https://dothecalculation.com/" xr:uid="{6E94527A-A3FF-46A1-A9FD-FD732E114117}"/>
  </hyperlinks>
  <pageMargins left="0.25" right="0.25" top="0.25" bottom="0.25" header="0" footer="0"/>
  <pageSetup scale="48" fitToHeight="0" orientation="landscape"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062D6-D569-4EE5-9F77-B28C5A36D336}">
  <sheetPr>
    <pageSetUpPr fitToPage="1"/>
  </sheetPr>
  <dimension ref="A1:M64"/>
  <sheetViews>
    <sheetView zoomScale="80" zoomScaleNormal="80" workbookViewId="0">
      <selection activeCell="I7" sqref="I7"/>
    </sheetView>
  </sheetViews>
  <sheetFormatPr defaultColWidth="8.58203125" defaultRowHeight="13.5"/>
  <cols>
    <col min="1" max="1" width="2.08203125" style="204" customWidth="1"/>
    <col min="2" max="2" width="20.58203125" style="204" customWidth="1"/>
    <col min="3" max="3" width="50.58203125" style="204" customWidth="1"/>
    <col min="4" max="13" width="14" style="204" customWidth="1"/>
    <col min="14" max="16384" width="8.58203125" style="204"/>
  </cols>
  <sheetData>
    <row r="1" spans="1:13" s="198" customFormat="1" ht="10" customHeight="1"/>
    <row r="2" spans="1:13" s="199" customFormat="1" ht="50.15" customHeight="1">
      <c r="B2" s="200" t="s">
        <v>184</v>
      </c>
      <c r="C2" s="200"/>
      <c r="D2" s="200"/>
      <c r="E2" s="200"/>
      <c r="F2" s="200"/>
      <c r="G2" s="200"/>
      <c r="H2" s="200"/>
      <c r="I2" s="354" t="e" vm="1">
        <v>#VALUE!</v>
      </c>
      <c r="J2" s="354"/>
      <c r="K2" s="200"/>
      <c r="L2" s="200"/>
      <c r="M2" s="200"/>
    </row>
    <row r="3" spans="1:13" s="202" customFormat="1" ht="20.149999999999999" customHeight="1">
      <c r="A3" s="201"/>
      <c r="B3" s="201" t="s">
        <v>225</v>
      </c>
      <c r="C3" s="201"/>
      <c r="D3" s="201"/>
      <c r="E3" s="201"/>
      <c r="F3" s="201"/>
      <c r="G3" s="201"/>
      <c r="H3" s="201"/>
      <c r="I3" s="354"/>
      <c r="J3" s="354"/>
      <c r="K3" s="201"/>
      <c r="L3" s="201"/>
      <c r="M3" s="201"/>
    </row>
    <row r="4" spans="1:13" ht="20.149999999999999" customHeight="1">
      <c r="A4" s="203"/>
      <c r="B4" s="203"/>
      <c r="C4" s="203"/>
      <c r="D4" s="203"/>
      <c r="E4" s="203"/>
      <c r="F4" s="203"/>
      <c r="G4" s="203"/>
      <c r="H4" s="203"/>
      <c r="I4" s="203"/>
      <c r="J4" s="203"/>
      <c r="K4" s="203"/>
      <c r="L4" s="203"/>
      <c r="M4" s="203"/>
    </row>
    <row r="5" spans="1:13" ht="25" customHeight="1">
      <c r="A5" s="203"/>
      <c r="B5" s="205" t="s">
        <v>185</v>
      </c>
      <c r="C5" s="212" t="s">
        <v>1</v>
      </c>
      <c r="D5" s="203"/>
      <c r="E5" s="203"/>
      <c r="F5" s="203"/>
      <c r="G5" s="203"/>
      <c r="H5" s="203"/>
      <c r="I5" s="203"/>
      <c r="J5" s="203"/>
      <c r="K5" s="203"/>
      <c r="L5" s="203"/>
      <c r="M5" s="203"/>
    </row>
    <row r="6" spans="1:13" ht="25" customHeight="1">
      <c r="A6" s="203"/>
      <c r="B6" s="205" t="s">
        <v>64</v>
      </c>
      <c r="C6" s="206" t="s">
        <v>2</v>
      </c>
      <c r="D6" s="203"/>
      <c r="E6" s="203"/>
      <c r="F6" s="203"/>
      <c r="G6" s="203"/>
      <c r="H6" s="203"/>
      <c r="I6" s="203"/>
      <c r="J6" s="203"/>
      <c r="K6" s="203"/>
      <c r="L6" s="203"/>
      <c r="M6" s="203"/>
    </row>
    <row r="7" spans="1:13" ht="25" customHeight="1">
      <c r="A7" s="203"/>
      <c r="B7" s="205" t="s">
        <v>186</v>
      </c>
      <c r="C7" s="212" t="s">
        <v>0</v>
      </c>
      <c r="D7" s="203"/>
      <c r="E7" s="203"/>
      <c r="F7" s="203"/>
      <c r="G7" s="203"/>
      <c r="H7" s="203"/>
      <c r="I7" s="203"/>
      <c r="J7" s="203"/>
      <c r="K7" s="203"/>
      <c r="L7" s="203"/>
      <c r="M7" s="203"/>
    </row>
    <row r="8" spans="1:13" ht="25" customHeight="1">
      <c r="A8" s="203"/>
      <c r="B8" s="205" t="s">
        <v>187</v>
      </c>
      <c r="C8" s="213" t="s">
        <v>9</v>
      </c>
      <c r="D8" s="203"/>
      <c r="E8" s="203"/>
      <c r="F8" s="203"/>
      <c r="G8" s="203"/>
      <c r="H8" s="203"/>
      <c r="I8" s="203"/>
      <c r="J8" s="203"/>
      <c r="K8" s="203"/>
      <c r="L8" s="203"/>
      <c r="M8" s="203"/>
    </row>
    <row r="9" spans="1:13" ht="25" customHeight="1">
      <c r="A9" s="203"/>
      <c r="B9" s="205" t="s">
        <v>188</v>
      </c>
      <c r="C9" s="206" t="s">
        <v>189</v>
      </c>
      <c r="D9" s="203"/>
      <c r="E9" s="203"/>
      <c r="F9" s="203"/>
      <c r="G9" s="203"/>
      <c r="H9" s="203"/>
      <c r="I9" s="203"/>
      <c r="J9" s="203"/>
      <c r="K9" s="203"/>
      <c r="L9" s="203"/>
      <c r="M9" s="203"/>
    </row>
    <row r="10" spans="1:13" ht="25" customHeight="1">
      <c r="A10" s="203"/>
      <c r="B10" s="205" t="s">
        <v>190</v>
      </c>
      <c r="C10" s="206" t="s">
        <v>191</v>
      </c>
      <c r="D10" s="203"/>
      <c r="E10" s="203"/>
      <c r="F10" s="203"/>
      <c r="G10" s="203"/>
      <c r="H10" s="203"/>
      <c r="I10" s="203"/>
      <c r="J10" s="203"/>
      <c r="K10" s="203"/>
      <c r="L10" s="203"/>
      <c r="M10" s="203"/>
    </row>
    <row r="11" spans="1:13" ht="25" customHeight="1">
      <c r="A11" s="203"/>
      <c r="B11" s="205" t="s">
        <v>192</v>
      </c>
      <c r="C11" s="207" t="s">
        <v>226</v>
      </c>
      <c r="D11" s="203"/>
      <c r="E11" s="203"/>
      <c r="F11" s="203"/>
      <c r="G11" s="203"/>
      <c r="H11" s="203"/>
      <c r="I11" s="203"/>
      <c r="J11" s="203"/>
      <c r="K11" s="203"/>
      <c r="L11" s="203"/>
      <c r="M11" s="203"/>
    </row>
    <row r="12" spans="1:13" ht="20.149999999999999" customHeight="1">
      <c r="A12" s="203"/>
      <c r="B12" s="203"/>
      <c r="C12" s="203"/>
      <c r="D12" s="203"/>
      <c r="E12" s="203"/>
      <c r="F12" s="203"/>
      <c r="G12" s="203"/>
      <c r="H12" s="203"/>
      <c r="I12" s="203"/>
      <c r="J12" s="203"/>
      <c r="K12" s="203"/>
      <c r="L12" s="203"/>
      <c r="M12" s="203"/>
    </row>
    <row r="13" spans="1:13" ht="20.149999999999999" customHeight="1">
      <c r="A13" s="203"/>
      <c r="B13" s="355" t="s">
        <v>228</v>
      </c>
      <c r="C13" s="356"/>
      <c r="D13" s="356"/>
      <c r="E13" s="356"/>
      <c r="F13" s="356"/>
      <c r="G13" s="356"/>
      <c r="H13" s="356"/>
      <c r="I13" s="356"/>
      <c r="J13" s="356"/>
      <c r="K13" s="208"/>
      <c r="L13" s="208"/>
      <c r="M13" s="208"/>
    </row>
    <row r="14" spans="1:13" ht="20.149999999999999" customHeight="1">
      <c r="A14" s="203"/>
      <c r="B14" s="355"/>
      <c r="C14" s="356"/>
      <c r="D14" s="356"/>
      <c r="E14" s="356"/>
      <c r="F14" s="356"/>
      <c r="G14" s="356"/>
      <c r="H14" s="356"/>
      <c r="I14" s="356"/>
      <c r="J14" s="356"/>
      <c r="K14" s="208"/>
      <c r="L14" s="208"/>
      <c r="M14" s="208"/>
    </row>
    <row r="15" spans="1:13" ht="20.149999999999999" customHeight="1">
      <c r="A15" s="203"/>
      <c r="B15" s="203"/>
      <c r="C15" s="203"/>
      <c r="D15" s="203"/>
      <c r="E15" s="203"/>
      <c r="F15" s="203"/>
      <c r="G15" s="203"/>
      <c r="H15" s="203"/>
      <c r="I15" s="203"/>
      <c r="J15" s="203"/>
      <c r="K15" s="203"/>
      <c r="L15" s="203"/>
      <c r="M15" s="203"/>
    </row>
    <row r="16" spans="1:13" ht="20.149999999999999" customHeight="1">
      <c r="A16" s="203"/>
      <c r="B16" s="357" t="s">
        <v>229</v>
      </c>
      <c r="C16" s="358"/>
      <c r="D16" s="358"/>
      <c r="E16" s="358"/>
      <c r="F16" s="358"/>
      <c r="G16" s="358"/>
      <c r="H16" s="358"/>
      <c r="I16" s="358"/>
      <c r="J16" s="358"/>
      <c r="K16" s="209"/>
      <c r="L16" s="209"/>
      <c r="M16" s="209"/>
    </row>
    <row r="17" spans="1:13" ht="20.149999999999999" customHeight="1">
      <c r="A17" s="203"/>
      <c r="B17" s="357"/>
      <c r="C17" s="358"/>
      <c r="D17" s="358"/>
      <c r="E17" s="358"/>
      <c r="F17" s="358"/>
      <c r="G17" s="358"/>
      <c r="H17" s="358"/>
      <c r="I17" s="358"/>
      <c r="J17" s="358"/>
      <c r="K17" s="209"/>
      <c r="L17" s="209"/>
      <c r="M17" s="209"/>
    </row>
    <row r="18" spans="1:13" ht="20.149999999999999" customHeight="1">
      <c r="A18" s="203"/>
      <c r="K18" s="209"/>
      <c r="L18" s="209"/>
      <c r="M18" s="209"/>
    </row>
    <row r="19" spans="1:13" ht="20.149999999999999" customHeight="1">
      <c r="A19" s="203"/>
      <c r="B19" s="355" t="s">
        <v>227</v>
      </c>
      <c r="C19" s="356"/>
      <c r="D19" s="356"/>
      <c r="E19" s="356"/>
      <c r="F19" s="356"/>
      <c r="G19" s="356"/>
      <c r="H19" s="356"/>
      <c r="I19" s="356"/>
      <c r="J19" s="356"/>
      <c r="K19" s="209"/>
      <c r="L19" s="209"/>
      <c r="M19" s="209"/>
    </row>
    <row r="20" spans="1:13" ht="20.149999999999999" customHeight="1">
      <c r="A20" s="203"/>
      <c r="B20" s="355"/>
      <c r="C20" s="356"/>
      <c r="D20" s="356"/>
      <c r="E20" s="356"/>
      <c r="F20" s="356"/>
      <c r="G20" s="356"/>
      <c r="H20" s="356"/>
      <c r="I20" s="356"/>
      <c r="J20" s="356"/>
      <c r="K20" s="210"/>
      <c r="L20" s="210"/>
      <c r="M20" s="210"/>
    </row>
    <row r="21" spans="1:13" ht="20.149999999999999" customHeight="1">
      <c r="A21" s="203"/>
      <c r="C21" s="210"/>
      <c r="D21" s="210"/>
      <c r="E21" s="210"/>
      <c r="F21" s="210"/>
      <c r="G21" s="210"/>
      <c r="H21" s="210"/>
      <c r="I21" s="210"/>
      <c r="J21" s="210"/>
      <c r="K21" s="210"/>
      <c r="L21" s="210"/>
      <c r="M21" s="210"/>
    </row>
    <row r="22" spans="1:13" ht="20.149999999999999" customHeight="1">
      <c r="A22" s="203"/>
      <c r="B22" s="211" t="s">
        <v>193</v>
      </c>
      <c r="K22" s="210"/>
      <c r="L22" s="210"/>
      <c r="M22" s="210"/>
    </row>
    <row r="23" spans="1:13" ht="20.149999999999999" customHeight="1">
      <c r="A23" s="203"/>
      <c r="K23" s="203"/>
      <c r="L23" s="203"/>
      <c r="M23" s="203"/>
    </row>
    <row r="24" spans="1:13" ht="20.149999999999999" customHeight="1">
      <c r="A24" s="203"/>
      <c r="B24" s="203"/>
      <c r="C24" s="203"/>
      <c r="D24" s="203"/>
      <c r="E24" s="203"/>
      <c r="F24" s="203"/>
      <c r="G24" s="203"/>
      <c r="H24" s="203"/>
      <c r="I24" s="203"/>
      <c r="J24" s="203"/>
      <c r="K24" s="203"/>
      <c r="L24" s="203"/>
      <c r="M24" s="203"/>
    </row>
    <row r="25" spans="1:13" ht="20.149999999999999" customHeight="1">
      <c r="A25" s="203"/>
      <c r="C25" s="203"/>
      <c r="D25" s="203"/>
      <c r="E25" s="203"/>
      <c r="F25" s="203"/>
      <c r="G25" s="203"/>
      <c r="H25" s="203"/>
      <c r="I25" s="203"/>
      <c r="J25" s="203"/>
      <c r="K25" s="203"/>
      <c r="L25" s="203"/>
      <c r="M25" s="203"/>
    </row>
    <row r="26" spans="1:13" ht="20.149999999999999" customHeight="1">
      <c r="A26" s="203"/>
      <c r="B26" s="203"/>
      <c r="C26" s="203"/>
      <c r="D26" s="203"/>
      <c r="E26" s="203"/>
      <c r="F26" s="203"/>
      <c r="G26" s="203"/>
      <c r="H26" s="203"/>
      <c r="I26" s="203"/>
      <c r="J26" s="203"/>
      <c r="K26" s="203"/>
      <c r="L26" s="203"/>
      <c r="M26" s="203"/>
    </row>
    <row r="27" spans="1:13" ht="20.149999999999999" customHeight="1">
      <c r="A27" s="203"/>
      <c r="B27" s="203"/>
      <c r="C27" s="203"/>
      <c r="D27" s="203"/>
      <c r="E27" s="203"/>
      <c r="F27" s="203"/>
      <c r="G27" s="203"/>
      <c r="H27" s="203"/>
      <c r="I27" s="203"/>
      <c r="J27" s="203"/>
      <c r="K27" s="203"/>
      <c r="L27" s="203"/>
      <c r="M27" s="203"/>
    </row>
    <row r="28" spans="1:13" ht="20.149999999999999" customHeight="1">
      <c r="A28" s="203"/>
      <c r="B28" s="203"/>
      <c r="C28" s="203"/>
      <c r="D28" s="203"/>
      <c r="E28" s="203"/>
      <c r="F28" s="203"/>
      <c r="G28" s="203"/>
      <c r="H28" s="203"/>
      <c r="I28" s="203"/>
      <c r="J28" s="203"/>
      <c r="K28" s="203"/>
      <c r="L28" s="203"/>
      <c r="M28" s="203"/>
    </row>
    <row r="29" spans="1:13" ht="20.149999999999999" customHeight="1">
      <c r="A29" s="203"/>
      <c r="B29" s="203"/>
      <c r="C29" s="203"/>
      <c r="D29" s="203"/>
      <c r="E29" s="203"/>
      <c r="F29" s="203"/>
      <c r="G29" s="203"/>
      <c r="H29" s="203"/>
      <c r="I29" s="203"/>
      <c r="J29" s="203"/>
      <c r="K29" s="203"/>
      <c r="L29" s="203"/>
      <c r="M29" s="203"/>
    </row>
    <row r="30" spans="1:13" ht="20.149999999999999" customHeight="1">
      <c r="A30" s="203"/>
      <c r="B30" s="203"/>
      <c r="C30" s="203"/>
      <c r="D30" s="203"/>
      <c r="E30" s="203"/>
      <c r="F30" s="203"/>
      <c r="G30" s="203"/>
      <c r="H30" s="203"/>
      <c r="I30" s="203"/>
      <c r="J30" s="203"/>
      <c r="K30" s="203"/>
      <c r="L30" s="203"/>
      <c r="M30" s="203"/>
    </row>
    <row r="31" spans="1:13" ht="20.149999999999999" customHeight="1">
      <c r="A31" s="203"/>
      <c r="B31" s="203"/>
      <c r="C31" s="203"/>
      <c r="D31" s="203"/>
      <c r="E31" s="203"/>
      <c r="F31" s="203"/>
      <c r="G31" s="203"/>
      <c r="H31" s="203"/>
      <c r="I31" s="203"/>
      <c r="J31" s="203"/>
      <c r="K31" s="203"/>
      <c r="L31" s="203"/>
      <c r="M31" s="203"/>
    </row>
    <row r="32" spans="1:13" ht="20.149999999999999" customHeight="1">
      <c r="A32" s="203"/>
      <c r="B32" s="203"/>
      <c r="C32" s="203"/>
      <c r="D32" s="203"/>
      <c r="E32" s="203"/>
      <c r="F32" s="203"/>
      <c r="G32" s="203"/>
      <c r="H32" s="203"/>
      <c r="I32" s="203"/>
      <c r="J32" s="203"/>
      <c r="K32" s="203"/>
      <c r="L32" s="203"/>
      <c r="M32" s="203"/>
    </row>
    <row r="33" spans="1:13" ht="20.149999999999999" customHeight="1">
      <c r="A33" s="203"/>
      <c r="B33" s="203"/>
      <c r="C33" s="203"/>
      <c r="D33" s="203"/>
      <c r="E33" s="203"/>
      <c r="F33" s="203"/>
      <c r="G33" s="203"/>
      <c r="H33" s="203"/>
      <c r="I33" s="203"/>
      <c r="J33" s="203"/>
      <c r="K33" s="203"/>
      <c r="L33" s="203"/>
      <c r="M33" s="203"/>
    </row>
    <row r="34" spans="1:13" ht="20.149999999999999" customHeight="1">
      <c r="A34" s="203"/>
      <c r="B34" s="203"/>
      <c r="C34" s="203"/>
      <c r="D34" s="203"/>
      <c r="E34" s="203"/>
      <c r="F34" s="203"/>
      <c r="G34" s="203"/>
      <c r="H34" s="203"/>
      <c r="I34" s="203"/>
      <c r="J34" s="203"/>
      <c r="K34" s="203"/>
      <c r="L34" s="203"/>
      <c r="M34" s="203"/>
    </row>
    <row r="35" spans="1:13" ht="20.149999999999999" customHeight="1">
      <c r="A35" s="203"/>
      <c r="B35" s="203"/>
      <c r="C35" s="203"/>
      <c r="D35" s="203"/>
      <c r="E35" s="203"/>
      <c r="F35" s="203"/>
      <c r="G35" s="203"/>
      <c r="H35" s="203"/>
      <c r="I35" s="203"/>
      <c r="J35" s="203"/>
      <c r="K35" s="203"/>
      <c r="L35" s="203"/>
      <c r="M35" s="203"/>
    </row>
    <row r="36" spans="1:13" ht="20.149999999999999" customHeight="1">
      <c r="A36" s="203"/>
      <c r="B36" s="203"/>
      <c r="C36" s="203"/>
      <c r="D36" s="203"/>
      <c r="E36" s="203"/>
      <c r="F36" s="203"/>
      <c r="G36" s="203"/>
      <c r="H36" s="203"/>
      <c r="I36" s="203"/>
      <c r="J36" s="203"/>
      <c r="K36" s="203"/>
      <c r="L36" s="203"/>
      <c r="M36" s="203"/>
    </row>
    <row r="37" spans="1:13" ht="20.149999999999999" customHeight="1">
      <c r="A37" s="203"/>
      <c r="B37" s="203"/>
      <c r="C37" s="203"/>
      <c r="D37" s="203"/>
      <c r="E37" s="203"/>
      <c r="F37" s="203"/>
      <c r="G37" s="203"/>
      <c r="H37" s="203"/>
      <c r="I37" s="203"/>
      <c r="J37" s="203"/>
      <c r="K37" s="203"/>
      <c r="L37" s="203"/>
      <c r="M37" s="203"/>
    </row>
    <row r="38" spans="1:13" ht="20.149999999999999" customHeight="1">
      <c r="A38" s="203"/>
      <c r="B38" s="203"/>
      <c r="C38" s="203"/>
      <c r="D38" s="203"/>
      <c r="E38" s="203"/>
      <c r="F38" s="203"/>
      <c r="G38" s="203"/>
      <c r="H38" s="203"/>
      <c r="I38" s="203"/>
      <c r="J38" s="203"/>
      <c r="K38" s="203"/>
      <c r="L38" s="203"/>
      <c r="M38" s="203"/>
    </row>
    <row r="39" spans="1:13" ht="20.149999999999999" customHeight="1">
      <c r="A39" s="203"/>
      <c r="B39" s="203"/>
      <c r="C39" s="203"/>
      <c r="D39" s="203"/>
      <c r="E39" s="203"/>
      <c r="F39" s="203"/>
      <c r="G39" s="203"/>
      <c r="H39" s="203"/>
      <c r="I39" s="203"/>
      <c r="J39" s="203"/>
      <c r="K39" s="203"/>
      <c r="L39" s="203"/>
      <c r="M39" s="203"/>
    </row>
    <row r="40" spans="1:13" ht="20.149999999999999" customHeight="1">
      <c r="A40" s="203"/>
      <c r="B40" s="203"/>
      <c r="C40" s="203"/>
      <c r="D40" s="203"/>
      <c r="E40" s="203"/>
      <c r="F40" s="203"/>
      <c r="G40" s="203"/>
      <c r="H40" s="203"/>
      <c r="I40" s="203"/>
      <c r="J40" s="203"/>
      <c r="K40" s="203"/>
      <c r="L40" s="203"/>
      <c r="M40" s="203"/>
    </row>
    <row r="41" spans="1:13" ht="20.149999999999999" customHeight="1">
      <c r="A41" s="203"/>
      <c r="B41" s="203"/>
      <c r="C41" s="203"/>
      <c r="D41" s="203"/>
      <c r="E41" s="203"/>
      <c r="F41" s="203"/>
      <c r="G41" s="203"/>
      <c r="H41" s="203"/>
      <c r="I41" s="203"/>
      <c r="J41" s="203"/>
      <c r="K41" s="203"/>
      <c r="L41" s="203"/>
      <c r="M41" s="203"/>
    </row>
    <row r="42" spans="1:13" ht="20.149999999999999" customHeight="1">
      <c r="A42" s="203"/>
      <c r="B42" s="203"/>
      <c r="C42" s="203"/>
      <c r="D42" s="203"/>
      <c r="E42" s="203"/>
      <c r="F42" s="203"/>
      <c r="G42" s="203"/>
      <c r="H42" s="203"/>
      <c r="I42" s="203"/>
      <c r="J42" s="203"/>
      <c r="K42" s="203"/>
      <c r="L42" s="203"/>
      <c r="M42" s="203"/>
    </row>
    <row r="43" spans="1:13" ht="20.149999999999999" customHeight="1">
      <c r="A43" s="203"/>
      <c r="B43" s="203"/>
      <c r="C43" s="203"/>
      <c r="D43" s="203"/>
      <c r="E43" s="203"/>
      <c r="F43" s="203"/>
      <c r="G43" s="203"/>
      <c r="H43" s="203"/>
      <c r="I43" s="203"/>
      <c r="J43" s="203"/>
      <c r="K43" s="203"/>
      <c r="L43" s="203"/>
      <c r="M43" s="203"/>
    </row>
    <row r="44" spans="1:13" ht="20.149999999999999" customHeight="1">
      <c r="A44" s="203"/>
      <c r="B44" s="203"/>
      <c r="C44" s="203"/>
      <c r="D44" s="203"/>
      <c r="E44" s="203"/>
      <c r="F44" s="203"/>
      <c r="G44" s="203"/>
      <c r="H44" s="203"/>
      <c r="I44" s="203"/>
      <c r="J44" s="203"/>
      <c r="K44" s="203"/>
      <c r="L44" s="203"/>
      <c r="M44" s="203"/>
    </row>
    <row r="45" spans="1:13" ht="20.149999999999999" customHeight="1">
      <c r="A45" s="203"/>
      <c r="B45" s="203"/>
      <c r="C45" s="203"/>
      <c r="D45" s="203"/>
      <c r="E45" s="203"/>
      <c r="F45" s="203"/>
      <c r="G45" s="203"/>
      <c r="H45" s="203"/>
      <c r="I45" s="203"/>
      <c r="J45" s="203"/>
      <c r="K45" s="203"/>
      <c r="L45" s="203"/>
      <c r="M45" s="203"/>
    </row>
    <row r="46" spans="1:13" ht="20.149999999999999" customHeight="1">
      <c r="A46" s="203"/>
      <c r="B46" s="203"/>
      <c r="C46" s="203"/>
      <c r="D46" s="203"/>
      <c r="E46" s="203"/>
      <c r="F46" s="203"/>
      <c r="G46" s="203"/>
      <c r="H46" s="203"/>
      <c r="I46" s="203"/>
      <c r="J46" s="203"/>
      <c r="K46" s="203"/>
      <c r="L46" s="203"/>
      <c r="M46" s="203"/>
    </row>
    <row r="47" spans="1:13" ht="20.149999999999999" customHeight="1">
      <c r="A47" s="203"/>
      <c r="B47" s="203"/>
      <c r="C47" s="203"/>
      <c r="D47" s="203"/>
      <c r="E47" s="203"/>
      <c r="F47" s="203"/>
      <c r="G47" s="203"/>
      <c r="H47" s="203"/>
      <c r="I47" s="203"/>
      <c r="J47" s="203"/>
      <c r="K47" s="203"/>
      <c r="L47" s="203"/>
      <c r="M47" s="203"/>
    </row>
    <row r="48" spans="1:13" ht="20.149999999999999" customHeight="1">
      <c r="A48" s="203"/>
      <c r="B48" s="203"/>
      <c r="C48" s="203"/>
      <c r="D48" s="203"/>
      <c r="E48" s="203"/>
      <c r="F48" s="203"/>
      <c r="G48" s="203"/>
      <c r="H48" s="203"/>
      <c r="I48" s="203"/>
      <c r="J48" s="203"/>
      <c r="K48" s="203"/>
      <c r="L48" s="203"/>
      <c r="M48" s="203"/>
    </row>
    <row r="49" spans="1:13" ht="20.149999999999999" customHeight="1">
      <c r="A49" s="203"/>
      <c r="B49" s="203"/>
      <c r="C49" s="203"/>
      <c r="D49" s="203"/>
      <c r="E49" s="203"/>
      <c r="F49" s="203"/>
      <c r="G49" s="203"/>
      <c r="H49" s="203"/>
      <c r="I49" s="203"/>
      <c r="J49" s="203"/>
      <c r="K49" s="203"/>
      <c r="L49" s="203"/>
      <c r="M49" s="203"/>
    </row>
    <row r="50" spans="1:13" ht="20.149999999999999" customHeight="1">
      <c r="A50" s="203"/>
      <c r="B50" s="203"/>
      <c r="C50" s="203"/>
      <c r="D50" s="203"/>
      <c r="E50" s="203"/>
      <c r="F50" s="203"/>
      <c r="G50" s="203"/>
      <c r="H50" s="203"/>
      <c r="I50" s="203"/>
      <c r="J50" s="203"/>
      <c r="K50" s="203"/>
      <c r="L50" s="203"/>
      <c r="M50" s="203"/>
    </row>
    <row r="51" spans="1:13" ht="20.149999999999999" customHeight="1">
      <c r="A51" s="203"/>
      <c r="B51" s="203"/>
      <c r="C51" s="203"/>
      <c r="D51" s="203"/>
      <c r="E51" s="203"/>
      <c r="F51" s="203"/>
      <c r="G51" s="203"/>
      <c r="H51" s="203"/>
      <c r="I51" s="203"/>
      <c r="J51" s="203"/>
      <c r="K51" s="203"/>
      <c r="L51" s="203"/>
      <c r="M51" s="203"/>
    </row>
    <row r="52" spans="1:13" ht="20.149999999999999" customHeight="1">
      <c r="A52" s="203"/>
      <c r="B52" s="203"/>
      <c r="C52" s="203"/>
      <c r="D52" s="203"/>
      <c r="E52" s="203"/>
      <c r="F52" s="203"/>
      <c r="G52" s="203"/>
      <c r="H52" s="203"/>
      <c r="I52" s="203"/>
      <c r="J52" s="203"/>
      <c r="K52" s="203"/>
      <c r="L52" s="203"/>
      <c r="M52" s="203"/>
    </row>
    <row r="53" spans="1:13" ht="20.149999999999999" customHeight="1">
      <c r="A53" s="203"/>
      <c r="B53" s="203"/>
      <c r="C53" s="203"/>
      <c r="D53" s="203"/>
      <c r="E53" s="203"/>
      <c r="F53" s="203"/>
      <c r="G53" s="203"/>
      <c r="H53" s="203"/>
      <c r="I53" s="203"/>
      <c r="J53" s="203"/>
      <c r="K53" s="203"/>
      <c r="L53" s="203"/>
      <c r="M53" s="203"/>
    </row>
    <row r="54" spans="1:13" ht="20.149999999999999" customHeight="1">
      <c r="A54" s="203"/>
      <c r="B54" s="203"/>
      <c r="C54" s="203"/>
      <c r="D54" s="203"/>
      <c r="E54" s="203"/>
      <c r="F54" s="203"/>
      <c r="G54" s="203"/>
      <c r="H54" s="203"/>
      <c r="I54" s="203"/>
      <c r="J54" s="203"/>
      <c r="K54" s="203"/>
      <c r="L54" s="203"/>
      <c r="M54" s="203"/>
    </row>
    <row r="55" spans="1:13" ht="20.149999999999999" customHeight="1">
      <c r="A55" s="203"/>
      <c r="B55" s="203"/>
      <c r="C55" s="203"/>
      <c r="D55" s="203"/>
      <c r="E55" s="203"/>
      <c r="F55" s="203"/>
      <c r="G55" s="203"/>
      <c r="H55" s="203"/>
      <c r="I55" s="203"/>
      <c r="J55" s="203"/>
      <c r="K55" s="203"/>
      <c r="L55" s="203"/>
      <c r="M55" s="203"/>
    </row>
    <row r="56" spans="1:13" ht="20.149999999999999" customHeight="1">
      <c r="A56" s="203"/>
      <c r="B56" s="203"/>
      <c r="C56" s="203"/>
      <c r="D56" s="203"/>
      <c r="E56" s="203"/>
      <c r="F56" s="203"/>
      <c r="G56" s="203"/>
      <c r="H56" s="203"/>
      <c r="I56" s="203"/>
      <c r="J56" s="203"/>
      <c r="K56" s="203"/>
      <c r="L56" s="203"/>
      <c r="M56" s="203"/>
    </row>
    <row r="57" spans="1:13" ht="20.149999999999999" customHeight="1">
      <c r="A57" s="203"/>
      <c r="B57" s="203"/>
      <c r="C57" s="203"/>
      <c r="D57" s="203"/>
      <c r="E57" s="203"/>
      <c r="F57" s="203"/>
      <c r="G57" s="203"/>
      <c r="H57" s="203"/>
      <c r="I57" s="203"/>
      <c r="J57" s="203"/>
      <c r="K57" s="203"/>
      <c r="L57" s="203"/>
      <c r="M57" s="203"/>
    </row>
    <row r="58" spans="1:13" ht="20.149999999999999" customHeight="1">
      <c r="A58" s="203"/>
      <c r="B58" s="203"/>
      <c r="C58" s="203"/>
      <c r="D58" s="203"/>
      <c r="E58" s="203"/>
      <c r="F58" s="203"/>
      <c r="G58" s="203"/>
      <c r="H58" s="203"/>
      <c r="I58" s="203"/>
      <c r="J58" s="203"/>
      <c r="K58" s="203"/>
      <c r="L58" s="203"/>
      <c r="M58" s="203"/>
    </row>
    <row r="59" spans="1:13" ht="20.149999999999999" customHeight="1">
      <c r="A59" s="203"/>
      <c r="B59" s="203"/>
      <c r="C59" s="203"/>
      <c r="D59" s="203"/>
      <c r="E59" s="203"/>
      <c r="F59" s="203"/>
      <c r="G59" s="203"/>
      <c r="H59" s="203"/>
      <c r="I59" s="203"/>
      <c r="J59" s="203"/>
      <c r="K59" s="203"/>
      <c r="L59" s="203"/>
      <c r="M59" s="203"/>
    </row>
    <row r="60" spans="1:13" ht="20.149999999999999" customHeight="1">
      <c r="A60" s="203"/>
      <c r="B60" s="203"/>
      <c r="C60" s="203"/>
      <c r="D60" s="203"/>
      <c r="E60" s="203"/>
      <c r="F60" s="203"/>
      <c r="G60" s="203"/>
      <c r="H60" s="203"/>
      <c r="I60" s="203"/>
      <c r="J60" s="203"/>
      <c r="K60" s="203"/>
      <c r="L60" s="203"/>
      <c r="M60" s="203"/>
    </row>
    <row r="61" spans="1:13" ht="20.149999999999999" customHeight="1">
      <c r="A61" s="203"/>
      <c r="B61" s="203"/>
      <c r="C61" s="203"/>
      <c r="D61" s="203"/>
      <c r="E61" s="203"/>
      <c r="F61" s="203"/>
      <c r="G61" s="203"/>
      <c r="H61" s="203"/>
      <c r="I61" s="203"/>
      <c r="J61" s="203"/>
      <c r="K61" s="203"/>
      <c r="L61" s="203"/>
      <c r="M61" s="203"/>
    </row>
    <row r="62" spans="1:13" ht="20.149999999999999" customHeight="1">
      <c r="A62" s="203"/>
      <c r="B62" s="203"/>
      <c r="C62" s="203"/>
      <c r="D62" s="203"/>
      <c r="E62" s="203"/>
      <c r="F62" s="203"/>
      <c r="G62" s="203"/>
      <c r="H62" s="203"/>
      <c r="I62" s="203"/>
      <c r="J62" s="203"/>
      <c r="K62" s="203"/>
      <c r="L62" s="203"/>
      <c r="M62" s="203"/>
    </row>
    <row r="63" spans="1:13" ht="20.149999999999999" customHeight="1">
      <c r="A63" s="203"/>
      <c r="B63" s="203"/>
      <c r="C63" s="203"/>
      <c r="D63" s="203"/>
      <c r="E63" s="203"/>
      <c r="G63" s="203"/>
      <c r="H63" s="203"/>
      <c r="I63" s="203"/>
      <c r="J63" s="203"/>
      <c r="K63" s="203"/>
      <c r="L63" s="203"/>
      <c r="M63" s="203"/>
    </row>
    <row r="64" spans="1:13" ht="20.149999999999999" customHeight="1">
      <c r="A64" s="203"/>
      <c r="B64" s="203"/>
      <c r="C64" s="203"/>
      <c r="D64" s="203"/>
      <c r="E64" s="203"/>
      <c r="F64" s="203"/>
      <c r="G64" s="203"/>
      <c r="H64" s="203"/>
      <c r="I64" s="203"/>
      <c r="J64" s="203"/>
      <c r="K64" s="203"/>
      <c r="L64" s="203"/>
      <c r="M64" s="203"/>
    </row>
  </sheetData>
  <mergeCells count="4">
    <mergeCell ref="I2:J3"/>
    <mergeCell ref="B13:J14"/>
    <mergeCell ref="B19:J20"/>
    <mergeCell ref="B16:J17"/>
  </mergeCells>
  <hyperlinks>
    <hyperlink ref="C8" r:id="rId1" xr:uid="{B673E223-77E7-4BFA-AE05-B7EF2140E303}"/>
    <hyperlink ref="C7" r:id="rId2" xr:uid="{C3F44BD1-A262-457F-9077-9AFDB0C880A1}"/>
    <hyperlink ref="C5" r:id="rId3" display="Annual Budget Planner 2026" xr:uid="{19294DAB-13F6-4AF2-A5E5-5CAA597A9591}"/>
    <hyperlink ref="B13:J14" r:id="rId4" display="Usage note: This free website version is designed for personal budgeting, household planning, freelancer cash flow review, and beginner-friendly annual budget tracking. You may edit categories and sample data for your own planning needs." xr:uid="{189B4FD5-E46D-4BD1-8673-EEA16A9DC3AD}"/>
    <hyperlink ref="I2:J3" r:id="rId5" display="https://dothecalculation.com/" xr:uid="{FB36F72D-69F6-42C3-AFC5-D1E12660315F}"/>
    <hyperlink ref="B16:J17" r:id="rId6" display="Disclaimer: This spreadsheet template is provided for general business planning and informational purposes only. It does not constitute financial, accounting, legal, tax, investment, or professional advice. Users should review their own circumstances and consult a qualified professional where necessary." xr:uid="{199D26FF-10D4-46E4-A2C0-D3F18FE30106}"/>
  </hyperlinks>
  <pageMargins left="0.25" right="0.25" top="0.25" bottom="0.25" header="0" footer="0"/>
  <pageSetup scale="72" fitToHeight="0" orientation="landscape"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Cover Page</vt:lpstr>
      <vt:lpstr>Start Here</vt:lpstr>
      <vt:lpstr>Settings</vt:lpstr>
      <vt:lpstr>Budget Plan</vt:lpstr>
      <vt:lpstr>Sheet2</vt:lpstr>
      <vt:lpstr>Actuals Log</vt:lpstr>
      <vt:lpstr>Budget vs Actual</vt:lpstr>
      <vt:lpstr>Dashboard</vt:lpstr>
      <vt:lpstr>Sheet1</vt:lpstr>
      <vt:lpstr>Print Summary</vt:lpstr>
      <vt:lpstr>About</vt:lpstr>
      <vt:lpstr>About!Print_Area</vt:lpstr>
      <vt:lpstr>'Actuals Log'!Print_Area</vt:lpstr>
      <vt:lpstr>'Budget Plan'!Print_Area</vt:lpstr>
      <vt:lpstr>'Budget vs Actual'!Print_Area</vt:lpstr>
      <vt:lpstr>'Cover Page'!Print_Area</vt:lpstr>
      <vt:lpstr>Dashboard!Print_Area</vt:lpstr>
      <vt:lpstr>'Print Summary'!Print_Area</vt:lpstr>
      <vt:lpstr>Settings!Print_Area</vt:lpstr>
      <vt:lpstr>'Start Here'!Print_Area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Free Business Budget Planner</dc:title>
  <dc:creator>Do The Calculation</dc:creator>
  <cp:lastModifiedBy>Sheharyar Shahid</cp:lastModifiedBy>
  <cp:lastPrinted>2026-08-17T17:06:03Z</cp:lastPrinted>
  <dcterms:created xsi:type="dcterms:W3CDTF">2026-08-07T14:24:54Z</dcterms:created>
  <dcterms:modified xsi:type="dcterms:W3CDTF">2026-08-19T22:46:19Z</dcterms:modified>
</cp:coreProperties>
</file>